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omments1.xml" ContentType="application/vnd.openxmlformats-officedocument.spreadsheetml.comment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Usuario\Desktop\MEJORAMIENTOS\Atrato\Actas\Acta Final # 3\"/>
    </mc:Choice>
  </mc:AlternateContent>
  <xr:revisionPtr revIDLastSave="0" documentId="13_ncr:1_{B5D90975-968F-4B4E-8B57-1C1D024EE8A7}" xr6:coauthVersionLast="47" xr6:coauthVersionMax="47" xr10:uidLastSave="{00000000-0000-0000-0000-000000000000}"/>
  <bookViews>
    <workbookView xWindow="-120" yWindow="-120" windowWidth="20730" windowHeight="11160" tabRatio="825" xr2:uid="{00000000-000D-0000-FFFF-FFFF00000000}"/>
  </bookViews>
  <sheets>
    <sheet name="Acta No.3" sheetId="53" r:id="rId1"/>
    <sheet name="Acta No.002 " sheetId="62" r:id="rId2"/>
    <sheet name="LISTA DE PRECIOS " sheetId="1" r:id="rId3"/>
    <sheet name="1.3.46 Desmonte de puertas" sheetId="27" r:id="rId4"/>
    <sheet name="12.2.5 Puertas metalicas" sheetId="52" r:id="rId5"/>
    <sheet name="18.1.3 Estuco sobre pañete" sheetId="29" r:id="rId6"/>
    <sheet name="18.1.4 Vinilo muros" sheetId="54" r:id="rId7"/>
    <sheet name="18.1.5 filos y dilataciones 1" sheetId="55" r:id="rId8"/>
    <sheet name="18.2.1 anticorrosivo lleno" sheetId="56" r:id="rId9"/>
    <sheet name="18.2.2 anticorrosivo lineal" sheetId="57" r:id="rId10"/>
    <sheet name="18.2.3 esmalte lamina" sheetId="58" r:id="rId11"/>
    <sheet name="18.2.4 esmalte lineal" sheetId="59" r:id="rId12"/>
    <sheet name="18.2.5 esmalte marcos" sheetId="60" r:id="rId13"/>
    <sheet name="18.4.11 koraza" sheetId="61" r:id="rId14"/>
    <sheet name="21.1.1 ASEO GENERAL" sheetId="41" r:id="rId15"/>
    <sheet name="PRESUPUESTO" sheetId="3" r:id="rId16"/>
  </sheets>
  <externalReferences>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_______________A2" localSheetId="3" hidden="1">{#N/A,#N/A,FALSE,"Costos Productos 6A";#N/A,#N/A,FALSE,"Costo Unitario Total H-94-12"}</definedName>
    <definedName name="_______________A2" localSheetId="4" hidden="1">{#N/A,#N/A,FALSE,"Costos Productos 6A";#N/A,#N/A,FALSE,"Costo Unitario Total H-94-12"}</definedName>
    <definedName name="_______________A2" localSheetId="5" hidden="1">{#N/A,#N/A,FALSE,"Costos Productos 6A";#N/A,#N/A,FALSE,"Costo Unitario Total H-94-12"}</definedName>
    <definedName name="_______________A2" localSheetId="6" hidden="1">{#N/A,#N/A,FALSE,"Costos Productos 6A";#N/A,#N/A,FALSE,"Costo Unitario Total H-94-12"}</definedName>
    <definedName name="_______________A2" localSheetId="7" hidden="1">{#N/A,#N/A,FALSE,"Costos Productos 6A";#N/A,#N/A,FALSE,"Costo Unitario Total H-94-12"}</definedName>
    <definedName name="_______________A2" localSheetId="8" hidden="1">{#N/A,#N/A,FALSE,"Costos Productos 6A";#N/A,#N/A,FALSE,"Costo Unitario Total H-94-12"}</definedName>
    <definedName name="_______________A2" localSheetId="9" hidden="1">{#N/A,#N/A,FALSE,"Costos Productos 6A";#N/A,#N/A,FALSE,"Costo Unitario Total H-94-12"}</definedName>
    <definedName name="_______________A2" localSheetId="10" hidden="1">{#N/A,#N/A,FALSE,"Costos Productos 6A";#N/A,#N/A,FALSE,"Costo Unitario Total H-94-12"}</definedName>
    <definedName name="_______________A2" localSheetId="11" hidden="1">{#N/A,#N/A,FALSE,"Costos Productos 6A";#N/A,#N/A,FALSE,"Costo Unitario Total H-94-12"}</definedName>
    <definedName name="_______________A2" localSheetId="12" hidden="1">{#N/A,#N/A,FALSE,"Costos Productos 6A";#N/A,#N/A,FALSE,"Costo Unitario Total H-94-12"}</definedName>
    <definedName name="_______________A2" localSheetId="13" hidden="1">{#N/A,#N/A,FALSE,"Costos Productos 6A";#N/A,#N/A,FALSE,"Costo Unitario Total H-94-12"}</definedName>
    <definedName name="_______________A2" localSheetId="14" hidden="1">{#N/A,#N/A,FALSE,"Costos Productos 6A";#N/A,#N/A,FALSE,"Costo Unitario Total H-94-12"}</definedName>
    <definedName name="_______________A2" localSheetId="1" hidden="1">{#N/A,#N/A,FALSE,"Costos Productos 6A";#N/A,#N/A,FALSE,"Costo Unitario Total H-94-12"}</definedName>
    <definedName name="_______________A2" localSheetId="0" hidden="1">{#N/A,#N/A,FALSE,"Costos Productos 6A";#N/A,#N/A,FALSE,"Costo Unitario Total H-94-12"}</definedName>
    <definedName name="_______________A2" hidden="1">{#N/A,#N/A,FALSE,"Costos Productos 6A";#N/A,#N/A,FALSE,"Costo Unitario Total H-94-12"}</definedName>
    <definedName name="______________A2" localSheetId="3" hidden="1">{#N/A,#N/A,FALSE,"Costos Productos 6A";#N/A,#N/A,FALSE,"Costo Unitario Total H-94-12"}</definedName>
    <definedName name="______________A2" localSheetId="4" hidden="1">{#N/A,#N/A,FALSE,"Costos Productos 6A";#N/A,#N/A,FALSE,"Costo Unitario Total H-94-12"}</definedName>
    <definedName name="______________A2" localSheetId="5" hidden="1">{#N/A,#N/A,FALSE,"Costos Productos 6A";#N/A,#N/A,FALSE,"Costo Unitario Total H-94-12"}</definedName>
    <definedName name="______________A2" localSheetId="6" hidden="1">{#N/A,#N/A,FALSE,"Costos Productos 6A";#N/A,#N/A,FALSE,"Costo Unitario Total H-94-12"}</definedName>
    <definedName name="______________A2" localSheetId="7" hidden="1">{#N/A,#N/A,FALSE,"Costos Productos 6A";#N/A,#N/A,FALSE,"Costo Unitario Total H-94-12"}</definedName>
    <definedName name="______________A2" localSheetId="8" hidden="1">{#N/A,#N/A,FALSE,"Costos Productos 6A";#N/A,#N/A,FALSE,"Costo Unitario Total H-94-12"}</definedName>
    <definedName name="______________A2" localSheetId="9" hidden="1">{#N/A,#N/A,FALSE,"Costos Productos 6A";#N/A,#N/A,FALSE,"Costo Unitario Total H-94-12"}</definedName>
    <definedName name="______________A2" localSheetId="10" hidden="1">{#N/A,#N/A,FALSE,"Costos Productos 6A";#N/A,#N/A,FALSE,"Costo Unitario Total H-94-12"}</definedName>
    <definedName name="______________A2" localSheetId="11" hidden="1">{#N/A,#N/A,FALSE,"Costos Productos 6A";#N/A,#N/A,FALSE,"Costo Unitario Total H-94-12"}</definedName>
    <definedName name="______________A2" localSheetId="12" hidden="1">{#N/A,#N/A,FALSE,"Costos Productos 6A";#N/A,#N/A,FALSE,"Costo Unitario Total H-94-12"}</definedName>
    <definedName name="______________A2" localSheetId="13" hidden="1">{#N/A,#N/A,FALSE,"Costos Productos 6A";#N/A,#N/A,FALSE,"Costo Unitario Total H-94-12"}</definedName>
    <definedName name="______________A2" localSheetId="14" hidden="1">{#N/A,#N/A,FALSE,"Costos Productos 6A";#N/A,#N/A,FALSE,"Costo Unitario Total H-94-12"}</definedName>
    <definedName name="______________A2" localSheetId="1" hidden="1">{#N/A,#N/A,FALSE,"Costos Productos 6A";#N/A,#N/A,FALSE,"Costo Unitario Total H-94-12"}</definedName>
    <definedName name="______________A2" localSheetId="0" hidden="1">{#N/A,#N/A,FALSE,"Costos Productos 6A";#N/A,#N/A,FALSE,"Costo Unitario Total H-94-12"}</definedName>
    <definedName name="______________A2" hidden="1">{#N/A,#N/A,FALSE,"Costos Productos 6A";#N/A,#N/A,FALSE,"Costo Unitario Total H-94-12"}</definedName>
    <definedName name="_____________A2" localSheetId="3" hidden="1">{#N/A,#N/A,FALSE,"Costos Productos 6A";#N/A,#N/A,FALSE,"Costo Unitario Total H-94-12"}</definedName>
    <definedName name="_____________A2" localSheetId="4" hidden="1">{#N/A,#N/A,FALSE,"Costos Productos 6A";#N/A,#N/A,FALSE,"Costo Unitario Total H-94-12"}</definedName>
    <definedName name="_____________A2" localSheetId="5" hidden="1">{#N/A,#N/A,FALSE,"Costos Productos 6A";#N/A,#N/A,FALSE,"Costo Unitario Total H-94-12"}</definedName>
    <definedName name="_____________A2" localSheetId="6" hidden="1">{#N/A,#N/A,FALSE,"Costos Productos 6A";#N/A,#N/A,FALSE,"Costo Unitario Total H-94-12"}</definedName>
    <definedName name="_____________A2" localSheetId="7" hidden="1">{#N/A,#N/A,FALSE,"Costos Productos 6A";#N/A,#N/A,FALSE,"Costo Unitario Total H-94-12"}</definedName>
    <definedName name="_____________A2" localSheetId="8" hidden="1">{#N/A,#N/A,FALSE,"Costos Productos 6A";#N/A,#N/A,FALSE,"Costo Unitario Total H-94-12"}</definedName>
    <definedName name="_____________A2" localSheetId="9" hidden="1">{#N/A,#N/A,FALSE,"Costos Productos 6A";#N/A,#N/A,FALSE,"Costo Unitario Total H-94-12"}</definedName>
    <definedName name="_____________A2" localSheetId="10" hidden="1">{#N/A,#N/A,FALSE,"Costos Productos 6A";#N/A,#N/A,FALSE,"Costo Unitario Total H-94-12"}</definedName>
    <definedName name="_____________A2" localSheetId="11" hidden="1">{#N/A,#N/A,FALSE,"Costos Productos 6A";#N/A,#N/A,FALSE,"Costo Unitario Total H-94-12"}</definedName>
    <definedName name="_____________A2" localSheetId="12" hidden="1">{#N/A,#N/A,FALSE,"Costos Productos 6A";#N/A,#N/A,FALSE,"Costo Unitario Total H-94-12"}</definedName>
    <definedName name="_____________A2" localSheetId="13" hidden="1">{#N/A,#N/A,FALSE,"Costos Productos 6A";#N/A,#N/A,FALSE,"Costo Unitario Total H-94-12"}</definedName>
    <definedName name="_____________A2" localSheetId="14" hidden="1">{#N/A,#N/A,FALSE,"Costos Productos 6A";#N/A,#N/A,FALSE,"Costo Unitario Total H-94-12"}</definedName>
    <definedName name="_____________A2" localSheetId="1" hidden="1">{#N/A,#N/A,FALSE,"Costos Productos 6A";#N/A,#N/A,FALSE,"Costo Unitario Total H-94-12"}</definedName>
    <definedName name="_____________A2" localSheetId="0" hidden="1">{#N/A,#N/A,FALSE,"Costos Productos 6A";#N/A,#N/A,FALSE,"Costo Unitario Total H-94-12"}</definedName>
    <definedName name="_____________A2" hidden="1">{#N/A,#N/A,FALSE,"Costos Productos 6A";#N/A,#N/A,FALSE,"Costo Unitario Total H-94-12"}</definedName>
    <definedName name="___________A2" localSheetId="3" hidden="1">{#N/A,#N/A,FALSE,"Costos Productos 6A";#N/A,#N/A,FALSE,"Costo Unitario Total H-94-12"}</definedName>
    <definedName name="___________A2" localSheetId="4" hidden="1">{#N/A,#N/A,FALSE,"Costos Productos 6A";#N/A,#N/A,FALSE,"Costo Unitario Total H-94-12"}</definedName>
    <definedName name="___________A2" localSheetId="5" hidden="1">{#N/A,#N/A,FALSE,"Costos Productos 6A";#N/A,#N/A,FALSE,"Costo Unitario Total H-94-12"}</definedName>
    <definedName name="___________A2" localSheetId="6" hidden="1">{#N/A,#N/A,FALSE,"Costos Productos 6A";#N/A,#N/A,FALSE,"Costo Unitario Total H-94-12"}</definedName>
    <definedName name="___________A2" localSheetId="7" hidden="1">{#N/A,#N/A,FALSE,"Costos Productos 6A";#N/A,#N/A,FALSE,"Costo Unitario Total H-94-12"}</definedName>
    <definedName name="___________A2" localSheetId="8" hidden="1">{#N/A,#N/A,FALSE,"Costos Productos 6A";#N/A,#N/A,FALSE,"Costo Unitario Total H-94-12"}</definedName>
    <definedName name="___________A2" localSheetId="9" hidden="1">{#N/A,#N/A,FALSE,"Costos Productos 6A";#N/A,#N/A,FALSE,"Costo Unitario Total H-94-12"}</definedName>
    <definedName name="___________A2" localSheetId="10" hidden="1">{#N/A,#N/A,FALSE,"Costos Productos 6A";#N/A,#N/A,FALSE,"Costo Unitario Total H-94-12"}</definedName>
    <definedName name="___________A2" localSheetId="11" hidden="1">{#N/A,#N/A,FALSE,"Costos Productos 6A";#N/A,#N/A,FALSE,"Costo Unitario Total H-94-12"}</definedName>
    <definedName name="___________A2" localSheetId="12" hidden="1">{#N/A,#N/A,FALSE,"Costos Productos 6A";#N/A,#N/A,FALSE,"Costo Unitario Total H-94-12"}</definedName>
    <definedName name="___________A2" localSheetId="13" hidden="1">{#N/A,#N/A,FALSE,"Costos Productos 6A";#N/A,#N/A,FALSE,"Costo Unitario Total H-94-12"}</definedName>
    <definedName name="___________A2" localSheetId="14" hidden="1">{#N/A,#N/A,FALSE,"Costos Productos 6A";#N/A,#N/A,FALSE,"Costo Unitario Total H-94-12"}</definedName>
    <definedName name="___________A2" localSheetId="1" hidden="1">{#N/A,#N/A,FALSE,"Costos Productos 6A";#N/A,#N/A,FALSE,"Costo Unitario Total H-94-12"}</definedName>
    <definedName name="___________A2" localSheetId="0" hidden="1">{#N/A,#N/A,FALSE,"Costos Productos 6A";#N/A,#N/A,FALSE,"Costo Unitario Total H-94-12"}</definedName>
    <definedName name="___________A2" hidden="1">{#N/A,#N/A,FALSE,"Costos Productos 6A";#N/A,#N/A,FALSE,"Costo Unitario Total H-94-12"}</definedName>
    <definedName name="_________A2" localSheetId="3" hidden="1">{#N/A,#N/A,FALSE,"Costos Productos 6A";#N/A,#N/A,FALSE,"Costo Unitario Total H-94-12"}</definedName>
    <definedName name="_________A2" localSheetId="4" hidden="1">{#N/A,#N/A,FALSE,"Costos Productos 6A";#N/A,#N/A,FALSE,"Costo Unitario Total H-94-12"}</definedName>
    <definedName name="_________A2" localSheetId="5" hidden="1">{#N/A,#N/A,FALSE,"Costos Productos 6A";#N/A,#N/A,FALSE,"Costo Unitario Total H-94-12"}</definedName>
    <definedName name="_________A2" localSheetId="6" hidden="1">{#N/A,#N/A,FALSE,"Costos Productos 6A";#N/A,#N/A,FALSE,"Costo Unitario Total H-94-12"}</definedName>
    <definedName name="_________A2" localSheetId="7" hidden="1">{#N/A,#N/A,FALSE,"Costos Productos 6A";#N/A,#N/A,FALSE,"Costo Unitario Total H-94-12"}</definedName>
    <definedName name="_________A2" localSheetId="8" hidden="1">{#N/A,#N/A,FALSE,"Costos Productos 6A";#N/A,#N/A,FALSE,"Costo Unitario Total H-94-12"}</definedName>
    <definedName name="_________A2" localSheetId="9" hidden="1">{#N/A,#N/A,FALSE,"Costos Productos 6A";#N/A,#N/A,FALSE,"Costo Unitario Total H-94-12"}</definedName>
    <definedName name="_________A2" localSheetId="10" hidden="1">{#N/A,#N/A,FALSE,"Costos Productos 6A";#N/A,#N/A,FALSE,"Costo Unitario Total H-94-12"}</definedName>
    <definedName name="_________A2" localSheetId="11" hidden="1">{#N/A,#N/A,FALSE,"Costos Productos 6A";#N/A,#N/A,FALSE,"Costo Unitario Total H-94-12"}</definedName>
    <definedName name="_________A2" localSheetId="12" hidden="1">{#N/A,#N/A,FALSE,"Costos Productos 6A";#N/A,#N/A,FALSE,"Costo Unitario Total H-94-12"}</definedName>
    <definedName name="_________A2" localSheetId="13" hidden="1">{#N/A,#N/A,FALSE,"Costos Productos 6A";#N/A,#N/A,FALSE,"Costo Unitario Total H-94-12"}</definedName>
    <definedName name="_________A2" localSheetId="14" hidden="1">{#N/A,#N/A,FALSE,"Costos Productos 6A";#N/A,#N/A,FALSE,"Costo Unitario Total H-94-12"}</definedName>
    <definedName name="_________A2" localSheetId="1" hidden="1">{#N/A,#N/A,FALSE,"Costos Productos 6A";#N/A,#N/A,FALSE,"Costo Unitario Total H-94-12"}</definedName>
    <definedName name="_________A2" localSheetId="0" hidden="1">{#N/A,#N/A,FALSE,"Costos Productos 6A";#N/A,#N/A,FALSE,"Costo Unitario Total H-94-12"}</definedName>
    <definedName name="_________A2" hidden="1">{#N/A,#N/A,FALSE,"Costos Productos 6A";#N/A,#N/A,FALSE,"Costo Unitario Total H-94-12"}</definedName>
    <definedName name="_______A2" localSheetId="3" hidden="1">{#N/A,#N/A,FALSE,"Costos Productos 6A";#N/A,#N/A,FALSE,"Costo Unitario Total H-94-12"}</definedName>
    <definedName name="_______A2" localSheetId="4" hidden="1">{#N/A,#N/A,FALSE,"Costos Productos 6A";#N/A,#N/A,FALSE,"Costo Unitario Total H-94-12"}</definedName>
    <definedName name="_______A2" localSheetId="5" hidden="1">{#N/A,#N/A,FALSE,"Costos Productos 6A";#N/A,#N/A,FALSE,"Costo Unitario Total H-94-12"}</definedName>
    <definedName name="_______A2" localSheetId="6" hidden="1">{#N/A,#N/A,FALSE,"Costos Productos 6A";#N/A,#N/A,FALSE,"Costo Unitario Total H-94-12"}</definedName>
    <definedName name="_______A2" localSheetId="7" hidden="1">{#N/A,#N/A,FALSE,"Costos Productos 6A";#N/A,#N/A,FALSE,"Costo Unitario Total H-94-12"}</definedName>
    <definedName name="_______A2" localSheetId="8" hidden="1">{#N/A,#N/A,FALSE,"Costos Productos 6A";#N/A,#N/A,FALSE,"Costo Unitario Total H-94-12"}</definedName>
    <definedName name="_______A2" localSheetId="9" hidden="1">{#N/A,#N/A,FALSE,"Costos Productos 6A";#N/A,#N/A,FALSE,"Costo Unitario Total H-94-12"}</definedName>
    <definedName name="_______A2" localSheetId="10" hidden="1">{#N/A,#N/A,FALSE,"Costos Productos 6A";#N/A,#N/A,FALSE,"Costo Unitario Total H-94-12"}</definedName>
    <definedName name="_______A2" localSheetId="11" hidden="1">{#N/A,#N/A,FALSE,"Costos Productos 6A";#N/A,#N/A,FALSE,"Costo Unitario Total H-94-12"}</definedName>
    <definedName name="_______A2" localSheetId="12" hidden="1">{#N/A,#N/A,FALSE,"Costos Productos 6A";#N/A,#N/A,FALSE,"Costo Unitario Total H-94-12"}</definedName>
    <definedName name="_______A2" localSheetId="13" hidden="1">{#N/A,#N/A,FALSE,"Costos Productos 6A";#N/A,#N/A,FALSE,"Costo Unitario Total H-94-12"}</definedName>
    <definedName name="_______A2" localSheetId="14" hidden="1">{#N/A,#N/A,FALSE,"Costos Productos 6A";#N/A,#N/A,FALSE,"Costo Unitario Total H-94-12"}</definedName>
    <definedName name="_______A2" localSheetId="1" hidden="1">{#N/A,#N/A,FALSE,"Costos Productos 6A";#N/A,#N/A,FALSE,"Costo Unitario Total H-94-12"}</definedName>
    <definedName name="_______A2" localSheetId="0" hidden="1">{#N/A,#N/A,FALSE,"Costos Productos 6A";#N/A,#N/A,FALSE,"Costo Unitario Total H-94-12"}</definedName>
    <definedName name="_______A2" hidden="1">{#N/A,#N/A,FALSE,"Costos Productos 6A";#N/A,#N/A,FALSE,"Costo Unitario Total H-94-12"}</definedName>
    <definedName name="_____A2" localSheetId="3" hidden="1">{#N/A,#N/A,FALSE,"Costos Productos 6A";#N/A,#N/A,FALSE,"Costo Unitario Total H-94-12"}</definedName>
    <definedName name="_____A2" localSheetId="4" hidden="1">{#N/A,#N/A,FALSE,"Costos Productos 6A";#N/A,#N/A,FALSE,"Costo Unitario Total H-94-12"}</definedName>
    <definedName name="_____A2" localSheetId="5" hidden="1">{#N/A,#N/A,FALSE,"Costos Productos 6A";#N/A,#N/A,FALSE,"Costo Unitario Total H-94-12"}</definedName>
    <definedName name="_____A2" localSheetId="6" hidden="1">{#N/A,#N/A,FALSE,"Costos Productos 6A";#N/A,#N/A,FALSE,"Costo Unitario Total H-94-12"}</definedName>
    <definedName name="_____A2" localSheetId="7" hidden="1">{#N/A,#N/A,FALSE,"Costos Productos 6A";#N/A,#N/A,FALSE,"Costo Unitario Total H-94-12"}</definedName>
    <definedName name="_____A2" localSheetId="8" hidden="1">{#N/A,#N/A,FALSE,"Costos Productos 6A";#N/A,#N/A,FALSE,"Costo Unitario Total H-94-12"}</definedName>
    <definedName name="_____A2" localSheetId="9" hidden="1">{#N/A,#N/A,FALSE,"Costos Productos 6A";#N/A,#N/A,FALSE,"Costo Unitario Total H-94-12"}</definedName>
    <definedName name="_____A2" localSheetId="10" hidden="1">{#N/A,#N/A,FALSE,"Costos Productos 6A";#N/A,#N/A,FALSE,"Costo Unitario Total H-94-12"}</definedName>
    <definedName name="_____A2" localSheetId="11" hidden="1">{#N/A,#N/A,FALSE,"Costos Productos 6A";#N/A,#N/A,FALSE,"Costo Unitario Total H-94-12"}</definedName>
    <definedName name="_____A2" localSheetId="12" hidden="1">{#N/A,#N/A,FALSE,"Costos Productos 6A";#N/A,#N/A,FALSE,"Costo Unitario Total H-94-12"}</definedName>
    <definedName name="_____A2" localSheetId="13" hidden="1">{#N/A,#N/A,FALSE,"Costos Productos 6A";#N/A,#N/A,FALSE,"Costo Unitario Total H-94-12"}</definedName>
    <definedName name="_____A2" localSheetId="14" hidden="1">{#N/A,#N/A,FALSE,"Costos Productos 6A";#N/A,#N/A,FALSE,"Costo Unitario Total H-94-12"}</definedName>
    <definedName name="_____A2" localSheetId="1" hidden="1">{#N/A,#N/A,FALSE,"Costos Productos 6A";#N/A,#N/A,FALSE,"Costo Unitario Total H-94-12"}</definedName>
    <definedName name="_____A2" localSheetId="0" hidden="1">{#N/A,#N/A,FALSE,"Costos Productos 6A";#N/A,#N/A,FALSE,"Costo Unitario Total H-94-12"}</definedName>
    <definedName name="_____A2" hidden="1">{#N/A,#N/A,FALSE,"Costos Productos 6A";#N/A,#N/A,FALSE,"Costo Unitario Total H-94-12"}</definedName>
    <definedName name="____A2" localSheetId="3" hidden="1">{#N/A,#N/A,FALSE,"Costos Productos 6A";#N/A,#N/A,FALSE,"Costo Unitario Total H-94-12"}</definedName>
    <definedName name="____A2" localSheetId="4" hidden="1">{#N/A,#N/A,FALSE,"Costos Productos 6A";#N/A,#N/A,FALSE,"Costo Unitario Total H-94-12"}</definedName>
    <definedName name="____A2" localSheetId="5" hidden="1">{#N/A,#N/A,FALSE,"Costos Productos 6A";#N/A,#N/A,FALSE,"Costo Unitario Total H-94-12"}</definedName>
    <definedName name="____A2" localSheetId="6" hidden="1">{#N/A,#N/A,FALSE,"Costos Productos 6A";#N/A,#N/A,FALSE,"Costo Unitario Total H-94-12"}</definedName>
    <definedName name="____A2" localSheetId="7" hidden="1">{#N/A,#N/A,FALSE,"Costos Productos 6A";#N/A,#N/A,FALSE,"Costo Unitario Total H-94-12"}</definedName>
    <definedName name="____A2" localSheetId="8" hidden="1">{#N/A,#N/A,FALSE,"Costos Productos 6A";#N/A,#N/A,FALSE,"Costo Unitario Total H-94-12"}</definedName>
    <definedName name="____A2" localSheetId="9" hidden="1">{#N/A,#N/A,FALSE,"Costos Productos 6A";#N/A,#N/A,FALSE,"Costo Unitario Total H-94-12"}</definedName>
    <definedName name="____A2" localSheetId="10" hidden="1">{#N/A,#N/A,FALSE,"Costos Productos 6A";#N/A,#N/A,FALSE,"Costo Unitario Total H-94-12"}</definedName>
    <definedName name="____A2" localSheetId="11" hidden="1">{#N/A,#N/A,FALSE,"Costos Productos 6A";#N/A,#N/A,FALSE,"Costo Unitario Total H-94-12"}</definedName>
    <definedName name="____A2" localSheetId="12" hidden="1">{#N/A,#N/A,FALSE,"Costos Productos 6A";#N/A,#N/A,FALSE,"Costo Unitario Total H-94-12"}</definedName>
    <definedName name="____A2" localSheetId="13" hidden="1">{#N/A,#N/A,FALSE,"Costos Productos 6A";#N/A,#N/A,FALSE,"Costo Unitario Total H-94-12"}</definedName>
    <definedName name="____A2" localSheetId="14" hidden="1">{#N/A,#N/A,FALSE,"Costos Productos 6A";#N/A,#N/A,FALSE,"Costo Unitario Total H-94-12"}</definedName>
    <definedName name="____A2" localSheetId="1" hidden="1">{#N/A,#N/A,FALSE,"Costos Productos 6A";#N/A,#N/A,FALSE,"Costo Unitario Total H-94-12"}</definedName>
    <definedName name="____A2" localSheetId="0" hidden="1">{#N/A,#N/A,FALSE,"Costos Productos 6A";#N/A,#N/A,FALSE,"Costo Unitario Total H-94-12"}</definedName>
    <definedName name="____A2" hidden="1">{#N/A,#N/A,FALSE,"Costos Productos 6A";#N/A,#N/A,FALSE,"Costo Unitario Total H-94-12"}</definedName>
    <definedName name="___A2" localSheetId="3" hidden="1">{#N/A,#N/A,FALSE,"Costos Productos 6A";#N/A,#N/A,FALSE,"Costo Unitario Total H-94-12"}</definedName>
    <definedName name="___A2" localSheetId="4" hidden="1">{#N/A,#N/A,FALSE,"Costos Productos 6A";#N/A,#N/A,FALSE,"Costo Unitario Total H-94-12"}</definedName>
    <definedName name="___A2" localSheetId="5" hidden="1">{#N/A,#N/A,FALSE,"Costos Productos 6A";#N/A,#N/A,FALSE,"Costo Unitario Total H-94-12"}</definedName>
    <definedName name="___A2" localSheetId="6" hidden="1">{#N/A,#N/A,FALSE,"Costos Productos 6A";#N/A,#N/A,FALSE,"Costo Unitario Total H-94-12"}</definedName>
    <definedName name="___A2" localSheetId="7" hidden="1">{#N/A,#N/A,FALSE,"Costos Productos 6A";#N/A,#N/A,FALSE,"Costo Unitario Total H-94-12"}</definedName>
    <definedName name="___A2" localSheetId="8" hidden="1">{#N/A,#N/A,FALSE,"Costos Productos 6A";#N/A,#N/A,FALSE,"Costo Unitario Total H-94-12"}</definedName>
    <definedName name="___A2" localSheetId="9" hidden="1">{#N/A,#N/A,FALSE,"Costos Productos 6A";#N/A,#N/A,FALSE,"Costo Unitario Total H-94-12"}</definedName>
    <definedName name="___A2" localSheetId="10" hidden="1">{#N/A,#N/A,FALSE,"Costos Productos 6A";#N/A,#N/A,FALSE,"Costo Unitario Total H-94-12"}</definedName>
    <definedName name="___A2" localSheetId="11" hidden="1">{#N/A,#N/A,FALSE,"Costos Productos 6A";#N/A,#N/A,FALSE,"Costo Unitario Total H-94-12"}</definedName>
    <definedName name="___A2" localSheetId="12" hidden="1">{#N/A,#N/A,FALSE,"Costos Productos 6A";#N/A,#N/A,FALSE,"Costo Unitario Total H-94-12"}</definedName>
    <definedName name="___A2" localSheetId="13" hidden="1">{#N/A,#N/A,FALSE,"Costos Productos 6A";#N/A,#N/A,FALSE,"Costo Unitario Total H-94-12"}</definedName>
    <definedName name="___A2" localSheetId="14" hidden="1">{#N/A,#N/A,FALSE,"Costos Productos 6A";#N/A,#N/A,FALSE,"Costo Unitario Total H-94-12"}</definedName>
    <definedName name="___A2" localSheetId="1" hidden="1">{#N/A,#N/A,FALSE,"Costos Productos 6A";#N/A,#N/A,FALSE,"Costo Unitario Total H-94-12"}</definedName>
    <definedName name="___A2" localSheetId="0" hidden="1">{#N/A,#N/A,FALSE,"Costos Productos 6A";#N/A,#N/A,FALSE,"Costo Unitario Total H-94-12"}</definedName>
    <definedName name="___A2" hidden="1">{#N/A,#N/A,FALSE,"Costos Productos 6A";#N/A,#N/A,FALSE,"Costo Unitario Total H-94-12"}</definedName>
    <definedName name="__123Graph_A" localSheetId="3" hidden="1">#REF!</definedName>
    <definedName name="__123Graph_A" localSheetId="4" hidden="1">#REF!</definedName>
    <definedName name="__123Graph_A" localSheetId="5" hidden="1">#REF!</definedName>
    <definedName name="__123Graph_A" localSheetId="6" hidden="1">#REF!</definedName>
    <definedName name="__123Graph_A" localSheetId="7" hidden="1">#REF!</definedName>
    <definedName name="__123Graph_A" localSheetId="8" hidden="1">#REF!</definedName>
    <definedName name="__123Graph_A" localSheetId="9" hidden="1">#REF!</definedName>
    <definedName name="__123Graph_A" localSheetId="10" hidden="1">#REF!</definedName>
    <definedName name="__123Graph_A" localSheetId="11" hidden="1">#REF!</definedName>
    <definedName name="__123Graph_A" localSheetId="12" hidden="1">#REF!</definedName>
    <definedName name="__123Graph_A" localSheetId="13" hidden="1">#REF!</definedName>
    <definedName name="__123Graph_A" localSheetId="14" hidden="1">#REF!</definedName>
    <definedName name="__123Graph_A" localSheetId="1" hidden="1">#REF!</definedName>
    <definedName name="__123Graph_A" localSheetId="0" hidden="1">#REF!</definedName>
    <definedName name="__123Graph_A" hidden="1">#REF!</definedName>
    <definedName name="__123Graph_AFRQACIRR" hidden="1">[1]Main!$FP$65:$FP$70</definedName>
    <definedName name="__123Graph_AFRQACNPV" hidden="1">[1]Main!$FP$65:$FP$70</definedName>
    <definedName name="__123Graph_AFRQACRES" hidden="1">[1]Main!$FP$65:$FP$70</definedName>
    <definedName name="__123Graph_AGraph2" localSheetId="3" hidden="1">[2]G.G!#REF!</definedName>
    <definedName name="__123Graph_AGraph2" localSheetId="4" hidden="1">[2]G.G!#REF!</definedName>
    <definedName name="__123Graph_AGraph2" localSheetId="5" hidden="1">[2]G.G!#REF!</definedName>
    <definedName name="__123Graph_AGraph2" localSheetId="6" hidden="1">[2]G.G!#REF!</definedName>
    <definedName name="__123Graph_AGraph2" localSheetId="7" hidden="1">[2]G.G!#REF!</definedName>
    <definedName name="__123Graph_AGraph2" localSheetId="8" hidden="1">[2]G.G!#REF!</definedName>
    <definedName name="__123Graph_AGraph2" localSheetId="9" hidden="1">[2]G.G!#REF!</definedName>
    <definedName name="__123Graph_AGraph2" localSheetId="10" hidden="1">[2]G.G!#REF!</definedName>
    <definedName name="__123Graph_AGraph2" localSheetId="11" hidden="1">[2]G.G!#REF!</definedName>
    <definedName name="__123Graph_AGraph2" localSheetId="12" hidden="1">[2]G.G!#REF!</definedName>
    <definedName name="__123Graph_AGraph2" localSheetId="13" hidden="1">[2]G.G!#REF!</definedName>
    <definedName name="__123Graph_AGraph2" localSheetId="14" hidden="1">[2]G.G!#REF!</definedName>
    <definedName name="__123Graph_AGraph2" localSheetId="1" hidden="1">[2]G.G!#REF!</definedName>
    <definedName name="__123Graph_AGraph2" localSheetId="0" hidden="1">[2]G.G!#REF!</definedName>
    <definedName name="__123Graph_AGraph2" hidden="1">[2]G.G!#REF!</definedName>
    <definedName name="__123Graph_AHSTGIRR" hidden="1">[1]Main!$FN$66:$FR$66</definedName>
    <definedName name="__123Graph_AHSTGNPV" hidden="1">[1]Main!$FN$66:$FR$66</definedName>
    <definedName name="__123Graph_AHSTGRES" hidden="1">[1]Main!$FN$66:$FR$66</definedName>
    <definedName name="__123Graph_B" localSheetId="3" hidden="1">#REF!</definedName>
    <definedName name="__123Graph_B" localSheetId="4" hidden="1">#REF!</definedName>
    <definedName name="__123Graph_B" localSheetId="5" hidden="1">#REF!</definedName>
    <definedName name="__123Graph_B" localSheetId="6" hidden="1">#REF!</definedName>
    <definedName name="__123Graph_B" localSheetId="7" hidden="1">#REF!</definedName>
    <definedName name="__123Graph_B" localSheetId="8" hidden="1">#REF!</definedName>
    <definedName name="__123Graph_B" localSheetId="9" hidden="1">#REF!</definedName>
    <definedName name="__123Graph_B" localSheetId="10" hidden="1">#REF!</definedName>
    <definedName name="__123Graph_B" localSheetId="11" hidden="1">#REF!</definedName>
    <definedName name="__123Graph_B" localSheetId="12" hidden="1">#REF!</definedName>
    <definedName name="__123Graph_B" localSheetId="13" hidden="1">#REF!</definedName>
    <definedName name="__123Graph_B" localSheetId="14" hidden="1">#REF!</definedName>
    <definedName name="__123Graph_B" localSheetId="1" hidden="1">#REF!</definedName>
    <definedName name="__123Graph_B" localSheetId="0" hidden="1">#REF!</definedName>
    <definedName name="__123Graph_B" hidden="1">#REF!</definedName>
    <definedName name="__123Graph_C" localSheetId="3" hidden="1">[3]DATOS!#REF!</definedName>
    <definedName name="__123Graph_C" localSheetId="4" hidden="1">[3]DATOS!#REF!</definedName>
    <definedName name="__123Graph_C" localSheetId="5" hidden="1">[3]DATOS!#REF!</definedName>
    <definedName name="__123Graph_C" localSheetId="6" hidden="1">[3]DATOS!#REF!</definedName>
    <definedName name="__123Graph_C" localSheetId="7" hidden="1">[3]DATOS!#REF!</definedName>
    <definedName name="__123Graph_C" localSheetId="8" hidden="1">[3]DATOS!#REF!</definedName>
    <definedName name="__123Graph_C" localSheetId="9" hidden="1">[3]DATOS!#REF!</definedName>
    <definedName name="__123Graph_C" localSheetId="10" hidden="1">[3]DATOS!#REF!</definedName>
    <definedName name="__123Graph_C" localSheetId="11" hidden="1">[3]DATOS!#REF!</definedName>
    <definedName name="__123Graph_C" localSheetId="12" hidden="1">[3]DATOS!#REF!</definedName>
    <definedName name="__123Graph_C" localSheetId="13" hidden="1">[3]DATOS!#REF!</definedName>
    <definedName name="__123Graph_C" localSheetId="14" hidden="1">[3]DATOS!#REF!</definedName>
    <definedName name="__123Graph_C" localSheetId="1" hidden="1">[3]DATOS!#REF!</definedName>
    <definedName name="__123Graph_C" localSheetId="0" hidden="1">[3]DATOS!#REF!</definedName>
    <definedName name="__123Graph_C" hidden="1">[3]DATOS!#REF!</definedName>
    <definedName name="__123Graph_D" localSheetId="3" hidden="1">[3]DATOS!#REF!</definedName>
    <definedName name="__123Graph_D" localSheetId="4" hidden="1">[3]DATOS!#REF!</definedName>
    <definedName name="__123Graph_D" localSheetId="5" hidden="1">[3]DATOS!#REF!</definedName>
    <definedName name="__123Graph_D" localSheetId="6" hidden="1">[3]DATOS!#REF!</definedName>
    <definedName name="__123Graph_D" localSheetId="7" hidden="1">[3]DATOS!#REF!</definedName>
    <definedName name="__123Graph_D" localSheetId="8" hidden="1">[3]DATOS!#REF!</definedName>
    <definedName name="__123Graph_D" localSheetId="9" hidden="1">[3]DATOS!#REF!</definedName>
    <definedName name="__123Graph_D" localSheetId="10" hidden="1">[3]DATOS!#REF!</definedName>
    <definedName name="__123Graph_D" localSheetId="11" hidden="1">[3]DATOS!#REF!</definedName>
    <definedName name="__123Graph_D" localSheetId="12" hidden="1">[3]DATOS!#REF!</definedName>
    <definedName name="__123Graph_D" localSheetId="13" hidden="1">[3]DATOS!#REF!</definedName>
    <definedName name="__123Graph_D" localSheetId="14" hidden="1">[3]DATOS!#REF!</definedName>
    <definedName name="__123Graph_D" localSheetId="1" hidden="1">[3]DATOS!#REF!</definedName>
    <definedName name="__123Graph_D" hidden="1">[3]DATOS!#REF!</definedName>
    <definedName name="__123Graph_X" hidden="1">[1]CorpTax!$G$68:$G$97</definedName>
    <definedName name="__123Graph_XFRQACNPV" hidden="1">[1]Main!$FO$65:$FO$70</definedName>
    <definedName name="__123Graph_XFRQACRES" hidden="1">[1]Main!$FO$65:$FO$70</definedName>
    <definedName name="__A2" localSheetId="3" hidden="1">{#N/A,#N/A,FALSE,"Costos Productos 6A";#N/A,#N/A,FALSE,"Costo Unitario Total H-94-12"}</definedName>
    <definedName name="__A2" localSheetId="4" hidden="1">{#N/A,#N/A,FALSE,"Costos Productos 6A";#N/A,#N/A,FALSE,"Costo Unitario Total H-94-12"}</definedName>
    <definedName name="__A2" localSheetId="5" hidden="1">{#N/A,#N/A,FALSE,"Costos Productos 6A";#N/A,#N/A,FALSE,"Costo Unitario Total H-94-12"}</definedName>
    <definedName name="__A2" localSheetId="6" hidden="1">{#N/A,#N/A,FALSE,"Costos Productos 6A";#N/A,#N/A,FALSE,"Costo Unitario Total H-94-12"}</definedName>
    <definedName name="__A2" localSheetId="7" hidden="1">{#N/A,#N/A,FALSE,"Costos Productos 6A";#N/A,#N/A,FALSE,"Costo Unitario Total H-94-12"}</definedName>
    <definedName name="__A2" localSheetId="8" hidden="1">{#N/A,#N/A,FALSE,"Costos Productos 6A";#N/A,#N/A,FALSE,"Costo Unitario Total H-94-12"}</definedName>
    <definedName name="__A2" localSheetId="9" hidden="1">{#N/A,#N/A,FALSE,"Costos Productos 6A";#N/A,#N/A,FALSE,"Costo Unitario Total H-94-12"}</definedName>
    <definedName name="__A2" localSheetId="10" hidden="1">{#N/A,#N/A,FALSE,"Costos Productos 6A";#N/A,#N/A,FALSE,"Costo Unitario Total H-94-12"}</definedName>
    <definedName name="__A2" localSheetId="11" hidden="1">{#N/A,#N/A,FALSE,"Costos Productos 6A";#N/A,#N/A,FALSE,"Costo Unitario Total H-94-12"}</definedName>
    <definedName name="__A2" localSheetId="12" hidden="1">{#N/A,#N/A,FALSE,"Costos Productos 6A";#N/A,#N/A,FALSE,"Costo Unitario Total H-94-12"}</definedName>
    <definedName name="__A2" localSheetId="13" hidden="1">{#N/A,#N/A,FALSE,"Costos Productos 6A";#N/A,#N/A,FALSE,"Costo Unitario Total H-94-12"}</definedName>
    <definedName name="__A2" localSheetId="14" hidden="1">{#N/A,#N/A,FALSE,"Costos Productos 6A";#N/A,#N/A,FALSE,"Costo Unitario Total H-94-12"}</definedName>
    <definedName name="__A2" localSheetId="1" hidden="1">{#N/A,#N/A,FALSE,"Costos Productos 6A";#N/A,#N/A,FALSE,"Costo Unitario Total H-94-12"}</definedName>
    <definedName name="__A2" localSheetId="0" hidden="1">{#N/A,#N/A,FALSE,"Costos Productos 6A";#N/A,#N/A,FALSE,"Costo Unitario Total H-94-12"}</definedName>
    <definedName name="__A2" hidden="1">{#N/A,#N/A,FALSE,"Costos Productos 6A";#N/A,#N/A,FALSE,"Costo Unitario Total H-94-12"}</definedName>
    <definedName name="__AAS1" localSheetId="3" hidden="1">{#N/A,#N/A,TRUE,"INGENIERIA";#N/A,#N/A,TRUE,"COMPRAS";#N/A,#N/A,TRUE,"DIRECCION";#N/A,#N/A,TRUE,"RESUMEN"}</definedName>
    <definedName name="__AAS1" localSheetId="4" hidden="1">{#N/A,#N/A,TRUE,"INGENIERIA";#N/A,#N/A,TRUE,"COMPRAS";#N/A,#N/A,TRUE,"DIRECCION";#N/A,#N/A,TRUE,"RESUMEN"}</definedName>
    <definedName name="__AAS1" localSheetId="5" hidden="1">{#N/A,#N/A,TRUE,"INGENIERIA";#N/A,#N/A,TRUE,"COMPRAS";#N/A,#N/A,TRUE,"DIRECCION";#N/A,#N/A,TRUE,"RESUMEN"}</definedName>
    <definedName name="__AAS1" localSheetId="6" hidden="1">{#N/A,#N/A,TRUE,"INGENIERIA";#N/A,#N/A,TRUE,"COMPRAS";#N/A,#N/A,TRUE,"DIRECCION";#N/A,#N/A,TRUE,"RESUMEN"}</definedName>
    <definedName name="__AAS1" localSheetId="7" hidden="1">{#N/A,#N/A,TRUE,"INGENIERIA";#N/A,#N/A,TRUE,"COMPRAS";#N/A,#N/A,TRUE,"DIRECCION";#N/A,#N/A,TRUE,"RESUMEN"}</definedName>
    <definedName name="__AAS1" localSheetId="8" hidden="1">{#N/A,#N/A,TRUE,"INGENIERIA";#N/A,#N/A,TRUE,"COMPRAS";#N/A,#N/A,TRUE,"DIRECCION";#N/A,#N/A,TRUE,"RESUMEN"}</definedName>
    <definedName name="__AAS1" localSheetId="9" hidden="1">{#N/A,#N/A,TRUE,"INGENIERIA";#N/A,#N/A,TRUE,"COMPRAS";#N/A,#N/A,TRUE,"DIRECCION";#N/A,#N/A,TRUE,"RESUMEN"}</definedName>
    <definedName name="__AAS1" localSheetId="10" hidden="1">{#N/A,#N/A,TRUE,"INGENIERIA";#N/A,#N/A,TRUE,"COMPRAS";#N/A,#N/A,TRUE,"DIRECCION";#N/A,#N/A,TRUE,"RESUMEN"}</definedName>
    <definedName name="__AAS1" localSheetId="11" hidden="1">{#N/A,#N/A,TRUE,"INGENIERIA";#N/A,#N/A,TRUE,"COMPRAS";#N/A,#N/A,TRUE,"DIRECCION";#N/A,#N/A,TRUE,"RESUMEN"}</definedName>
    <definedName name="__AAS1" localSheetId="12" hidden="1">{#N/A,#N/A,TRUE,"INGENIERIA";#N/A,#N/A,TRUE,"COMPRAS";#N/A,#N/A,TRUE,"DIRECCION";#N/A,#N/A,TRUE,"RESUMEN"}</definedName>
    <definedName name="__AAS1" localSheetId="13" hidden="1">{#N/A,#N/A,TRUE,"INGENIERIA";#N/A,#N/A,TRUE,"COMPRAS";#N/A,#N/A,TRUE,"DIRECCION";#N/A,#N/A,TRUE,"RESUMEN"}</definedName>
    <definedName name="__AAS1" localSheetId="14" hidden="1">{#N/A,#N/A,TRUE,"INGENIERIA";#N/A,#N/A,TRUE,"COMPRAS";#N/A,#N/A,TRUE,"DIRECCION";#N/A,#N/A,TRUE,"RESUMEN"}</definedName>
    <definedName name="__AAS1" localSheetId="1" hidden="1">{#N/A,#N/A,TRUE,"INGENIERIA";#N/A,#N/A,TRUE,"COMPRAS";#N/A,#N/A,TRUE,"DIRECCION";#N/A,#N/A,TRUE,"RESUMEN"}</definedName>
    <definedName name="__AAS1" localSheetId="0" hidden="1">{#N/A,#N/A,TRUE,"INGENIERIA";#N/A,#N/A,TRUE,"COMPRAS";#N/A,#N/A,TRUE,"DIRECCION";#N/A,#N/A,TRUE,"RESUMEN"}</definedName>
    <definedName name="__AAS1" hidden="1">{#N/A,#N/A,TRUE,"INGENIERIA";#N/A,#N/A,TRUE,"COMPRAS";#N/A,#N/A,TRUE,"DIRECCION";#N/A,#N/A,TRUE,"RESUMEN"}</definedName>
    <definedName name="__ABC1" localSheetId="3" hidden="1">{#N/A,#N/A,TRUE,"1842CWN0"}</definedName>
    <definedName name="__ABC1" localSheetId="4" hidden="1">{#N/A,#N/A,TRUE,"1842CWN0"}</definedName>
    <definedName name="__ABC1" localSheetId="5" hidden="1">{#N/A,#N/A,TRUE,"1842CWN0"}</definedName>
    <definedName name="__ABC1" localSheetId="6" hidden="1">{#N/A,#N/A,TRUE,"1842CWN0"}</definedName>
    <definedName name="__ABC1" localSheetId="7" hidden="1">{#N/A,#N/A,TRUE,"1842CWN0"}</definedName>
    <definedName name="__ABC1" localSheetId="8" hidden="1">{#N/A,#N/A,TRUE,"1842CWN0"}</definedName>
    <definedName name="__ABC1" localSheetId="9" hidden="1">{#N/A,#N/A,TRUE,"1842CWN0"}</definedName>
    <definedName name="__ABC1" localSheetId="10" hidden="1">{#N/A,#N/A,TRUE,"1842CWN0"}</definedName>
    <definedName name="__ABC1" localSheetId="11" hidden="1">{#N/A,#N/A,TRUE,"1842CWN0"}</definedName>
    <definedName name="__ABC1" localSheetId="12" hidden="1">{#N/A,#N/A,TRUE,"1842CWN0"}</definedName>
    <definedName name="__ABC1" localSheetId="13" hidden="1">{#N/A,#N/A,TRUE,"1842CWN0"}</definedName>
    <definedName name="__ABC1" localSheetId="14" hidden="1">{#N/A,#N/A,TRUE,"1842CWN0"}</definedName>
    <definedName name="__ABC1" localSheetId="1" hidden="1">{#N/A,#N/A,TRUE,"1842CWN0"}</definedName>
    <definedName name="__ABC1" localSheetId="0" hidden="1">{#N/A,#N/A,TRUE,"1842CWN0"}</definedName>
    <definedName name="__ABC1" hidden="1">{#N/A,#N/A,TRUE,"1842CWN0"}</definedName>
    <definedName name="__abc2" localSheetId="3" hidden="1">{#N/A,#N/A,TRUE,"1842CWN0"}</definedName>
    <definedName name="__abc2" localSheetId="4" hidden="1">{#N/A,#N/A,TRUE,"1842CWN0"}</definedName>
    <definedName name="__abc2" localSheetId="5" hidden="1">{#N/A,#N/A,TRUE,"1842CWN0"}</definedName>
    <definedName name="__abc2" localSheetId="6" hidden="1">{#N/A,#N/A,TRUE,"1842CWN0"}</definedName>
    <definedName name="__abc2" localSheetId="7" hidden="1">{#N/A,#N/A,TRUE,"1842CWN0"}</definedName>
    <definedName name="__abc2" localSheetId="8" hidden="1">{#N/A,#N/A,TRUE,"1842CWN0"}</definedName>
    <definedName name="__abc2" localSheetId="9" hidden="1">{#N/A,#N/A,TRUE,"1842CWN0"}</definedName>
    <definedName name="__abc2" localSheetId="10" hidden="1">{#N/A,#N/A,TRUE,"1842CWN0"}</definedName>
    <definedName name="__abc2" localSheetId="11" hidden="1">{#N/A,#N/A,TRUE,"1842CWN0"}</definedName>
    <definedName name="__abc2" localSheetId="12" hidden="1">{#N/A,#N/A,TRUE,"1842CWN0"}</definedName>
    <definedName name="__abc2" localSheetId="13" hidden="1">{#N/A,#N/A,TRUE,"1842CWN0"}</definedName>
    <definedName name="__abc2" localSheetId="14" hidden="1">{#N/A,#N/A,TRUE,"1842CWN0"}</definedName>
    <definedName name="__abc2" localSheetId="1" hidden="1">{#N/A,#N/A,TRUE,"1842CWN0"}</definedName>
    <definedName name="__abc2" localSheetId="0" hidden="1">{#N/A,#N/A,TRUE,"1842CWN0"}</definedName>
    <definedName name="__abc2" hidden="1">{#N/A,#N/A,TRUE,"1842CWN0"}</definedName>
    <definedName name="__hhg1" localSheetId="3" hidden="1">{#N/A,#N/A,TRUE,"1842CWN0"}</definedName>
    <definedName name="__hhg1" localSheetId="4" hidden="1">{#N/A,#N/A,TRUE,"1842CWN0"}</definedName>
    <definedName name="__hhg1" localSheetId="5" hidden="1">{#N/A,#N/A,TRUE,"1842CWN0"}</definedName>
    <definedName name="__hhg1" localSheetId="6" hidden="1">{#N/A,#N/A,TRUE,"1842CWN0"}</definedName>
    <definedName name="__hhg1" localSheetId="7" hidden="1">{#N/A,#N/A,TRUE,"1842CWN0"}</definedName>
    <definedName name="__hhg1" localSheetId="8" hidden="1">{#N/A,#N/A,TRUE,"1842CWN0"}</definedName>
    <definedName name="__hhg1" localSheetId="9" hidden="1">{#N/A,#N/A,TRUE,"1842CWN0"}</definedName>
    <definedName name="__hhg1" localSheetId="10" hidden="1">{#N/A,#N/A,TRUE,"1842CWN0"}</definedName>
    <definedName name="__hhg1" localSheetId="11" hidden="1">{#N/A,#N/A,TRUE,"1842CWN0"}</definedName>
    <definedName name="__hhg1" localSheetId="12" hidden="1">{#N/A,#N/A,TRUE,"1842CWN0"}</definedName>
    <definedName name="__hhg1" localSheetId="13" hidden="1">{#N/A,#N/A,TRUE,"1842CWN0"}</definedName>
    <definedName name="__hhg1" localSheetId="14" hidden="1">{#N/A,#N/A,TRUE,"1842CWN0"}</definedName>
    <definedName name="__hhg1" localSheetId="1" hidden="1">{#N/A,#N/A,TRUE,"1842CWN0"}</definedName>
    <definedName name="__hhg1" localSheetId="0" hidden="1">{#N/A,#N/A,TRUE,"1842CWN0"}</definedName>
    <definedName name="__hhg1" hidden="1">{#N/A,#N/A,TRUE,"1842CWN0"}</definedName>
    <definedName name="__key2" localSheetId="3" hidden="1">[4]INST!#REF!</definedName>
    <definedName name="__key2" localSheetId="4" hidden="1">[4]INST!#REF!</definedName>
    <definedName name="__key2" localSheetId="5" hidden="1">[4]INST!#REF!</definedName>
    <definedName name="__key2" localSheetId="6" hidden="1">[4]INST!#REF!</definedName>
    <definedName name="__key2" localSheetId="7" hidden="1">[4]INST!#REF!</definedName>
    <definedName name="__key2" localSheetId="8" hidden="1">[4]INST!#REF!</definedName>
    <definedName name="__key2" localSheetId="9" hidden="1">[4]INST!#REF!</definedName>
    <definedName name="__key2" localSheetId="10" hidden="1">[4]INST!#REF!</definedName>
    <definedName name="__key2" localSheetId="11" hidden="1">[4]INST!#REF!</definedName>
    <definedName name="__key2" localSheetId="12" hidden="1">[4]INST!#REF!</definedName>
    <definedName name="__key2" localSheetId="13" hidden="1">[4]INST!#REF!</definedName>
    <definedName name="__key2" localSheetId="14" hidden="1">[4]INST!#REF!</definedName>
    <definedName name="__key2" hidden="1">[4]INST!#REF!</definedName>
    <definedName name="__key3" localSheetId="3" hidden="1">#REF!</definedName>
    <definedName name="__key3" localSheetId="4" hidden="1">#REF!</definedName>
    <definedName name="__key3" localSheetId="5" hidden="1">#REF!</definedName>
    <definedName name="__key3" localSheetId="6" hidden="1">#REF!</definedName>
    <definedName name="__key3" localSheetId="7" hidden="1">#REF!</definedName>
    <definedName name="__key3" localSheetId="8" hidden="1">#REF!</definedName>
    <definedName name="__key3" localSheetId="9" hidden="1">#REF!</definedName>
    <definedName name="__key3" localSheetId="10" hidden="1">#REF!</definedName>
    <definedName name="__key3" localSheetId="11" hidden="1">#REF!</definedName>
    <definedName name="__key3" localSheetId="12" hidden="1">#REF!</definedName>
    <definedName name="__key3" localSheetId="13" hidden="1">#REF!</definedName>
    <definedName name="__key3" localSheetId="14" hidden="1">#REF!</definedName>
    <definedName name="__key3" localSheetId="1" hidden="1">#REF!</definedName>
    <definedName name="__key3" localSheetId="0" hidden="1">#REF!</definedName>
    <definedName name="__key3" hidden="1">#REF!</definedName>
    <definedName name="_10___123Graph_XGráfico_4A" localSheetId="3" hidden="1">[3]DATOS!#REF!</definedName>
    <definedName name="_10___123Graph_XGráfico_4A" localSheetId="4" hidden="1">[3]DATOS!#REF!</definedName>
    <definedName name="_10___123Graph_XGráfico_4A" localSheetId="5" hidden="1">[3]DATOS!#REF!</definedName>
    <definedName name="_10___123Graph_XGráfico_4A" localSheetId="6" hidden="1">[3]DATOS!#REF!</definedName>
    <definedName name="_10___123Graph_XGráfico_4A" localSheetId="7" hidden="1">[3]DATOS!#REF!</definedName>
    <definedName name="_10___123Graph_XGráfico_4A" localSheetId="8" hidden="1">[3]DATOS!#REF!</definedName>
    <definedName name="_10___123Graph_XGráfico_4A" localSheetId="9" hidden="1">[3]DATOS!#REF!</definedName>
    <definedName name="_10___123Graph_XGráfico_4A" localSheetId="10" hidden="1">[3]DATOS!#REF!</definedName>
    <definedName name="_10___123Graph_XGráfico_4A" localSheetId="11" hidden="1">[3]DATOS!#REF!</definedName>
    <definedName name="_10___123Graph_XGráfico_4A" localSheetId="12" hidden="1">[3]DATOS!#REF!</definedName>
    <definedName name="_10___123Graph_XGráfico_4A" localSheetId="13" hidden="1">[3]DATOS!#REF!</definedName>
    <definedName name="_10___123Graph_XGráfico_4A" localSheetId="14" hidden="1">[3]DATOS!#REF!</definedName>
    <definedName name="_10___123Graph_XGráfico_4A" localSheetId="0" hidden="1">[3]DATOS!#REF!</definedName>
    <definedName name="_10___123Graph_XGráfico_4A" hidden="1">[3]DATOS!#REF!</definedName>
    <definedName name="_14_4_0__123Grap" localSheetId="3" hidden="1">[5]DATOS!#REF!</definedName>
    <definedName name="_14_4_0__123Grap" localSheetId="4" hidden="1">[5]DATOS!#REF!</definedName>
    <definedName name="_14_4_0__123Grap" localSheetId="5" hidden="1">[5]DATOS!#REF!</definedName>
    <definedName name="_14_4_0__123Grap" localSheetId="6" hidden="1">[5]DATOS!#REF!</definedName>
    <definedName name="_14_4_0__123Grap" localSheetId="7" hidden="1">[5]DATOS!#REF!</definedName>
    <definedName name="_14_4_0__123Grap" localSheetId="8" hidden="1">[5]DATOS!#REF!</definedName>
    <definedName name="_14_4_0__123Grap" localSheetId="9" hidden="1">[5]DATOS!#REF!</definedName>
    <definedName name="_14_4_0__123Grap" localSheetId="10" hidden="1">[5]DATOS!#REF!</definedName>
    <definedName name="_14_4_0__123Grap" localSheetId="11" hidden="1">[5]DATOS!#REF!</definedName>
    <definedName name="_14_4_0__123Grap" localSheetId="12" hidden="1">[5]DATOS!#REF!</definedName>
    <definedName name="_14_4_0__123Grap" localSheetId="13" hidden="1">[5]DATOS!#REF!</definedName>
    <definedName name="_14_4_0__123Grap" localSheetId="14" hidden="1">[5]DATOS!#REF!</definedName>
    <definedName name="_14_4_0__123Grap" hidden="1">[5]DATOS!#REF!</definedName>
    <definedName name="_24_B_0__123Graph_XGráfico" localSheetId="3" hidden="1">[5]DATOS!#REF!</definedName>
    <definedName name="_24_B_0__123Graph_XGráfico" localSheetId="4" hidden="1">[5]DATOS!#REF!</definedName>
    <definedName name="_24_B_0__123Graph_XGráfico" localSheetId="5" hidden="1">[5]DATOS!#REF!</definedName>
    <definedName name="_24_B_0__123Graph_XGráfico" localSheetId="6" hidden="1">[5]DATOS!#REF!</definedName>
    <definedName name="_24_B_0__123Graph_XGráfico" localSheetId="7" hidden="1">[5]DATOS!#REF!</definedName>
    <definedName name="_24_B_0__123Graph_XGráfico" localSheetId="8" hidden="1">[5]DATOS!#REF!</definedName>
    <definedName name="_24_B_0__123Graph_XGráfico" localSheetId="9" hidden="1">[5]DATOS!#REF!</definedName>
    <definedName name="_24_B_0__123Graph_XGráfico" localSheetId="10" hidden="1">[5]DATOS!#REF!</definedName>
    <definedName name="_24_B_0__123Graph_XGráfico" localSheetId="11" hidden="1">[5]DATOS!#REF!</definedName>
    <definedName name="_24_B_0__123Graph_XGráfico" localSheetId="12" hidden="1">[5]DATOS!#REF!</definedName>
    <definedName name="_24_B_0__123Graph_XGráfico" localSheetId="13" hidden="1">[5]DATOS!#REF!</definedName>
    <definedName name="_24_B_0__123Graph_XGráfico" localSheetId="14" hidden="1">[5]DATOS!#REF!</definedName>
    <definedName name="_24_B_0__123Graph_XGráfico" hidden="1">[5]DATOS!#REF!</definedName>
    <definedName name="_6___123Graph_AGráfico_4A" localSheetId="3" hidden="1">[3]DATOS!#REF!</definedName>
    <definedName name="_6___123Graph_AGráfico_4A" localSheetId="4" hidden="1">[3]DATOS!#REF!</definedName>
    <definedName name="_6___123Graph_AGráfico_4A" localSheetId="5" hidden="1">[3]DATOS!#REF!</definedName>
    <definedName name="_6___123Graph_AGráfico_4A" localSheetId="6" hidden="1">[3]DATOS!#REF!</definedName>
    <definedName name="_6___123Graph_AGráfico_4A" localSheetId="7" hidden="1">[3]DATOS!#REF!</definedName>
    <definedName name="_6___123Graph_AGráfico_4A" localSheetId="8" hidden="1">[3]DATOS!#REF!</definedName>
    <definedName name="_6___123Graph_AGráfico_4A" localSheetId="9" hidden="1">[3]DATOS!#REF!</definedName>
    <definedName name="_6___123Graph_AGráfico_4A" localSheetId="10" hidden="1">[3]DATOS!#REF!</definedName>
    <definedName name="_6___123Graph_AGráfico_4A" localSheetId="11" hidden="1">[3]DATOS!#REF!</definedName>
    <definedName name="_6___123Graph_AGráfico_4A" localSheetId="12" hidden="1">[3]DATOS!#REF!</definedName>
    <definedName name="_6___123Graph_AGráfico_4A" localSheetId="13" hidden="1">[3]DATOS!#REF!</definedName>
    <definedName name="_6___123Graph_AGráfico_4A" localSheetId="14" hidden="1">[3]DATOS!#REF!</definedName>
    <definedName name="_6___123Graph_AGráfico_4A" hidden="1">[3]DATOS!#REF!</definedName>
    <definedName name="_6_0_0_F" localSheetId="3" hidden="1">#REF!</definedName>
    <definedName name="_6_0_0_F" localSheetId="4" hidden="1">#REF!</definedName>
    <definedName name="_6_0_0_F" localSheetId="5" hidden="1">#REF!</definedName>
    <definedName name="_6_0_0_F" localSheetId="6" hidden="1">#REF!</definedName>
    <definedName name="_6_0_0_F" localSheetId="7" hidden="1">#REF!</definedName>
    <definedName name="_6_0_0_F" localSheetId="8" hidden="1">#REF!</definedName>
    <definedName name="_6_0_0_F" localSheetId="9" hidden="1">#REF!</definedName>
    <definedName name="_6_0_0_F" localSheetId="10" hidden="1">#REF!</definedName>
    <definedName name="_6_0_0_F" localSheetId="11" hidden="1">#REF!</definedName>
    <definedName name="_6_0_0_F" localSheetId="12" hidden="1">#REF!</definedName>
    <definedName name="_6_0_0_F" localSheetId="13" hidden="1">#REF!</definedName>
    <definedName name="_6_0_0_F" localSheetId="14" hidden="1">#REF!</definedName>
    <definedName name="_6_0_0_F" localSheetId="1" hidden="1">#REF!</definedName>
    <definedName name="_6_0_0_F" localSheetId="0" hidden="1">#REF!</definedName>
    <definedName name="_6_0_0_F" hidden="1">#REF!</definedName>
    <definedName name="_8___123Graph_BGráfico_4A" localSheetId="3" hidden="1">[3]DATOS!#REF!</definedName>
    <definedName name="_8___123Graph_BGráfico_4A" localSheetId="4" hidden="1">[3]DATOS!#REF!</definedName>
    <definedName name="_8___123Graph_BGráfico_4A" localSheetId="5" hidden="1">[3]DATOS!#REF!</definedName>
    <definedName name="_8___123Graph_BGráfico_4A" localSheetId="6" hidden="1">[3]DATOS!#REF!</definedName>
    <definedName name="_8___123Graph_BGráfico_4A" localSheetId="7" hidden="1">[3]DATOS!#REF!</definedName>
    <definedName name="_8___123Graph_BGráfico_4A" localSheetId="8" hidden="1">[3]DATOS!#REF!</definedName>
    <definedName name="_8___123Graph_BGráfico_4A" localSheetId="9" hidden="1">[3]DATOS!#REF!</definedName>
    <definedName name="_8___123Graph_BGráfico_4A" localSheetId="10" hidden="1">[3]DATOS!#REF!</definedName>
    <definedName name="_8___123Graph_BGráfico_4A" localSheetId="11" hidden="1">[3]DATOS!#REF!</definedName>
    <definedName name="_8___123Graph_BGráfico_4A" localSheetId="12" hidden="1">[3]DATOS!#REF!</definedName>
    <definedName name="_8___123Graph_BGráfico_4A" localSheetId="13" hidden="1">[3]DATOS!#REF!</definedName>
    <definedName name="_8___123Graph_BGráfico_4A" localSheetId="14" hidden="1">[3]DATOS!#REF!</definedName>
    <definedName name="_8___123Graph_BGráfico_4A" localSheetId="0" hidden="1">[3]DATOS!#REF!</definedName>
    <definedName name="_8___123Graph_BGráfico_4A" hidden="1">[3]DATOS!#REF!</definedName>
    <definedName name="_A2" localSheetId="3" hidden="1">{#N/A,#N/A,FALSE,"Costos Productos 6A";#N/A,#N/A,FALSE,"Costo Unitario Total H-94-12"}</definedName>
    <definedName name="_A2" localSheetId="4" hidden="1">{#N/A,#N/A,FALSE,"Costos Productos 6A";#N/A,#N/A,FALSE,"Costo Unitario Total H-94-12"}</definedName>
    <definedName name="_A2" localSheetId="5" hidden="1">{#N/A,#N/A,FALSE,"Costos Productos 6A";#N/A,#N/A,FALSE,"Costo Unitario Total H-94-12"}</definedName>
    <definedName name="_A2" localSheetId="6" hidden="1">{#N/A,#N/A,FALSE,"Costos Productos 6A";#N/A,#N/A,FALSE,"Costo Unitario Total H-94-12"}</definedName>
    <definedName name="_A2" localSheetId="7" hidden="1">{#N/A,#N/A,FALSE,"Costos Productos 6A";#N/A,#N/A,FALSE,"Costo Unitario Total H-94-12"}</definedName>
    <definedName name="_A2" localSheetId="8" hidden="1">{#N/A,#N/A,FALSE,"Costos Productos 6A";#N/A,#N/A,FALSE,"Costo Unitario Total H-94-12"}</definedName>
    <definedName name="_A2" localSheetId="9" hidden="1">{#N/A,#N/A,FALSE,"Costos Productos 6A";#N/A,#N/A,FALSE,"Costo Unitario Total H-94-12"}</definedName>
    <definedName name="_A2" localSheetId="10" hidden="1">{#N/A,#N/A,FALSE,"Costos Productos 6A";#N/A,#N/A,FALSE,"Costo Unitario Total H-94-12"}</definedName>
    <definedName name="_A2" localSheetId="11" hidden="1">{#N/A,#N/A,FALSE,"Costos Productos 6A";#N/A,#N/A,FALSE,"Costo Unitario Total H-94-12"}</definedName>
    <definedName name="_A2" localSheetId="12" hidden="1">{#N/A,#N/A,FALSE,"Costos Productos 6A";#N/A,#N/A,FALSE,"Costo Unitario Total H-94-12"}</definedName>
    <definedName name="_A2" localSheetId="13" hidden="1">{#N/A,#N/A,FALSE,"Costos Productos 6A";#N/A,#N/A,FALSE,"Costo Unitario Total H-94-12"}</definedName>
    <definedName name="_A2" localSheetId="14" hidden="1">{#N/A,#N/A,FALSE,"Costos Productos 6A";#N/A,#N/A,FALSE,"Costo Unitario Total H-94-12"}</definedName>
    <definedName name="_A2" localSheetId="1" hidden="1">{#N/A,#N/A,FALSE,"Costos Productos 6A";#N/A,#N/A,FALSE,"Costo Unitario Total H-94-12"}</definedName>
    <definedName name="_A2" localSheetId="0" hidden="1">{#N/A,#N/A,FALSE,"Costos Productos 6A";#N/A,#N/A,FALSE,"Costo Unitario Total H-94-12"}</definedName>
    <definedName name="_A2" hidden="1">{#N/A,#N/A,FALSE,"Costos Productos 6A";#N/A,#N/A,FALSE,"Costo Unitario Total H-94-12"}</definedName>
    <definedName name="_AAS1" localSheetId="3" hidden="1">{#N/A,#N/A,TRUE,"INGENIERIA";#N/A,#N/A,TRUE,"COMPRAS";#N/A,#N/A,TRUE,"DIRECCION";#N/A,#N/A,TRUE,"RESUMEN"}</definedName>
    <definedName name="_AAS1" localSheetId="4" hidden="1">{#N/A,#N/A,TRUE,"INGENIERIA";#N/A,#N/A,TRUE,"COMPRAS";#N/A,#N/A,TRUE,"DIRECCION";#N/A,#N/A,TRUE,"RESUMEN"}</definedName>
    <definedName name="_AAS1" localSheetId="5" hidden="1">{#N/A,#N/A,TRUE,"INGENIERIA";#N/A,#N/A,TRUE,"COMPRAS";#N/A,#N/A,TRUE,"DIRECCION";#N/A,#N/A,TRUE,"RESUMEN"}</definedName>
    <definedName name="_AAS1" localSheetId="6" hidden="1">{#N/A,#N/A,TRUE,"INGENIERIA";#N/A,#N/A,TRUE,"COMPRAS";#N/A,#N/A,TRUE,"DIRECCION";#N/A,#N/A,TRUE,"RESUMEN"}</definedName>
    <definedName name="_AAS1" localSheetId="7" hidden="1">{#N/A,#N/A,TRUE,"INGENIERIA";#N/A,#N/A,TRUE,"COMPRAS";#N/A,#N/A,TRUE,"DIRECCION";#N/A,#N/A,TRUE,"RESUMEN"}</definedName>
    <definedName name="_AAS1" localSheetId="8" hidden="1">{#N/A,#N/A,TRUE,"INGENIERIA";#N/A,#N/A,TRUE,"COMPRAS";#N/A,#N/A,TRUE,"DIRECCION";#N/A,#N/A,TRUE,"RESUMEN"}</definedName>
    <definedName name="_AAS1" localSheetId="9" hidden="1">{#N/A,#N/A,TRUE,"INGENIERIA";#N/A,#N/A,TRUE,"COMPRAS";#N/A,#N/A,TRUE,"DIRECCION";#N/A,#N/A,TRUE,"RESUMEN"}</definedName>
    <definedName name="_AAS1" localSheetId="10" hidden="1">{#N/A,#N/A,TRUE,"INGENIERIA";#N/A,#N/A,TRUE,"COMPRAS";#N/A,#N/A,TRUE,"DIRECCION";#N/A,#N/A,TRUE,"RESUMEN"}</definedName>
    <definedName name="_AAS1" localSheetId="11" hidden="1">{#N/A,#N/A,TRUE,"INGENIERIA";#N/A,#N/A,TRUE,"COMPRAS";#N/A,#N/A,TRUE,"DIRECCION";#N/A,#N/A,TRUE,"RESUMEN"}</definedName>
    <definedName name="_AAS1" localSheetId="12" hidden="1">{#N/A,#N/A,TRUE,"INGENIERIA";#N/A,#N/A,TRUE,"COMPRAS";#N/A,#N/A,TRUE,"DIRECCION";#N/A,#N/A,TRUE,"RESUMEN"}</definedName>
    <definedName name="_AAS1" localSheetId="13" hidden="1">{#N/A,#N/A,TRUE,"INGENIERIA";#N/A,#N/A,TRUE,"COMPRAS";#N/A,#N/A,TRUE,"DIRECCION";#N/A,#N/A,TRUE,"RESUMEN"}</definedName>
    <definedName name="_AAS1" localSheetId="14" hidden="1">{#N/A,#N/A,TRUE,"INGENIERIA";#N/A,#N/A,TRUE,"COMPRAS";#N/A,#N/A,TRUE,"DIRECCION";#N/A,#N/A,TRUE,"RESUMEN"}</definedName>
    <definedName name="_AAS1" localSheetId="1" hidden="1">{#N/A,#N/A,TRUE,"INGENIERIA";#N/A,#N/A,TRUE,"COMPRAS";#N/A,#N/A,TRUE,"DIRECCION";#N/A,#N/A,TRUE,"RESUMEN"}</definedName>
    <definedName name="_AAS1" localSheetId="0" hidden="1">{#N/A,#N/A,TRUE,"INGENIERIA";#N/A,#N/A,TRUE,"COMPRAS";#N/A,#N/A,TRUE,"DIRECCION";#N/A,#N/A,TRUE,"RESUMEN"}</definedName>
    <definedName name="_AAS1" hidden="1">{#N/A,#N/A,TRUE,"INGENIERIA";#N/A,#N/A,TRUE,"COMPRAS";#N/A,#N/A,TRUE,"DIRECCION";#N/A,#N/A,TRUE,"RESUMEN"}</definedName>
    <definedName name="_ABC1" localSheetId="3" hidden="1">{#N/A,#N/A,TRUE,"1842CWN0"}</definedName>
    <definedName name="_ABC1" localSheetId="4" hidden="1">{#N/A,#N/A,TRUE,"1842CWN0"}</definedName>
    <definedName name="_ABC1" localSheetId="5" hidden="1">{#N/A,#N/A,TRUE,"1842CWN0"}</definedName>
    <definedName name="_ABC1" localSheetId="6" hidden="1">{#N/A,#N/A,TRUE,"1842CWN0"}</definedName>
    <definedName name="_ABC1" localSheetId="7" hidden="1">{#N/A,#N/A,TRUE,"1842CWN0"}</definedName>
    <definedName name="_ABC1" localSheetId="8" hidden="1">{#N/A,#N/A,TRUE,"1842CWN0"}</definedName>
    <definedName name="_ABC1" localSheetId="9" hidden="1">{#N/A,#N/A,TRUE,"1842CWN0"}</definedName>
    <definedName name="_ABC1" localSheetId="10" hidden="1">{#N/A,#N/A,TRUE,"1842CWN0"}</definedName>
    <definedName name="_ABC1" localSheetId="11" hidden="1">{#N/A,#N/A,TRUE,"1842CWN0"}</definedName>
    <definedName name="_ABC1" localSheetId="12" hidden="1">{#N/A,#N/A,TRUE,"1842CWN0"}</definedName>
    <definedName name="_ABC1" localSheetId="13" hidden="1">{#N/A,#N/A,TRUE,"1842CWN0"}</definedName>
    <definedName name="_ABC1" localSheetId="14" hidden="1">{#N/A,#N/A,TRUE,"1842CWN0"}</definedName>
    <definedName name="_ABC1" localSheetId="1" hidden="1">{#N/A,#N/A,TRUE,"1842CWN0"}</definedName>
    <definedName name="_ABC1" localSheetId="0" hidden="1">{#N/A,#N/A,TRUE,"1842CWN0"}</definedName>
    <definedName name="_ABC1" hidden="1">{#N/A,#N/A,TRUE,"1842CWN0"}</definedName>
    <definedName name="_abc2" localSheetId="3" hidden="1">{#N/A,#N/A,TRUE,"1842CWN0"}</definedName>
    <definedName name="_abc2" localSheetId="4" hidden="1">{#N/A,#N/A,TRUE,"1842CWN0"}</definedName>
    <definedName name="_abc2" localSheetId="5" hidden="1">{#N/A,#N/A,TRUE,"1842CWN0"}</definedName>
    <definedName name="_abc2" localSheetId="6" hidden="1">{#N/A,#N/A,TRUE,"1842CWN0"}</definedName>
    <definedName name="_abc2" localSheetId="7" hidden="1">{#N/A,#N/A,TRUE,"1842CWN0"}</definedName>
    <definedName name="_abc2" localSheetId="8" hidden="1">{#N/A,#N/A,TRUE,"1842CWN0"}</definedName>
    <definedName name="_abc2" localSheetId="9" hidden="1">{#N/A,#N/A,TRUE,"1842CWN0"}</definedName>
    <definedName name="_abc2" localSheetId="10" hidden="1">{#N/A,#N/A,TRUE,"1842CWN0"}</definedName>
    <definedName name="_abc2" localSheetId="11" hidden="1">{#N/A,#N/A,TRUE,"1842CWN0"}</definedName>
    <definedName name="_abc2" localSheetId="12" hidden="1">{#N/A,#N/A,TRUE,"1842CWN0"}</definedName>
    <definedName name="_abc2" localSheetId="13" hidden="1">{#N/A,#N/A,TRUE,"1842CWN0"}</definedName>
    <definedName name="_abc2" localSheetId="14" hidden="1">{#N/A,#N/A,TRUE,"1842CWN0"}</definedName>
    <definedName name="_abc2" localSheetId="1" hidden="1">{#N/A,#N/A,TRUE,"1842CWN0"}</definedName>
    <definedName name="_abc2" localSheetId="0" hidden="1">{#N/A,#N/A,TRUE,"1842CWN0"}</definedName>
    <definedName name="_abc2" hidden="1">{#N/A,#N/A,TRUE,"1842CWN0"}</definedName>
    <definedName name="_Dist_Bin" localSheetId="3" hidden="1">[6]SABANA!#REF!</definedName>
    <definedName name="_Dist_Bin" localSheetId="4" hidden="1">[6]SABANA!#REF!</definedName>
    <definedName name="_Dist_Bin" localSheetId="5" hidden="1">[6]SABANA!#REF!</definedName>
    <definedName name="_Dist_Bin" localSheetId="6" hidden="1">[6]SABANA!#REF!</definedName>
    <definedName name="_Dist_Bin" localSheetId="7" hidden="1">[6]SABANA!#REF!</definedName>
    <definedName name="_Dist_Bin" localSheetId="8" hidden="1">[6]SABANA!#REF!</definedName>
    <definedName name="_Dist_Bin" localSheetId="9" hidden="1">[6]SABANA!#REF!</definedName>
    <definedName name="_Dist_Bin" localSheetId="10" hidden="1">[6]SABANA!#REF!</definedName>
    <definedName name="_Dist_Bin" localSheetId="11" hidden="1">[6]SABANA!#REF!</definedName>
    <definedName name="_Dist_Bin" localSheetId="12" hidden="1">[6]SABANA!#REF!</definedName>
    <definedName name="_Dist_Bin" localSheetId="13" hidden="1">[6]SABANA!#REF!</definedName>
    <definedName name="_Dist_Bin" localSheetId="14" hidden="1">[6]SABANA!#REF!</definedName>
    <definedName name="_Dist_Bin" hidden="1">[6]SABANA!#REF!</definedName>
    <definedName name="_F" localSheetId="3" hidden="1">{"krl1",#N/A,FALSE,"kr";"krl2",#N/A,FALSE,"kr";"compara",#N/A,FALSE,"kr";"desconp1",#N/A,FALSE,"kr";"desconp12",#N/A,FALSE,"kr";"krnp1",#N/A,FALSE,"kr";"krnp2",#N/A,FALSE,"kr";"krp12avg",#N/A,FALSE,"kr";"krp1avg",#N/A,FALSE,"kr"}</definedName>
    <definedName name="_F" localSheetId="4" hidden="1">{"krl1",#N/A,FALSE,"kr";"krl2",#N/A,FALSE,"kr";"compara",#N/A,FALSE,"kr";"desconp1",#N/A,FALSE,"kr";"desconp12",#N/A,FALSE,"kr";"krnp1",#N/A,FALSE,"kr";"krnp2",#N/A,FALSE,"kr";"krp12avg",#N/A,FALSE,"kr";"krp1avg",#N/A,FALSE,"kr"}</definedName>
    <definedName name="_F" localSheetId="5" hidden="1">{"krl1",#N/A,FALSE,"kr";"krl2",#N/A,FALSE,"kr";"compara",#N/A,FALSE,"kr";"desconp1",#N/A,FALSE,"kr";"desconp12",#N/A,FALSE,"kr";"krnp1",#N/A,FALSE,"kr";"krnp2",#N/A,FALSE,"kr";"krp12avg",#N/A,FALSE,"kr";"krp1avg",#N/A,FALSE,"kr"}</definedName>
    <definedName name="_F" localSheetId="6" hidden="1">{"krl1",#N/A,FALSE,"kr";"krl2",#N/A,FALSE,"kr";"compara",#N/A,FALSE,"kr";"desconp1",#N/A,FALSE,"kr";"desconp12",#N/A,FALSE,"kr";"krnp1",#N/A,FALSE,"kr";"krnp2",#N/A,FALSE,"kr";"krp12avg",#N/A,FALSE,"kr";"krp1avg",#N/A,FALSE,"kr"}</definedName>
    <definedName name="_F" localSheetId="7" hidden="1">{"krl1",#N/A,FALSE,"kr";"krl2",#N/A,FALSE,"kr";"compara",#N/A,FALSE,"kr";"desconp1",#N/A,FALSE,"kr";"desconp12",#N/A,FALSE,"kr";"krnp1",#N/A,FALSE,"kr";"krnp2",#N/A,FALSE,"kr";"krp12avg",#N/A,FALSE,"kr";"krp1avg",#N/A,FALSE,"kr"}</definedName>
    <definedName name="_F" localSheetId="8" hidden="1">{"krl1",#N/A,FALSE,"kr";"krl2",#N/A,FALSE,"kr";"compara",#N/A,FALSE,"kr";"desconp1",#N/A,FALSE,"kr";"desconp12",#N/A,FALSE,"kr";"krnp1",#N/A,FALSE,"kr";"krnp2",#N/A,FALSE,"kr";"krp12avg",#N/A,FALSE,"kr";"krp1avg",#N/A,FALSE,"kr"}</definedName>
    <definedName name="_F" localSheetId="9" hidden="1">{"krl1",#N/A,FALSE,"kr";"krl2",#N/A,FALSE,"kr";"compara",#N/A,FALSE,"kr";"desconp1",#N/A,FALSE,"kr";"desconp12",#N/A,FALSE,"kr";"krnp1",#N/A,FALSE,"kr";"krnp2",#N/A,FALSE,"kr";"krp12avg",#N/A,FALSE,"kr";"krp1avg",#N/A,FALSE,"kr"}</definedName>
    <definedName name="_F" localSheetId="10" hidden="1">{"krl1",#N/A,FALSE,"kr";"krl2",#N/A,FALSE,"kr";"compara",#N/A,FALSE,"kr";"desconp1",#N/A,FALSE,"kr";"desconp12",#N/A,FALSE,"kr";"krnp1",#N/A,FALSE,"kr";"krnp2",#N/A,FALSE,"kr";"krp12avg",#N/A,FALSE,"kr";"krp1avg",#N/A,FALSE,"kr"}</definedName>
    <definedName name="_F" localSheetId="11" hidden="1">{"krl1",#N/A,FALSE,"kr";"krl2",#N/A,FALSE,"kr";"compara",#N/A,FALSE,"kr";"desconp1",#N/A,FALSE,"kr";"desconp12",#N/A,FALSE,"kr";"krnp1",#N/A,FALSE,"kr";"krnp2",#N/A,FALSE,"kr";"krp12avg",#N/A,FALSE,"kr";"krp1avg",#N/A,FALSE,"kr"}</definedName>
    <definedName name="_F" localSheetId="12" hidden="1">{"krl1",#N/A,FALSE,"kr";"krl2",#N/A,FALSE,"kr";"compara",#N/A,FALSE,"kr";"desconp1",#N/A,FALSE,"kr";"desconp12",#N/A,FALSE,"kr";"krnp1",#N/A,FALSE,"kr";"krnp2",#N/A,FALSE,"kr";"krp12avg",#N/A,FALSE,"kr";"krp1avg",#N/A,FALSE,"kr"}</definedName>
    <definedName name="_F" localSheetId="13" hidden="1">{"krl1",#N/A,FALSE,"kr";"krl2",#N/A,FALSE,"kr";"compara",#N/A,FALSE,"kr";"desconp1",#N/A,FALSE,"kr";"desconp12",#N/A,FALSE,"kr";"krnp1",#N/A,FALSE,"kr";"krnp2",#N/A,FALSE,"kr";"krp12avg",#N/A,FALSE,"kr";"krp1avg",#N/A,FALSE,"kr"}</definedName>
    <definedName name="_F" localSheetId="14" hidden="1">{"krl1",#N/A,FALSE,"kr";"krl2",#N/A,FALSE,"kr";"compara",#N/A,FALSE,"kr";"desconp1",#N/A,FALSE,"kr";"desconp12",#N/A,FALSE,"kr";"krnp1",#N/A,FALSE,"kr";"krnp2",#N/A,FALSE,"kr";"krp12avg",#N/A,FALSE,"kr";"krp1avg",#N/A,FALSE,"kr"}</definedName>
    <definedName name="_F" localSheetId="1" hidden="1">{"krl1",#N/A,FALSE,"kr";"krl2",#N/A,FALSE,"kr";"compara",#N/A,FALSE,"kr";"desconp1",#N/A,FALSE,"kr";"desconp12",#N/A,FALSE,"kr";"krnp1",#N/A,FALSE,"kr";"krnp2",#N/A,FALSE,"kr";"krp12avg",#N/A,FALSE,"kr";"krp1avg",#N/A,FALSE,"kr"}</definedName>
    <definedName name="_F" localSheetId="0" hidden="1">{"krl1",#N/A,FALSE,"kr";"krl2",#N/A,FALSE,"kr";"compara",#N/A,FALSE,"kr";"desconp1",#N/A,FALSE,"kr";"desconp12",#N/A,FALSE,"kr";"krnp1",#N/A,FALSE,"kr";"krnp2",#N/A,FALSE,"kr";"krp12avg",#N/A,FALSE,"kr";"krp1avg",#N/A,FALSE,"kr"}</definedName>
    <definedName name="_F" hidden="1">{"krl1",#N/A,FALSE,"kr";"krl2",#N/A,FALSE,"kr";"compara",#N/A,FALSE,"kr";"desconp1",#N/A,FALSE,"kr";"desconp12",#N/A,FALSE,"kr";"krnp1",#N/A,FALSE,"kr";"krnp2",#N/A,FALSE,"kr";"krp12avg",#N/A,FALSE,"kr";"krp1avg",#N/A,FALSE,"kr"}</definedName>
    <definedName name="_Fill" localSheetId="3" hidden="1">'[7]7422CW00'!#REF!</definedName>
    <definedName name="_Fill" localSheetId="4" hidden="1">'[7]7422CW00'!#REF!</definedName>
    <definedName name="_Fill" localSheetId="5" hidden="1">'[7]7422CW00'!#REF!</definedName>
    <definedName name="_Fill" localSheetId="6" hidden="1">'[7]7422CW00'!#REF!</definedName>
    <definedName name="_Fill" localSheetId="7" hidden="1">'[7]7422CW00'!#REF!</definedName>
    <definedName name="_Fill" localSheetId="8" hidden="1">'[7]7422CW00'!#REF!</definedName>
    <definedName name="_Fill" localSheetId="9" hidden="1">'[7]7422CW00'!#REF!</definedName>
    <definedName name="_Fill" localSheetId="10" hidden="1">'[7]7422CW00'!#REF!</definedName>
    <definedName name="_Fill" localSheetId="11" hidden="1">'[7]7422CW00'!#REF!</definedName>
    <definedName name="_Fill" localSheetId="12" hidden="1">'[7]7422CW00'!#REF!</definedName>
    <definedName name="_Fill" localSheetId="13" hidden="1">'[7]7422CW00'!#REF!</definedName>
    <definedName name="_Fill" localSheetId="14" hidden="1">'[7]7422CW00'!#REF!</definedName>
    <definedName name="_Fill" hidden="1">'[7]7422CW00'!#REF!</definedName>
    <definedName name="_xlnm._FilterDatabase" localSheetId="1" hidden="1">'Acta No.002 '!$N$1:$N$575</definedName>
    <definedName name="_xlnm._FilterDatabase" localSheetId="0" hidden="1">'Acta No.3'!$N$1:$N$587</definedName>
    <definedName name="_hhg1" localSheetId="3" hidden="1">{#N/A,#N/A,TRUE,"1842CWN0"}</definedName>
    <definedName name="_hhg1" localSheetId="4" hidden="1">{#N/A,#N/A,TRUE,"1842CWN0"}</definedName>
    <definedName name="_hhg1" localSheetId="5" hidden="1">{#N/A,#N/A,TRUE,"1842CWN0"}</definedName>
    <definedName name="_hhg1" localSheetId="6" hidden="1">{#N/A,#N/A,TRUE,"1842CWN0"}</definedName>
    <definedName name="_hhg1" localSheetId="7" hidden="1">{#N/A,#N/A,TRUE,"1842CWN0"}</definedName>
    <definedName name="_hhg1" localSheetId="8" hidden="1">{#N/A,#N/A,TRUE,"1842CWN0"}</definedName>
    <definedName name="_hhg1" localSheetId="9" hidden="1">{#N/A,#N/A,TRUE,"1842CWN0"}</definedName>
    <definedName name="_hhg1" localSheetId="10" hidden="1">{#N/A,#N/A,TRUE,"1842CWN0"}</definedName>
    <definedName name="_hhg1" localSheetId="11" hidden="1">{#N/A,#N/A,TRUE,"1842CWN0"}</definedName>
    <definedName name="_hhg1" localSheetId="12" hidden="1">{#N/A,#N/A,TRUE,"1842CWN0"}</definedName>
    <definedName name="_hhg1" localSheetId="13" hidden="1">{#N/A,#N/A,TRUE,"1842CWN0"}</definedName>
    <definedName name="_hhg1" localSheetId="14" hidden="1">{#N/A,#N/A,TRUE,"1842CWN0"}</definedName>
    <definedName name="_hhg1" localSheetId="1" hidden="1">{#N/A,#N/A,TRUE,"1842CWN0"}</definedName>
    <definedName name="_hhg1" localSheetId="0" hidden="1">{#N/A,#N/A,TRUE,"1842CWN0"}</definedName>
    <definedName name="_hhg1" hidden="1">{#N/A,#N/A,TRUE,"1842CWN0"}</definedName>
    <definedName name="_Key1" localSheetId="3" hidden="1">#REF!</definedName>
    <definedName name="_Key1" localSheetId="4" hidden="1">#REF!</definedName>
    <definedName name="_Key1" localSheetId="5" hidden="1">#REF!</definedName>
    <definedName name="_Key1" localSheetId="6" hidden="1">#REF!</definedName>
    <definedName name="_Key1" localSheetId="7" hidden="1">#REF!</definedName>
    <definedName name="_Key1" localSheetId="8" hidden="1">#REF!</definedName>
    <definedName name="_Key1" localSheetId="9" hidden="1">#REF!</definedName>
    <definedName name="_Key1" localSheetId="10" hidden="1">#REF!</definedName>
    <definedName name="_Key1" localSheetId="11" hidden="1">#REF!</definedName>
    <definedName name="_Key1" localSheetId="12" hidden="1">#REF!</definedName>
    <definedName name="_Key1" localSheetId="13" hidden="1">#REF!</definedName>
    <definedName name="_Key1" localSheetId="14" hidden="1">#REF!</definedName>
    <definedName name="_Key1" localSheetId="1" hidden="1">#REF!</definedName>
    <definedName name="_Key1" localSheetId="0" hidden="1">#REF!</definedName>
    <definedName name="_Key1" hidden="1">#REF!</definedName>
    <definedName name="_Key2" localSheetId="3" hidden="1">#REF!</definedName>
    <definedName name="_Key2" localSheetId="4" hidden="1">#REF!</definedName>
    <definedName name="_Key2" localSheetId="5" hidden="1">#REF!</definedName>
    <definedName name="_Key2" localSheetId="6" hidden="1">#REF!</definedName>
    <definedName name="_Key2" localSheetId="7" hidden="1">#REF!</definedName>
    <definedName name="_Key2" localSheetId="8" hidden="1">#REF!</definedName>
    <definedName name="_Key2" localSheetId="9" hidden="1">#REF!</definedName>
    <definedName name="_Key2" localSheetId="10" hidden="1">#REF!</definedName>
    <definedName name="_Key2" localSheetId="11" hidden="1">#REF!</definedName>
    <definedName name="_Key2" localSheetId="12" hidden="1">#REF!</definedName>
    <definedName name="_Key2" localSheetId="13" hidden="1">#REF!</definedName>
    <definedName name="_Key2" localSheetId="14" hidden="1">#REF!</definedName>
    <definedName name="_Key2" localSheetId="1" hidden="1">#REF!</definedName>
    <definedName name="_Key2" hidden="1">#REF!</definedName>
    <definedName name="_key3" localSheetId="3" hidden="1">#REF!</definedName>
    <definedName name="_key3" localSheetId="4" hidden="1">#REF!</definedName>
    <definedName name="_key3" localSheetId="5" hidden="1">#REF!</definedName>
    <definedName name="_key3" localSheetId="6" hidden="1">#REF!</definedName>
    <definedName name="_key3" localSheetId="7" hidden="1">#REF!</definedName>
    <definedName name="_key3" localSheetId="8" hidden="1">#REF!</definedName>
    <definedName name="_key3" localSheetId="9" hidden="1">#REF!</definedName>
    <definedName name="_key3" localSheetId="10" hidden="1">#REF!</definedName>
    <definedName name="_key3" localSheetId="11" hidden="1">#REF!</definedName>
    <definedName name="_key3" localSheetId="12" hidden="1">#REF!</definedName>
    <definedName name="_key3" localSheetId="13" hidden="1">#REF!</definedName>
    <definedName name="_key3" localSheetId="14" hidden="1">#REF!</definedName>
    <definedName name="_key3" localSheetId="1" hidden="1">#REF!</definedName>
    <definedName name="_key3" hidden="1">#REF!</definedName>
    <definedName name="_Order1" hidden="1">255</definedName>
    <definedName name="_Order2" hidden="1">255</definedName>
    <definedName name="_Parse_Out" localSheetId="3" hidden="1">'[7]7422CW00'!#REF!</definedName>
    <definedName name="_Parse_Out" localSheetId="4" hidden="1">'[7]7422CW00'!#REF!</definedName>
    <definedName name="_Parse_Out" localSheetId="5" hidden="1">'[7]7422CW00'!#REF!</definedName>
    <definedName name="_Parse_Out" localSheetId="6" hidden="1">'[7]7422CW00'!#REF!</definedName>
    <definedName name="_Parse_Out" localSheetId="7" hidden="1">'[7]7422CW00'!#REF!</definedName>
    <definedName name="_Parse_Out" localSheetId="8" hidden="1">'[7]7422CW00'!#REF!</definedName>
    <definedName name="_Parse_Out" localSheetId="9" hidden="1">'[7]7422CW00'!#REF!</definedName>
    <definedName name="_Parse_Out" localSheetId="10" hidden="1">'[7]7422CW00'!#REF!</definedName>
    <definedName name="_Parse_Out" localSheetId="11" hidden="1">'[7]7422CW00'!#REF!</definedName>
    <definedName name="_Parse_Out" localSheetId="12" hidden="1">'[7]7422CW00'!#REF!</definedName>
    <definedName name="_Parse_Out" localSheetId="13" hidden="1">'[7]7422CW00'!#REF!</definedName>
    <definedName name="_Parse_Out" localSheetId="14" hidden="1">'[7]7422CW00'!#REF!</definedName>
    <definedName name="_Parse_Out" localSheetId="1" hidden="1">'[7]7422CW00'!#REF!</definedName>
    <definedName name="_Parse_Out" hidden="1">'[7]7422CW00'!#REF!</definedName>
    <definedName name="_Regression_Int" hidden="1">1</definedName>
    <definedName name="_Regression_Out" localSheetId="3" hidden="1">#REF!</definedName>
    <definedName name="_Regression_Out" localSheetId="4" hidden="1">#REF!</definedName>
    <definedName name="_Regression_Out" localSheetId="5" hidden="1">#REF!</definedName>
    <definedName name="_Regression_Out" localSheetId="6" hidden="1">#REF!</definedName>
    <definedName name="_Regression_Out" localSheetId="7" hidden="1">#REF!</definedName>
    <definedName name="_Regression_Out" localSheetId="8" hidden="1">#REF!</definedName>
    <definedName name="_Regression_Out" localSheetId="9" hidden="1">#REF!</definedName>
    <definedName name="_Regression_Out" localSheetId="10" hidden="1">#REF!</definedName>
    <definedName name="_Regression_Out" localSheetId="11" hidden="1">#REF!</definedName>
    <definedName name="_Regression_Out" localSheetId="12" hidden="1">#REF!</definedName>
    <definedName name="_Regression_Out" localSheetId="13" hidden="1">#REF!</definedName>
    <definedName name="_Regression_Out" localSheetId="14" hidden="1">#REF!</definedName>
    <definedName name="_Regression_Out" localSheetId="1" hidden="1">#REF!</definedName>
    <definedName name="_Regression_Out" localSheetId="0" hidden="1">#REF!</definedName>
    <definedName name="_Regression_Out" hidden="1">#REF!</definedName>
    <definedName name="_Regression_X" localSheetId="3" hidden="1">#REF!</definedName>
    <definedName name="_Regression_X" localSheetId="4" hidden="1">#REF!</definedName>
    <definedName name="_Regression_X" localSheetId="5" hidden="1">#REF!</definedName>
    <definedName name="_Regression_X" localSheetId="6" hidden="1">#REF!</definedName>
    <definedName name="_Regression_X" localSheetId="7" hidden="1">#REF!</definedName>
    <definedName name="_Regression_X" localSheetId="8" hidden="1">#REF!</definedName>
    <definedName name="_Regression_X" localSheetId="9" hidden="1">#REF!</definedName>
    <definedName name="_Regression_X" localSheetId="10" hidden="1">#REF!</definedName>
    <definedName name="_Regression_X" localSheetId="11" hidden="1">#REF!</definedName>
    <definedName name="_Regression_X" localSheetId="12" hidden="1">#REF!</definedName>
    <definedName name="_Regression_X" localSheetId="13" hidden="1">#REF!</definedName>
    <definedName name="_Regression_X" localSheetId="14" hidden="1">#REF!</definedName>
    <definedName name="_Regression_X" localSheetId="1" hidden="1">#REF!</definedName>
    <definedName name="_Regression_X" hidden="1">#REF!</definedName>
    <definedName name="_Regression_Y" localSheetId="3" hidden="1">#REF!</definedName>
    <definedName name="_Regression_Y" localSheetId="4" hidden="1">#REF!</definedName>
    <definedName name="_Regression_Y" localSheetId="5" hidden="1">#REF!</definedName>
    <definedName name="_Regression_Y" localSheetId="6" hidden="1">#REF!</definedName>
    <definedName name="_Regression_Y" localSheetId="7" hidden="1">#REF!</definedName>
    <definedName name="_Regression_Y" localSheetId="8" hidden="1">#REF!</definedName>
    <definedName name="_Regression_Y" localSheetId="9" hidden="1">#REF!</definedName>
    <definedName name="_Regression_Y" localSheetId="10" hidden="1">#REF!</definedName>
    <definedName name="_Regression_Y" localSheetId="11" hidden="1">#REF!</definedName>
    <definedName name="_Regression_Y" localSheetId="12" hidden="1">#REF!</definedName>
    <definedName name="_Regression_Y" localSheetId="13" hidden="1">#REF!</definedName>
    <definedName name="_Regression_Y" localSheetId="14" hidden="1">#REF!</definedName>
    <definedName name="_Regression_Y" localSheetId="1" hidden="1">#REF!</definedName>
    <definedName name="_Regression_Y" hidden="1">#REF!</definedName>
    <definedName name="_Sort" localSheetId="3" hidden="1">#REF!</definedName>
    <definedName name="_Sort" localSheetId="4" hidden="1">#REF!</definedName>
    <definedName name="_Sort" localSheetId="5" hidden="1">#REF!</definedName>
    <definedName name="_Sort" localSheetId="6" hidden="1">#REF!</definedName>
    <definedName name="_Sort" localSheetId="7" hidden="1">#REF!</definedName>
    <definedName name="_Sort" localSheetId="8" hidden="1">#REF!</definedName>
    <definedName name="_Sort" localSheetId="9" hidden="1">#REF!</definedName>
    <definedName name="_Sort" localSheetId="10" hidden="1">#REF!</definedName>
    <definedName name="_Sort" localSheetId="11" hidden="1">#REF!</definedName>
    <definedName name="_Sort" localSheetId="12" hidden="1">#REF!</definedName>
    <definedName name="_Sort" localSheetId="13" hidden="1">#REF!</definedName>
    <definedName name="_Sort" localSheetId="14" hidden="1">#REF!</definedName>
    <definedName name="_Sort" hidden="1">#REF!</definedName>
    <definedName name="_Table1_In1" hidden="1">[1]Main!$U$48</definedName>
    <definedName name="_Table1_Out" localSheetId="3" hidden="1">#REF!</definedName>
    <definedName name="_Table1_Out" localSheetId="4" hidden="1">#REF!</definedName>
    <definedName name="_Table1_Out" localSheetId="5" hidden="1">#REF!</definedName>
    <definedName name="_Table1_Out" localSheetId="6" hidden="1">#REF!</definedName>
    <definedName name="_Table1_Out" localSheetId="7" hidden="1">#REF!</definedName>
    <definedName name="_Table1_Out" localSheetId="8" hidden="1">#REF!</definedName>
    <definedName name="_Table1_Out" localSheetId="9" hidden="1">#REF!</definedName>
    <definedName name="_Table1_Out" localSheetId="10" hidden="1">#REF!</definedName>
    <definedName name="_Table1_Out" localSheetId="11" hidden="1">#REF!</definedName>
    <definedName name="_Table1_Out" localSheetId="12" hidden="1">#REF!</definedName>
    <definedName name="_Table1_Out" localSheetId="13" hidden="1">#REF!</definedName>
    <definedName name="_Table1_Out" localSheetId="14" hidden="1">#REF!</definedName>
    <definedName name="_Table1_Out" localSheetId="1" hidden="1">#REF!</definedName>
    <definedName name="_Table1_Out" localSheetId="0" hidden="1">#REF!</definedName>
    <definedName name="_Table1_Out" hidden="1">#REF!</definedName>
    <definedName name="_Table2_In1" hidden="1">[1]Main!$U$48</definedName>
    <definedName name="_Table2_In2" hidden="1">[1]Input!$M$3</definedName>
    <definedName name="_Table2_Out" localSheetId="3" hidden="1">#REF!</definedName>
    <definedName name="_Table2_Out" localSheetId="4" hidden="1">#REF!</definedName>
    <definedName name="_Table2_Out" localSheetId="5" hidden="1">#REF!</definedName>
    <definedName name="_Table2_Out" localSheetId="6" hidden="1">#REF!</definedName>
    <definedName name="_Table2_Out" localSheetId="7" hidden="1">#REF!</definedName>
    <definedName name="_Table2_Out" localSheetId="8" hidden="1">#REF!</definedName>
    <definedName name="_Table2_Out" localSheetId="9" hidden="1">#REF!</definedName>
    <definedName name="_Table2_Out" localSheetId="10" hidden="1">#REF!</definedName>
    <definedName name="_Table2_Out" localSheetId="11" hidden="1">#REF!</definedName>
    <definedName name="_Table2_Out" localSheetId="12" hidden="1">#REF!</definedName>
    <definedName name="_Table2_Out" localSheetId="13" hidden="1">#REF!</definedName>
    <definedName name="_Table2_Out" localSheetId="14" hidden="1">#REF!</definedName>
    <definedName name="_Table2_Out" localSheetId="1" hidden="1">#REF!</definedName>
    <definedName name="_Table2_Out" localSheetId="0" hidden="1">#REF!</definedName>
    <definedName name="_Table2_Out" hidden="1">#REF!</definedName>
    <definedName name="A_IMPRESIÓN_IM" localSheetId="3">#REF!</definedName>
    <definedName name="A_IMPRESIÓN_IM" localSheetId="4">#REF!</definedName>
    <definedName name="A_IMPRESIÓN_IM" localSheetId="5">#REF!</definedName>
    <definedName name="A_IMPRESIÓN_IM" localSheetId="6">#REF!</definedName>
    <definedName name="A_IMPRESIÓN_IM" localSheetId="7">#REF!</definedName>
    <definedName name="A_IMPRESIÓN_IM" localSheetId="8">#REF!</definedName>
    <definedName name="A_IMPRESIÓN_IM" localSheetId="9">#REF!</definedName>
    <definedName name="A_IMPRESIÓN_IM" localSheetId="10">#REF!</definedName>
    <definedName name="A_IMPRESIÓN_IM" localSheetId="11">#REF!</definedName>
    <definedName name="A_IMPRESIÓN_IM" localSheetId="12">#REF!</definedName>
    <definedName name="A_IMPRESIÓN_IM" localSheetId="13">#REF!</definedName>
    <definedName name="A_IMPRESIÓN_IM" localSheetId="14">#REF!</definedName>
    <definedName name="A_IMPRESIÓN_IM" localSheetId="1">#REF!</definedName>
    <definedName name="A_IMPRESIÓN_IM" localSheetId="0">#REF!</definedName>
    <definedName name="A_IMPRESIÓN_IM">#REF!</definedName>
    <definedName name="a6d" localSheetId="3" hidden="1">{#N/A,#N/A,FALSE,"DITCAR";#N/A,#N/A,FALSE,"a1";#N/A,#N/A,FALSE,"a2";#N/A,#N/A,FALSE,"a3";#N/A,#N/A,FALSE,"a4";#N/A,#N/A,FALSE,"a4a";#N/A,#N/A,FALSE,"a4B";#N/A,#N/A,FALSE,"a4C";#N/A,#N/A,FALSE,"A5a ";#N/A,#N/A,FALSE,"A5b";#N/A,#N/A,FALSE,"A6A";#N/A,#N/A,FALSE,"A6B";#N/A,#N/A,FALSE,"A6C";#N/A,#N/A,FALSE,"04PG12NB"}</definedName>
    <definedName name="a6d" localSheetId="4" hidden="1">{#N/A,#N/A,FALSE,"DITCAR";#N/A,#N/A,FALSE,"a1";#N/A,#N/A,FALSE,"a2";#N/A,#N/A,FALSE,"a3";#N/A,#N/A,FALSE,"a4";#N/A,#N/A,FALSE,"a4a";#N/A,#N/A,FALSE,"a4B";#N/A,#N/A,FALSE,"a4C";#N/A,#N/A,FALSE,"A5a ";#N/A,#N/A,FALSE,"A5b";#N/A,#N/A,FALSE,"A6A";#N/A,#N/A,FALSE,"A6B";#N/A,#N/A,FALSE,"A6C";#N/A,#N/A,FALSE,"04PG12NB"}</definedName>
    <definedName name="a6d" localSheetId="5" hidden="1">{#N/A,#N/A,FALSE,"DITCAR";#N/A,#N/A,FALSE,"a1";#N/A,#N/A,FALSE,"a2";#N/A,#N/A,FALSE,"a3";#N/A,#N/A,FALSE,"a4";#N/A,#N/A,FALSE,"a4a";#N/A,#N/A,FALSE,"a4B";#N/A,#N/A,FALSE,"a4C";#N/A,#N/A,FALSE,"A5a ";#N/A,#N/A,FALSE,"A5b";#N/A,#N/A,FALSE,"A6A";#N/A,#N/A,FALSE,"A6B";#N/A,#N/A,FALSE,"A6C";#N/A,#N/A,FALSE,"04PG12NB"}</definedName>
    <definedName name="a6d" localSheetId="6" hidden="1">{#N/A,#N/A,FALSE,"DITCAR";#N/A,#N/A,FALSE,"a1";#N/A,#N/A,FALSE,"a2";#N/A,#N/A,FALSE,"a3";#N/A,#N/A,FALSE,"a4";#N/A,#N/A,FALSE,"a4a";#N/A,#N/A,FALSE,"a4B";#N/A,#N/A,FALSE,"a4C";#N/A,#N/A,FALSE,"A5a ";#N/A,#N/A,FALSE,"A5b";#N/A,#N/A,FALSE,"A6A";#N/A,#N/A,FALSE,"A6B";#N/A,#N/A,FALSE,"A6C";#N/A,#N/A,FALSE,"04PG12NB"}</definedName>
    <definedName name="a6d" localSheetId="7" hidden="1">{#N/A,#N/A,FALSE,"DITCAR";#N/A,#N/A,FALSE,"a1";#N/A,#N/A,FALSE,"a2";#N/A,#N/A,FALSE,"a3";#N/A,#N/A,FALSE,"a4";#N/A,#N/A,FALSE,"a4a";#N/A,#N/A,FALSE,"a4B";#N/A,#N/A,FALSE,"a4C";#N/A,#N/A,FALSE,"A5a ";#N/A,#N/A,FALSE,"A5b";#N/A,#N/A,FALSE,"A6A";#N/A,#N/A,FALSE,"A6B";#N/A,#N/A,FALSE,"A6C";#N/A,#N/A,FALSE,"04PG12NB"}</definedName>
    <definedName name="a6d" localSheetId="8" hidden="1">{#N/A,#N/A,FALSE,"DITCAR";#N/A,#N/A,FALSE,"a1";#N/A,#N/A,FALSE,"a2";#N/A,#N/A,FALSE,"a3";#N/A,#N/A,FALSE,"a4";#N/A,#N/A,FALSE,"a4a";#N/A,#N/A,FALSE,"a4B";#N/A,#N/A,FALSE,"a4C";#N/A,#N/A,FALSE,"A5a ";#N/A,#N/A,FALSE,"A5b";#N/A,#N/A,FALSE,"A6A";#N/A,#N/A,FALSE,"A6B";#N/A,#N/A,FALSE,"A6C";#N/A,#N/A,FALSE,"04PG12NB"}</definedName>
    <definedName name="a6d" localSheetId="9" hidden="1">{#N/A,#N/A,FALSE,"DITCAR";#N/A,#N/A,FALSE,"a1";#N/A,#N/A,FALSE,"a2";#N/A,#N/A,FALSE,"a3";#N/A,#N/A,FALSE,"a4";#N/A,#N/A,FALSE,"a4a";#N/A,#N/A,FALSE,"a4B";#N/A,#N/A,FALSE,"a4C";#N/A,#N/A,FALSE,"A5a ";#N/A,#N/A,FALSE,"A5b";#N/A,#N/A,FALSE,"A6A";#N/A,#N/A,FALSE,"A6B";#N/A,#N/A,FALSE,"A6C";#N/A,#N/A,FALSE,"04PG12NB"}</definedName>
    <definedName name="a6d" localSheetId="10" hidden="1">{#N/A,#N/A,FALSE,"DITCAR";#N/A,#N/A,FALSE,"a1";#N/A,#N/A,FALSE,"a2";#N/A,#N/A,FALSE,"a3";#N/A,#N/A,FALSE,"a4";#N/A,#N/A,FALSE,"a4a";#N/A,#N/A,FALSE,"a4B";#N/A,#N/A,FALSE,"a4C";#N/A,#N/A,FALSE,"A5a ";#N/A,#N/A,FALSE,"A5b";#N/A,#N/A,FALSE,"A6A";#N/A,#N/A,FALSE,"A6B";#N/A,#N/A,FALSE,"A6C";#N/A,#N/A,FALSE,"04PG12NB"}</definedName>
    <definedName name="a6d" localSheetId="11" hidden="1">{#N/A,#N/A,FALSE,"DITCAR";#N/A,#N/A,FALSE,"a1";#N/A,#N/A,FALSE,"a2";#N/A,#N/A,FALSE,"a3";#N/A,#N/A,FALSE,"a4";#N/A,#N/A,FALSE,"a4a";#N/A,#N/A,FALSE,"a4B";#N/A,#N/A,FALSE,"a4C";#N/A,#N/A,FALSE,"A5a ";#N/A,#N/A,FALSE,"A5b";#N/A,#N/A,FALSE,"A6A";#N/A,#N/A,FALSE,"A6B";#N/A,#N/A,FALSE,"A6C";#N/A,#N/A,FALSE,"04PG12NB"}</definedName>
    <definedName name="a6d" localSheetId="12" hidden="1">{#N/A,#N/A,FALSE,"DITCAR";#N/A,#N/A,FALSE,"a1";#N/A,#N/A,FALSE,"a2";#N/A,#N/A,FALSE,"a3";#N/A,#N/A,FALSE,"a4";#N/A,#N/A,FALSE,"a4a";#N/A,#N/A,FALSE,"a4B";#N/A,#N/A,FALSE,"a4C";#N/A,#N/A,FALSE,"A5a ";#N/A,#N/A,FALSE,"A5b";#N/A,#N/A,FALSE,"A6A";#N/A,#N/A,FALSE,"A6B";#N/A,#N/A,FALSE,"A6C";#N/A,#N/A,FALSE,"04PG12NB"}</definedName>
    <definedName name="a6d" localSheetId="13" hidden="1">{#N/A,#N/A,FALSE,"DITCAR";#N/A,#N/A,FALSE,"a1";#N/A,#N/A,FALSE,"a2";#N/A,#N/A,FALSE,"a3";#N/A,#N/A,FALSE,"a4";#N/A,#N/A,FALSE,"a4a";#N/A,#N/A,FALSE,"a4B";#N/A,#N/A,FALSE,"a4C";#N/A,#N/A,FALSE,"A5a ";#N/A,#N/A,FALSE,"A5b";#N/A,#N/A,FALSE,"A6A";#N/A,#N/A,FALSE,"A6B";#N/A,#N/A,FALSE,"A6C";#N/A,#N/A,FALSE,"04PG12NB"}</definedName>
    <definedName name="a6d" localSheetId="14" hidden="1">{#N/A,#N/A,FALSE,"DITCAR";#N/A,#N/A,FALSE,"a1";#N/A,#N/A,FALSE,"a2";#N/A,#N/A,FALSE,"a3";#N/A,#N/A,FALSE,"a4";#N/A,#N/A,FALSE,"a4a";#N/A,#N/A,FALSE,"a4B";#N/A,#N/A,FALSE,"a4C";#N/A,#N/A,FALSE,"A5a ";#N/A,#N/A,FALSE,"A5b";#N/A,#N/A,FALSE,"A6A";#N/A,#N/A,FALSE,"A6B";#N/A,#N/A,FALSE,"A6C";#N/A,#N/A,FALSE,"04PG12NB"}</definedName>
    <definedName name="a6d" localSheetId="1" hidden="1">{#N/A,#N/A,FALSE,"DITCAR";#N/A,#N/A,FALSE,"a1";#N/A,#N/A,FALSE,"a2";#N/A,#N/A,FALSE,"a3";#N/A,#N/A,FALSE,"a4";#N/A,#N/A,FALSE,"a4a";#N/A,#N/A,FALSE,"a4B";#N/A,#N/A,FALSE,"a4C";#N/A,#N/A,FALSE,"A5a ";#N/A,#N/A,FALSE,"A5b";#N/A,#N/A,FALSE,"A6A";#N/A,#N/A,FALSE,"A6B";#N/A,#N/A,FALSE,"A6C";#N/A,#N/A,FALSE,"04PG12NB"}</definedName>
    <definedName name="a6d" localSheetId="0" hidden="1">{#N/A,#N/A,FALSE,"DITCAR";#N/A,#N/A,FALSE,"a1";#N/A,#N/A,FALSE,"a2";#N/A,#N/A,FALSE,"a3";#N/A,#N/A,FALSE,"a4";#N/A,#N/A,FALSE,"a4a";#N/A,#N/A,FALSE,"a4B";#N/A,#N/A,FALSE,"a4C";#N/A,#N/A,FALSE,"A5a ";#N/A,#N/A,FALSE,"A5b";#N/A,#N/A,FALSE,"A6A";#N/A,#N/A,FALSE,"A6B";#N/A,#N/A,FALSE,"A6C";#N/A,#N/A,FALSE,"04PG12NB"}</definedName>
    <definedName name="a6d" hidden="1">{#N/A,#N/A,FALSE,"DITCAR";#N/A,#N/A,FALSE,"a1";#N/A,#N/A,FALSE,"a2";#N/A,#N/A,FALSE,"a3";#N/A,#N/A,FALSE,"a4";#N/A,#N/A,FALSE,"a4a";#N/A,#N/A,FALSE,"a4B";#N/A,#N/A,FALSE,"a4C";#N/A,#N/A,FALSE,"A5a ";#N/A,#N/A,FALSE,"A5b";#N/A,#N/A,FALSE,"A6A";#N/A,#N/A,FALSE,"A6B";#N/A,#N/A,FALSE,"A6C";#N/A,#N/A,FALSE,"04PG12NB"}</definedName>
    <definedName name="AA" localSheetId="3" hidden="1">{#N/A,#N/A,TRUE,"INGENIERIA";#N/A,#N/A,TRUE,"COMPRAS";#N/A,#N/A,TRUE,"DIRECCION";#N/A,#N/A,TRUE,"RESUMEN"}</definedName>
    <definedName name="AA" localSheetId="4" hidden="1">{#N/A,#N/A,TRUE,"INGENIERIA";#N/A,#N/A,TRUE,"COMPRAS";#N/A,#N/A,TRUE,"DIRECCION";#N/A,#N/A,TRUE,"RESUMEN"}</definedName>
    <definedName name="AA" localSheetId="5" hidden="1">{#N/A,#N/A,TRUE,"INGENIERIA";#N/A,#N/A,TRUE,"COMPRAS";#N/A,#N/A,TRUE,"DIRECCION";#N/A,#N/A,TRUE,"RESUMEN"}</definedName>
    <definedName name="AA" localSheetId="6" hidden="1">{#N/A,#N/A,TRUE,"INGENIERIA";#N/A,#N/A,TRUE,"COMPRAS";#N/A,#N/A,TRUE,"DIRECCION";#N/A,#N/A,TRUE,"RESUMEN"}</definedName>
    <definedName name="AA" localSheetId="7" hidden="1">{#N/A,#N/A,TRUE,"INGENIERIA";#N/A,#N/A,TRUE,"COMPRAS";#N/A,#N/A,TRUE,"DIRECCION";#N/A,#N/A,TRUE,"RESUMEN"}</definedName>
    <definedName name="AA" localSheetId="8" hidden="1">{#N/A,#N/A,TRUE,"INGENIERIA";#N/A,#N/A,TRUE,"COMPRAS";#N/A,#N/A,TRUE,"DIRECCION";#N/A,#N/A,TRUE,"RESUMEN"}</definedName>
    <definedName name="AA" localSheetId="9" hidden="1">{#N/A,#N/A,TRUE,"INGENIERIA";#N/A,#N/A,TRUE,"COMPRAS";#N/A,#N/A,TRUE,"DIRECCION";#N/A,#N/A,TRUE,"RESUMEN"}</definedName>
    <definedName name="AA" localSheetId="10" hidden="1">{#N/A,#N/A,TRUE,"INGENIERIA";#N/A,#N/A,TRUE,"COMPRAS";#N/A,#N/A,TRUE,"DIRECCION";#N/A,#N/A,TRUE,"RESUMEN"}</definedName>
    <definedName name="AA" localSheetId="11" hidden="1">{#N/A,#N/A,TRUE,"INGENIERIA";#N/A,#N/A,TRUE,"COMPRAS";#N/A,#N/A,TRUE,"DIRECCION";#N/A,#N/A,TRUE,"RESUMEN"}</definedName>
    <definedName name="AA" localSheetId="12" hidden="1">{#N/A,#N/A,TRUE,"INGENIERIA";#N/A,#N/A,TRUE,"COMPRAS";#N/A,#N/A,TRUE,"DIRECCION";#N/A,#N/A,TRUE,"RESUMEN"}</definedName>
    <definedName name="AA" localSheetId="13" hidden="1">{#N/A,#N/A,TRUE,"INGENIERIA";#N/A,#N/A,TRUE,"COMPRAS";#N/A,#N/A,TRUE,"DIRECCION";#N/A,#N/A,TRUE,"RESUMEN"}</definedName>
    <definedName name="AA" localSheetId="14" hidden="1">{#N/A,#N/A,TRUE,"INGENIERIA";#N/A,#N/A,TRUE,"COMPRAS";#N/A,#N/A,TRUE,"DIRECCION";#N/A,#N/A,TRUE,"RESUMEN"}</definedName>
    <definedName name="AA" localSheetId="1" hidden="1">{#N/A,#N/A,TRUE,"INGENIERIA";#N/A,#N/A,TRUE,"COMPRAS";#N/A,#N/A,TRUE,"DIRECCION";#N/A,#N/A,TRUE,"RESUMEN"}</definedName>
    <definedName name="AA" localSheetId="0" hidden="1">{#N/A,#N/A,TRUE,"INGENIERIA";#N/A,#N/A,TRUE,"COMPRAS";#N/A,#N/A,TRUE,"DIRECCION";#N/A,#N/A,TRUE,"RESUMEN"}</definedName>
    <definedName name="AA" hidden="1">{#N/A,#N/A,TRUE,"INGENIERIA";#N/A,#N/A,TRUE,"COMPRAS";#N/A,#N/A,TRUE,"DIRECCION";#N/A,#N/A,TRUE,"RESUMEN"}</definedName>
    <definedName name="AAAAAA" localSheetId="3" hidden="1">{#N/A,#N/A,TRUE,"INGENIERIA";#N/A,#N/A,TRUE,"COMPRAS";#N/A,#N/A,TRUE,"DIRECCION";#N/A,#N/A,TRUE,"RESUMEN"}</definedName>
    <definedName name="AAAAAA" localSheetId="4" hidden="1">{#N/A,#N/A,TRUE,"INGENIERIA";#N/A,#N/A,TRUE,"COMPRAS";#N/A,#N/A,TRUE,"DIRECCION";#N/A,#N/A,TRUE,"RESUMEN"}</definedName>
    <definedName name="AAAAAA" localSheetId="5" hidden="1">{#N/A,#N/A,TRUE,"INGENIERIA";#N/A,#N/A,TRUE,"COMPRAS";#N/A,#N/A,TRUE,"DIRECCION";#N/A,#N/A,TRUE,"RESUMEN"}</definedName>
    <definedName name="AAAAAA" localSheetId="6" hidden="1">{#N/A,#N/A,TRUE,"INGENIERIA";#N/A,#N/A,TRUE,"COMPRAS";#N/A,#N/A,TRUE,"DIRECCION";#N/A,#N/A,TRUE,"RESUMEN"}</definedName>
    <definedName name="AAAAAA" localSheetId="7" hidden="1">{#N/A,#N/A,TRUE,"INGENIERIA";#N/A,#N/A,TRUE,"COMPRAS";#N/A,#N/A,TRUE,"DIRECCION";#N/A,#N/A,TRUE,"RESUMEN"}</definedName>
    <definedName name="AAAAAA" localSheetId="8" hidden="1">{#N/A,#N/A,TRUE,"INGENIERIA";#N/A,#N/A,TRUE,"COMPRAS";#N/A,#N/A,TRUE,"DIRECCION";#N/A,#N/A,TRUE,"RESUMEN"}</definedName>
    <definedName name="AAAAAA" localSheetId="9" hidden="1">{#N/A,#N/A,TRUE,"INGENIERIA";#N/A,#N/A,TRUE,"COMPRAS";#N/A,#N/A,TRUE,"DIRECCION";#N/A,#N/A,TRUE,"RESUMEN"}</definedName>
    <definedName name="AAAAAA" localSheetId="10" hidden="1">{#N/A,#N/A,TRUE,"INGENIERIA";#N/A,#N/A,TRUE,"COMPRAS";#N/A,#N/A,TRUE,"DIRECCION";#N/A,#N/A,TRUE,"RESUMEN"}</definedName>
    <definedName name="AAAAAA" localSheetId="11" hidden="1">{#N/A,#N/A,TRUE,"INGENIERIA";#N/A,#N/A,TRUE,"COMPRAS";#N/A,#N/A,TRUE,"DIRECCION";#N/A,#N/A,TRUE,"RESUMEN"}</definedName>
    <definedName name="AAAAAA" localSheetId="12" hidden="1">{#N/A,#N/A,TRUE,"INGENIERIA";#N/A,#N/A,TRUE,"COMPRAS";#N/A,#N/A,TRUE,"DIRECCION";#N/A,#N/A,TRUE,"RESUMEN"}</definedName>
    <definedName name="AAAAAA" localSheetId="13" hidden="1">{#N/A,#N/A,TRUE,"INGENIERIA";#N/A,#N/A,TRUE,"COMPRAS";#N/A,#N/A,TRUE,"DIRECCION";#N/A,#N/A,TRUE,"RESUMEN"}</definedName>
    <definedName name="AAAAAA" localSheetId="14" hidden="1">{#N/A,#N/A,TRUE,"INGENIERIA";#N/A,#N/A,TRUE,"COMPRAS";#N/A,#N/A,TRUE,"DIRECCION";#N/A,#N/A,TRUE,"RESUMEN"}</definedName>
    <definedName name="AAAAAA" localSheetId="1" hidden="1">{#N/A,#N/A,TRUE,"INGENIERIA";#N/A,#N/A,TRUE,"COMPRAS";#N/A,#N/A,TRUE,"DIRECCION";#N/A,#N/A,TRUE,"RESUMEN"}</definedName>
    <definedName name="AAAAAA" localSheetId="0" hidden="1">{#N/A,#N/A,TRUE,"INGENIERIA";#N/A,#N/A,TRUE,"COMPRAS";#N/A,#N/A,TRUE,"DIRECCION";#N/A,#N/A,TRUE,"RESUMEN"}</definedName>
    <definedName name="AAAAAA" hidden="1">{#N/A,#N/A,TRUE,"INGENIERIA";#N/A,#N/A,TRUE,"COMPRAS";#N/A,#N/A,TRUE,"DIRECCION";#N/A,#N/A,TRUE,"RESUMEN"}</definedName>
    <definedName name="AAS" localSheetId="3" hidden="1">{#N/A,#N/A,TRUE,"INGENIERIA";#N/A,#N/A,TRUE,"COMPRAS";#N/A,#N/A,TRUE,"DIRECCION";#N/A,#N/A,TRUE,"RESUMEN"}</definedName>
    <definedName name="AAS" localSheetId="4" hidden="1">{#N/A,#N/A,TRUE,"INGENIERIA";#N/A,#N/A,TRUE,"COMPRAS";#N/A,#N/A,TRUE,"DIRECCION";#N/A,#N/A,TRUE,"RESUMEN"}</definedName>
    <definedName name="AAS" localSheetId="5" hidden="1">{#N/A,#N/A,TRUE,"INGENIERIA";#N/A,#N/A,TRUE,"COMPRAS";#N/A,#N/A,TRUE,"DIRECCION";#N/A,#N/A,TRUE,"RESUMEN"}</definedName>
    <definedName name="AAS" localSheetId="6" hidden="1">{#N/A,#N/A,TRUE,"INGENIERIA";#N/A,#N/A,TRUE,"COMPRAS";#N/A,#N/A,TRUE,"DIRECCION";#N/A,#N/A,TRUE,"RESUMEN"}</definedName>
    <definedName name="AAS" localSheetId="7" hidden="1">{#N/A,#N/A,TRUE,"INGENIERIA";#N/A,#N/A,TRUE,"COMPRAS";#N/A,#N/A,TRUE,"DIRECCION";#N/A,#N/A,TRUE,"RESUMEN"}</definedName>
    <definedName name="AAS" localSheetId="8" hidden="1">{#N/A,#N/A,TRUE,"INGENIERIA";#N/A,#N/A,TRUE,"COMPRAS";#N/A,#N/A,TRUE,"DIRECCION";#N/A,#N/A,TRUE,"RESUMEN"}</definedName>
    <definedName name="AAS" localSheetId="9" hidden="1">{#N/A,#N/A,TRUE,"INGENIERIA";#N/A,#N/A,TRUE,"COMPRAS";#N/A,#N/A,TRUE,"DIRECCION";#N/A,#N/A,TRUE,"RESUMEN"}</definedName>
    <definedName name="AAS" localSheetId="10" hidden="1">{#N/A,#N/A,TRUE,"INGENIERIA";#N/A,#N/A,TRUE,"COMPRAS";#N/A,#N/A,TRUE,"DIRECCION";#N/A,#N/A,TRUE,"RESUMEN"}</definedName>
    <definedName name="AAS" localSheetId="11" hidden="1">{#N/A,#N/A,TRUE,"INGENIERIA";#N/A,#N/A,TRUE,"COMPRAS";#N/A,#N/A,TRUE,"DIRECCION";#N/A,#N/A,TRUE,"RESUMEN"}</definedName>
    <definedName name="AAS" localSheetId="12" hidden="1">{#N/A,#N/A,TRUE,"INGENIERIA";#N/A,#N/A,TRUE,"COMPRAS";#N/A,#N/A,TRUE,"DIRECCION";#N/A,#N/A,TRUE,"RESUMEN"}</definedName>
    <definedName name="AAS" localSheetId="13" hidden="1">{#N/A,#N/A,TRUE,"INGENIERIA";#N/A,#N/A,TRUE,"COMPRAS";#N/A,#N/A,TRUE,"DIRECCION";#N/A,#N/A,TRUE,"RESUMEN"}</definedName>
    <definedName name="AAS" localSheetId="14" hidden="1">{#N/A,#N/A,TRUE,"INGENIERIA";#N/A,#N/A,TRUE,"COMPRAS";#N/A,#N/A,TRUE,"DIRECCION";#N/A,#N/A,TRUE,"RESUMEN"}</definedName>
    <definedName name="AAS" localSheetId="1" hidden="1">{#N/A,#N/A,TRUE,"INGENIERIA";#N/A,#N/A,TRUE,"COMPRAS";#N/A,#N/A,TRUE,"DIRECCION";#N/A,#N/A,TRUE,"RESUMEN"}</definedName>
    <definedName name="AAS" localSheetId="0" hidden="1">{#N/A,#N/A,TRUE,"INGENIERIA";#N/A,#N/A,TRUE,"COMPRAS";#N/A,#N/A,TRUE,"DIRECCION";#N/A,#N/A,TRUE,"RESUMEN"}</definedName>
    <definedName name="AAS" hidden="1">{#N/A,#N/A,TRUE,"INGENIERIA";#N/A,#N/A,TRUE,"COMPRAS";#N/A,#N/A,TRUE,"DIRECCION";#N/A,#N/A,TRUE,"RESUMEN"}</definedName>
    <definedName name="abc" localSheetId="3" hidden="1">{#N/A,#N/A,TRUE,"1842CWN0"}</definedName>
    <definedName name="abc" localSheetId="4" hidden="1">{#N/A,#N/A,TRUE,"1842CWN0"}</definedName>
    <definedName name="abc" localSheetId="5" hidden="1">{#N/A,#N/A,TRUE,"1842CWN0"}</definedName>
    <definedName name="abc" localSheetId="6" hidden="1">{#N/A,#N/A,TRUE,"1842CWN0"}</definedName>
    <definedName name="abc" localSheetId="7" hidden="1">{#N/A,#N/A,TRUE,"1842CWN0"}</definedName>
    <definedName name="abc" localSheetId="8" hidden="1">{#N/A,#N/A,TRUE,"1842CWN0"}</definedName>
    <definedName name="abc" localSheetId="9" hidden="1">{#N/A,#N/A,TRUE,"1842CWN0"}</definedName>
    <definedName name="abc" localSheetId="10" hidden="1">{#N/A,#N/A,TRUE,"1842CWN0"}</definedName>
    <definedName name="abc" localSheetId="11" hidden="1">{#N/A,#N/A,TRUE,"1842CWN0"}</definedName>
    <definedName name="abc" localSheetId="12" hidden="1">{#N/A,#N/A,TRUE,"1842CWN0"}</definedName>
    <definedName name="abc" localSheetId="13" hidden="1">{#N/A,#N/A,TRUE,"1842CWN0"}</definedName>
    <definedName name="abc" localSheetId="14" hidden="1">{#N/A,#N/A,TRUE,"1842CWN0"}</definedName>
    <definedName name="abc" localSheetId="1" hidden="1">{#N/A,#N/A,TRUE,"1842CWN0"}</definedName>
    <definedName name="abc" localSheetId="0" hidden="1">{#N/A,#N/A,TRUE,"1842CWN0"}</definedName>
    <definedName name="abc" hidden="1">{#N/A,#N/A,TRUE,"1842CWN0"}</definedName>
    <definedName name="ABCD" localSheetId="3" hidden="1">#REF!</definedName>
    <definedName name="ABCD" localSheetId="4" hidden="1">#REF!</definedName>
    <definedName name="ABCD" localSheetId="5" hidden="1">#REF!</definedName>
    <definedName name="ABCD" localSheetId="6" hidden="1">#REF!</definedName>
    <definedName name="ABCD" localSheetId="7" hidden="1">#REF!</definedName>
    <definedName name="ABCD" localSheetId="8" hidden="1">#REF!</definedName>
    <definedName name="ABCD" localSheetId="9" hidden="1">#REF!</definedName>
    <definedName name="ABCD" localSheetId="10" hidden="1">#REF!</definedName>
    <definedName name="ABCD" localSheetId="11" hidden="1">#REF!</definedName>
    <definedName name="ABCD" localSheetId="12" hidden="1">#REF!</definedName>
    <definedName name="ABCD" localSheetId="13" hidden="1">#REF!</definedName>
    <definedName name="ABCD" localSheetId="14" hidden="1">#REF!</definedName>
    <definedName name="ABCD" localSheetId="1" hidden="1">#REF!</definedName>
    <definedName name="ABCD" localSheetId="0" hidden="1">#REF!</definedName>
    <definedName name="ABCD" hidden="1">#REF!</definedName>
    <definedName name="ABCDE" localSheetId="3" hidden="1">#REF!</definedName>
    <definedName name="ABCDE" localSheetId="4" hidden="1">#REF!</definedName>
    <definedName name="ABCDE" localSheetId="5" hidden="1">#REF!</definedName>
    <definedName name="ABCDE" localSheetId="6" hidden="1">#REF!</definedName>
    <definedName name="ABCDE" localSheetId="7" hidden="1">#REF!</definedName>
    <definedName name="ABCDE" localSheetId="8" hidden="1">#REF!</definedName>
    <definedName name="ABCDE" localSheetId="9" hidden="1">#REF!</definedName>
    <definedName name="ABCDE" localSheetId="10" hidden="1">#REF!</definedName>
    <definedName name="ABCDE" localSheetId="11" hidden="1">#REF!</definedName>
    <definedName name="ABCDE" localSheetId="12" hidden="1">#REF!</definedName>
    <definedName name="ABCDE" localSheetId="13" hidden="1">#REF!</definedName>
    <definedName name="ABCDE" localSheetId="14" hidden="1">#REF!</definedName>
    <definedName name="ABCDE" localSheetId="1" hidden="1">#REF!</definedName>
    <definedName name="ABCDE" hidden="1">#REF!</definedName>
    <definedName name="ACTA" localSheetId="3">#REF!</definedName>
    <definedName name="ACTA" localSheetId="4">#REF!</definedName>
    <definedName name="ACTA" localSheetId="5">#REF!</definedName>
    <definedName name="ACTA" localSheetId="6">#REF!</definedName>
    <definedName name="ACTA" localSheetId="7">#REF!</definedName>
    <definedName name="ACTA" localSheetId="8">#REF!</definedName>
    <definedName name="ACTA" localSheetId="9">#REF!</definedName>
    <definedName name="ACTA" localSheetId="10">#REF!</definedName>
    <definedName name="ACTA" localSheetId="11">#REF!</definedName>
    <definedName name="ACTA" localSheetId="12">#REF!</definedName>
    <definedName name="ACTA" localSheetId="13">#REF!</definedName>
    <definedName name="ACTA" localSheetId="14">#REF!</definedName>
    <definedName name="ACTA" localSheetId="1">#REF!</definedName>
    <definedName name="ACTA" localSheetId="0">#REF!</definedName>
    <definedName name="ACTA">#REF!</definedName>
    <definedName name="adf" localSheetId="3"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adf" localSheetId="4"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adf" localSheetId="5"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adf" localSheetId="6"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adf" localSheetId="7"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adf" localSheetId="8"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adf" localSheetId="9"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adf" localSheetId="10"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adf" localSheetId="11"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adf" localSheetId="12"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adf" localSheetId="13"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adf" localSheetId="14"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adf" localSheetId="1"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adf" localSheetId="0"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adf"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Ajusteinf" localSheetId="3" hidden="1">{#N/A,#N/A,FALSE,"Costos Productos 6A";#N/A,#N/A,FALSE,"Costo Unitario Total H-94-12"}</definedName>
    <definedName name="Ajusteinf" localSheetId="4" hidden="1">{#N/A,#N/A,FALSE,"Costos Productos 6A";#N/A,#N/A,FALSE,"Costo Unitario Total H-94-12"}</definedName>
    <definedName name="Ajusteinf" localSheetId="5" hidden="1">{#N/A,#N/A,FALSE,"Costos Productos 6A";#N/A,#N/A,FALSE,"Costo Unitario Total H-94-12"}</definedName>
    <definedName name="Ajusteinf" localSheetId="6" hidden="1">{#N/A,#N/A,FALSE,"Costos Productos 6A";#N/A,#N/A,FALSE,"Costo Unitario Total H-94-12"}</definedName>
    <definedName name="Ajusteinf" localSheetId="7" hidden="1">{#N/A,#N/A,FALSE,"Costos Productos 6A";#N/A,#N/A,FALSE,"Costo Unitario Total H-94-12"}</definedName>
    <definedName name="Ajusteinf" localSheetId="8" hidden="1">{#N/A,#N/A,FALSE,"Costos Productos 6A";#N/A,#N/A,FALSE,"Costo Unitario Total H-94-12"}</definedName>
    <definedName name="Ajusteinf" localSheetId="9" hidden="1">{#N/A,#N/A,FALSE,"Costos Productos 6A";#N/A,#N/A,FALSE,"Costo Unitario Total H-94-12"}</definedName>
    <definedName name="Ajusteinf" localSheetId="10" hidden="1">{#N/A,#N/A,FALSE,"Costos Productos 6A";#N/A,#N/A,FALSE,"Costo Unitario Total H-94-12"}</definedName>
    <definedName name="Ajusteinf" localSheetId="11" hidden="1">{#N/A,#N/A,FALSE,"Costos Productos 6A";#N/A,#N/A,FALSE,"Costo Unitario Total H-94-12"}</definedName>
    <definedName name="Ajusteinf" localSheetId="12" hidden="1">{#N/A,#N/A,FALSE,"Costos Productos 6A";#N/A,#N/A,FALSE,"Costo Unitario Total H-94-12"}</definedName>
    <definedName name="Ajusteinf" localSheetId="13" hidden="1">{#N/A,#N/A,FALSE,"Costos Productos 6A";#N/A,#N/A,FALSE,"Costo Unitario Total H-94-12"}</definedName>
    <definedName name="Ajusteinf" localSheetId="14" hidden="1">{#N/A,#N/A,FALSE,"Costos Productos 6A";#N/A,#N/A,FALSE,"Costo Unitario Total H-94-12"}</definedName>
    <definedName name="Ajusteinf" localSheetId="1" hidden="1">{#N/A,#N/A,FALSE,"Costos Productos 6A";#N/A,#N/A,FALSE,"Costo Unitario Total H-94-12"}</definedName>
    <definedName name="Ajusteinf" localSheetId="0" hidden="1">{#N/A,#N/A,FALSE,"Costos Productos 6A";#N/A,#N/A,FALSE,"Costo Unitario Total H-94-12"}</definedName>
    <definedName name="Ajusteinf" hidden="1">{#N/A,#N/A,FALSE,"Costos Productos 6A";#N/A,#N/A,FALSE,"Costo Unitario Total H-94-12"}</definedName>
    <definedName name="AJUSTPTO" localSheetId="3" hidden="1">{#N/A,#N/A,FALSE,"Costos Productos 6A";#N/A,#N/A,FALSE,"Costo Unitario Total H-94-12"}</definedName>
    <definedName name="AJUSTPTO" localSheetId="4" hidden="1">{#N/A,#N/A,FALSE,"Costos Productos 6A";#N/A,#N/A,FALSE,"Costo Unitario Total H-94-12"}</definedName>
    <definedName name="AJUSTPTO" localSheetId="5" hidden="1">{#N/A,#N/A,FALSE,"Costos Productos 6A";#N/A,#N/A,FALSE,"Costo Unitario Total H-94-12"}</definedName>
    <definedName name="AJUSTPTO" localSheetId="6" hidden="1">{#N/A,#N/A,FALSE,"Costos Productos 6A";#N/A,#N/A,FALSE,"Costo Unitario Total H-94-12"}</definedName>
    <definedName name="AJUSTPTO" localSheetId="7" hidden="1">{#N/A,#N/A,FALSE,"Costos Productos 6A";#N/A,#N/A,FALSE,"Costo Unitario Total H-94-12"}</definedName>
    <definedName name="AJUSTPTO" localSheetId="8" hidden="1">{#N/A,#N/A,FALSE,"Costos Productos 6A";#N/A,#N/A,FALSE,"Costo Unitario Total H-94-12"}</definedName>
    <definedName name="AJUSTPTO" localSheetId="9" hidden="1">{#N/A,#N/A,FALSE,"Costos Productos 6A";#N/A,#N/A,FALSE,"Costo Unitario Total H-94-12"}</definedName>
    <definedName name="AJUSTPTO" localSheetId="10" hidden="1">{#N/A,#N/A,FALSE,"Costos Productos 6A";#N/A,#N/A,FALSE,"Costo Unitario Total H-94-12"}</definedName>
    <definedName name="AJUSTPTO" localSheetId="11" hidden="1">{#N/A,#N/A,FALSE,"Costos Productos 6A";#N/A,#N/A,FALSE,"Costo Unitario Total H-94-12"}</definedName>
    <definedName name="AJUSTPTO" localSheetId="12" hidden="1">{#N/A,#N/A,FALSE,"Costos Productos 6A";#N/A,#N/A,FALSE,"Costo Unitario Total H-94-12"}</definedName>
    <definedName name="AJUSTPTO" localSheetId="13" hidden="1">{#N/A,#N/A,FALSE,"Costos Productos 6A";#N/A,#N/A,FALSE,"Costo Unitario Total H-94-12"}</definedName>
    <definedName name="AJUSTPTO" localSheetId="14" hidden="1">{#N/A,#N/A,FALSE,"Costos Productos 6A";#N/A,#N/A,FALSE,"Costo Unitario Total H-94-12"}</definedName>
    <definedName name="AJUSTPTO" localSheetId="1" hidden="1">{#N/A,#N/A,FALSE,"Costos Productos 6A";#N/A,#N/A,FALSE,"Costo Unitario Total H-94-12"}</definedName>
    <definedName name="AJUSTPTO" localSheetId="0" hidden="1">{#N/A,#N/A,FALSE,"Costos Productos 6A";#N/A,#N/A,FALSE,"Costo Unitario Total H-94-12"}</definedName>
    <definedName name="AJUSTPTO" hidden="1">{#N/A,#N/A,FALSE,"Costos Productos 6A";#N/A,#N/A,FALSE,"Costo Unitario Total H-94-12"}</definedName>
    <definedName name="an" localSheetId="3" hidden="1">{#N/A,#N/A,FALSE,"CIBHA05A";#N/A,#N/A,FALSE,"CIBHA05B"}</definedName>
    <definedName name="an" localSheetId="4" hidden="1">{#N/A,#N/A,FALSE,"CIBHA05A";#N/A,#N/A,FALSE,"CIBHA05B"}</definedName>
    <definedName name="an" localSheetId="5" hidden="1">{#N/A,#N/A,FALSE,"CIBHA05A";#N/A,#N/A,FALSE,"CIBHA05B"}</definedName>
    <definedName name="an" localSheetId="6" hidden="1">{#N/A,#N/A,FALSE,"CIBHA05A";#N/A,#N/A,FALSE,"CIBHA05B"}</definedName>
    <definedName name="an" localSheetId="7" hidden="1">{#N/A,#N/A,FALSE,"CIBHA05A";#N/A,#N/A,FALSE,"CIBHA05B"}</definedName>
    <definedName name="an" localSheetId="8" hidden="1">{#N/A,#N/A,FALSE,"CIBHA05A";#N/A,#N/A,FALSE,"CIBHA05B"}</definedName>
    <definedName name="an" localSheetId="9" hidden="1">{#N/A,#N/A,FALSE,"CIBHA05A";#N/A,#N/A,FALSE,"CIBHA05B"}</definedName>
    <definedName name="an" localSheetId="10" hidden="1">{#N/A,#N/A,FALSE,"CIBHA05A";#N/A,#N/A,FALSE,"CIBHA05B"}</definedName>
    <definedName name="an" localSheetId="11" hidden="1">{#N/A,#N/A,FALSE,"CIBHA05A";#N/A,#N/A,FALSE,"CIBHA05B"}</definedName>
    <definedName name="an" localSheetId="12" hidden="1">{#N/A,#N/A,FALSE,"CIBHA05A";#N/A,#N/A,FALSE,"CIBHA05B"}</definedName>
    <definedName name="an" localSheetId="13" hidden="1">{#N/A,#N/A,FALSE,"CIBHA05A";#N/A,#N/A,FALSE,"CIBHA05B"}</definedName>
    <definedName name="an" localSheetId="14" hidden="1">{#N/A,#N/A,FALSE,"CIBHA05A";#N/A,#N/A,FALSE,"CIBHA05B"}</definedName>
    <definedName name="an" localSheetId="1" hidden="1">{#N/A,#N/A,FALSE,"CIBHA05A";#N/A,#N/A,FALSE,"CIBHA05B"}</definedName>
    <definedName name="an" localSheetId="0" hidden="1">{#N/A,#N/A,FALSE,"CIBHA05A";#N/A,#N/A,FALSE,"CIBHA05B"}</definedName>
    <definedName name="an" hidden="1">{#N/A,#N/A,FALSE,"CIBHA05A";#N/A,#N/A,FALSE,"CIBHA05B"}</definedName>
    <definedName name="_xlnm.Extract" localSheetId="3">#REF!</definedName>
    <definedName name="_xlnm.Extract" localSheetId="4">#REF!</definedName>
    <definedName name="_xlnm.Extract" localSheetId="5">#REF!</definedName>
    <definedName name="_xlnm.Extract" localSheetId="6">#REF!</definedName>
    <definedName name="_xlnm.Extract" localSheetId="7">#REF!</definedName>
    <definedName name="_xlnm.Extract" localSheetId="8">#REF!</definedName>
    <definedName name="_xlnm.Extract" localSheetId="9">#REF!</definedName>
    <definedName name="_xlnm.Extract" localSheetId="10">#REF!</definedName>
    <definedName name="_xlnm.Extract" localSheetId="11">#REF!</definedName>
    <definedName name="_xlnm.Extract" localSheetId="12">#REF!</definedName>
    <definedName name="_xlnm.Extract" localSheetId="13">#REF!</definedName>
    <definedName name="_xlnm.Extract" localSheetId="14">#REF!</definedName>
    <definedName name="_xlnm.Extract" localSheetId="1">#REF!</definedName>
    <definedName name="_xlnm.Extract" localSheetId="0">#REF!</definedName>
    <definedName name="_xlnm.Extract">#REF!</definedName>
    <definedName name="_xlnm.Print_Area" localSheetId="3">'1.3.46 Desmonte de puertas'!$A$3:$AQ$49</definedName>
    <definedName name="_xlnm.Print_Area" localSheetId="4">'12.2.5 Puertas metalicas'!$A$3:$AQ$49</definedName>
    <definedName name="_xlnm.Print_Area" localSheetId="5">'18.1.3 Estuco sobre pañete'!$A$1:$AQ$180</definedName>
    <definedName name="_xlnm.Print_Area" localSheetId="6">'18.1.4 Vinilo muros'!$A$1:$AQ$108</definedName>
    <definedName name="_xlnm.Print_Area" localSheetId="7">'18.1.5 filos y dilataciones 1'!$A$1:$AQ$65</definedName>
    <definedName name="_xlnm.Print_Area" localSheetId="8">'18.2.1 anticorrosivo lleno'!$A$1:$AQ$85</definedName>
    <definedName name="_xlnm.Print_Area" localSheetId="9">'18.2.2 anticorrosivo lineal'!$A$1:$AQ$64</definedName>
    <definedName name="_xlnm.Print_Area" localSheetId="10">'18.2.3 esmalte lamina'!$A$1:$AQ$90</definedName>
    <definedName name="_xlnm.Print_Area" localSheetId="11">'18.2.4 esmalte lineal'!$A$1:$AR$58</definedName>
    <definedName name="_xlnm.Print_Area" localSheetId="12">'18.2.5 esmalte marcos'!$A$1:$AQ$56</definedName>
    <definedName name="_xlnm.Print_Area" localSheetId="13">'18.4.11 koraza'!$A$1:$AV$111</definedName>
    <definedName name="_xlnm.Print_Area" localSheetId="14">'21.1.1 ASEO GENERAL'!$A$3:$AQ$54</definedName>
    <definedName name="_xlnm.Print_Area" localSheetId="1">'Acta No.002 '!$A$1:$X$577</definedName>
    <definedName name="_xlnm.Print_Area" localSheetId="0">'Acta No.3'!$A$1:$X$589</definedName>
    <definedName name="_xlnm.Print_Area" localSheetId="15">PRESUPUESTO!$A$1:$F$56</definedName>
    <definedName name="_xlnm.Print_Area">#REF!</definedName>
    <definedName name="ASASDA" localSheetId="3" hidden="1">{"cprgas",#N/A,FALSE,"CPR_E";"cprwat",#N/A,FALSE,"CPR_E";"oilcpr",#N/A,FALSE,"CPR_E";"norwat",#N/A,FALSE,"CPR_E";"norgas",#N/A,FALSE,"CPR_E";"noroil",#N/A,FALSE,"CPR_E";"surwat",#N/A,FALSE,"CPR_E";"surgas",#N/A,FALSE,"CPR_E";"suroil",#N/A,FALSE,"CPR_E";"puriwat",#N/A,FALSE,"CPR_E";"purigas",#N/A,FALSE,"CPR_E";"purioil",#N/A,FALSE,"CPR_E"}</definedName>
    <definedName name="ASASDA" localSheetId="4" hidden="1">{"cprgas",#N/A,FALSE,"CPR_E";"cprwat",#N/A,FALSE,"CPR_E";"oilcpr",#N/A,FALSE,"CPR_E";"norwat",#N/A,FALSE,"CPR_E";"norgas",#N/A,FALSE,"CPR_E";"noroil",#N/A,FALSE,"CPR_E";"surwat",#N/A,FALSE,"CPR_E";"surgas",#N/A,FALSE,"CPR_E";"suroil",#N/A,FALSE,"CPR_E";"puriwat",#N/A,FALSE,"CPR_E";"purigas",#N/A,FALSE,"CPR_E";"purioil",#N/A,FALSE,"CPR_E"}</definedName>
    <definedName name="ASASDA" localSheetId="5" hidden="1">{"cprgas",#N/A,FALSE,"CPR_E";"cprwat",#N/A,FALSE,"CPR_E";"oilcpr",#N/A,FALSE,"CPR_E";"norwat",#N/A,FALSE,"CPR_E";"norgas",#N/A,FALSE,"CPR_E";"noroil",#N/A,FALSE,"CPR_E";"surwat",#N/A,FALSE,"CPR_E";"surgas",#N/A,FALSE,"CPR_E";"suroil",#N/A,FALSE,"CPR_E";"puriwat",#N/A,FALSE,"CPR_E";"purigas",#N/A,FALSE,"CPR_E";"purioil",#N/A,FALSE,"CPR_E"}</definedName>
    <definedName name="ASASDA" localSheetId="6" hidden="1">{"cprgas",#N/A,FALSE,"CPR_E";"cprwat",#N/A,FALSE,"CPR_E";"oilcpr",#N/A,FALSE,"CPR_E";"norwat",#N/A,FALSE,"CPR_E";"norgas",#N/A,FALSE,"CPR_E";"noroil",#N/A,FALSE,"CPR_E";"surwat",#N/A,FALSE,"CPR_E";"surgas",#N/A,FALSE,"CPR_E";"suroil",#N/A,FALSE,"CPR_E";"puriwat",#N/A,FALSE,"CPR_E";"purigas",#N/A,FALSE,"CPR_E";"purioil",#N/A,FALSE,"CPR_E"}</definedName>
    <definedName name="ASASDA" localSheetId="7" hidden="1">{"cprgas",#N/A,FALSE,"CPR_E";"cprwat",#N/A,FALSE,"CPR_E";"oilcpr",#N/A,FALSE,"CPR_E";"norwat",#N/A,FALSE,"CPR_E";"norgas",#N/A,FALSE,"CPR_E";"noroil",#N/A,FALSE,"CPR_E";"surwat",#N/A,FALSE,"CPR_E";"surgas",#N/A,FALSE,"CPR_E";"suroil",#N/A,FALSE,"CPR_E";"puriwat",#N/A,FALSE,"CPR_E";"purigas",#N/A,FALSE,"CPR_E";"purioil",#N/A,FALSE,"CPR_E"}</definedName>
    <definedName name="ASASDA" localSheetId="8" hidden="1">{"cprgas",#N/A,FALSE,"CPR_E";"cprwat",#N/A,FALSE,"CPR_E";"oilcpr",#N/A,FALSE,"CPR_E";"norwat",#N/A,FALSE,"CPR_E";"norgas",#N/A,FALSE,"CPR_E";"noroil",#N/A,FALSE,"CPR_E";"surwat",#N/A,FALSE,"CPR_E";"surgas",#N/A,FALSE,"CPR_E";"suroil",#N/A,FALSE,"CPR_E";"puriwat",#N/A,FALSE,"CPR_E";"purigas",#N/A,FALSE,"CPR_E";"purioil",#N/A,FALSE,"CPR_E"}</definedName>
    <definedName name="ASASDA" localSheetId="9" hidden="1">{"cprgas",#N/A,FALSE,"CPR_E";"cprwat",#N/A,FALSE,"CPR_E";"oilcpr",#N/A,FALSE,"CPR_E";"norwat",#N/A,FALSE,"CPR_E";"norgas",#N/A,FALSE,"CPR_E";"noroil",#N/A,FALSE,"CPR_E";"surwat",#N/A,FALSE,"CPR_E";"surgas",#N/A,FALSE,"CPR_E";"suroil",#N/A,FALSE,"CPR_E";"puriwat",#N/A,FALSE,"CPR_E";"purigas",#N/A,FALSE,"CPR_E";"purioil",#N/A,FALSE,"CPR_E"}</definedName>
    <definedName name="ASASDA" localSheetId="10" hidden="1">{"cprgas",#N/A,FALSE,"CPR_E";"cprwat",#N/A,FALSE,"CPR_E";"oilcpr",#N/A,FALSE,"CPR_E";"norwat",#N/A,FALSE,"CPR_E";"norgas",#N/A,FALSE,"CPR_E";"noroil",#N/A,FALSE,"CPR_E";"surwat",#N/A,FALSE,"CPR_E";"surgas",#N/A,FALSE,"CPR_E";"suroil",#N/A,FALSE,"CPR_E";"puriwat",#N/A,FALSE,"CPR_E";"purigas",#N/A,FALSE,"CPR_E";"purioil",#N/A,FALSE,"CPR_E"}</definedName>
    <definedName name="ASASDA" localSheetId="11" hidden="1">{"cprgas",#N/A,FALSE,"CPR_E";"cprwat",#N/A,FALSE,"CPR_E";"oilcpr",#N/A,FALSE,"CPR_E";"norwat",#N/A,FALSE,"CPR_E";"norgas",#N/A,FALSE,"CPR_E";"noroil",#N/A,FALSE,"CPR_E";"surwat",#N/A,FALSE,"CPR_E";"surgas",#N/A,FALSE,"CPR_E";"suroil",#N/A,FALSE,"CPR_E";"puriwat",#N/A,FALSE,"CPR_E";"purigas",#N/A,FALSE,"CPR_E";"purioil",#N/A,FALSE,"CPR_E"}</definedName>
    <definedName name="ASASDA" localSheetId="12" hidden="1">{"cprgas",#N/A,FALSE,"CPR_E";"cprwat",#N/A,FALSE,"CPR_E";"oilcpr",#N/A,FALSE,"CPR_E";"norwat",#N/A,FALSE,"CPR_E";"norgas",#N/A,FALSE,"CPR_E";"noroil",#N/A,FALSE,"CPR_E";"surwat",#N/A,FALSE,"CPR_E";"surgas",#N/A,FALSE,"CPR_E";"suroil",#N/A,FALSE,"CPR_E";"puriwat",#N/A,FALSE,"CPR_E";"purigas",#N/A,FALSE,"CPR_E";"purioil",#N/A,FALSE,"CPR_E"}</definedName>
    <definedName name="ASASDA" localSheetId="13" hidden="1">{"cprgas",#N/A,FALSE,"CPR_E";"cprwat",#N/A,FALSE,"CPR_E";"oilcpr",#N/A,FALSE,"CPR_E";"norwat",#N/A,FALSE,"CPR_E";"norgas",#N/A,FALSE,"CPR_E";"noroil",#N/A,FALSE,"CPR_E";"surwat",#N/A,FALSE,"CPR_E";"surgas",#N/A,FALSE,"CPR_E";"suroil",#N/A,FALSE,"CPR_E";"puriwat",#N/A,FALSE,"CPR_E";"purigas",#N/A,FALSE,"CPR_E";"purioil",#N/A,FALSE,"CPR_E"}</definedName>
    <definedName name="ASASDA" localSheetId="14" hidden="1">{"cprgas",#N/A,FALSE,"CPR_E";"cprwat",#N/A,FALSE,"CPR_E";"oilcpr",#N/A,FALSE,"CPR_E";"norwat",#N/A,FALSE,"CPR_E";"norgas",#N/A,FALSE,"CPR_E";"noroil",#N/A,FALSE,"CPR_E";"surwat",#N/A,FALSE,"CPR_E";"surgas",#N/A,FALSE,"CPR_E";"suroil",#N/A,FALSE,"CPR_E";"puriwat",#N/A,FALSE,"CPR_E";"purigas",#N/A,FALSE,"CPR_E";"purioil",#N/A,FALSE,"CPR_E"}</definedName>
    <definedName name="ASASDA" localSheetId="1" hidden="1">{"cprgas",#N/A,FALSE,"CPR_E";"cprwat",#N/A,FALSE,"CPR_E";"oilcpr",#N/A,FALSE,"CPR_E";"norwat",#N/A,FALSE,"CPR_E";"norgas",#N/A,FALSE,"CPR_E";"noroil",#N/A,FALSE,"CPR_E";"surwat",#N/A,FALSE,"CPR_E";"surgas",#N/A,FALSE,"CPR_E";"suroil",#N/A,FALSE,"CPR_E";"puriwat",#N/A,FALSE,"CPR_E";"purigas",#N/A,FALSE,"CPR_E";"purioil",#N/A,FALSE,"CPR_E"}</definedName>
    <definedName name="ASASDA" localSheetId="0" hidden="1">{"cprgas",#N/A,FALSE,"CPR_E";"cprwat",#N/A,FALSE,"CPR_E";"oilcpr",#N/A,FALSE,"CPR_E";"norwat",#N/A,FALSE,"CPR_E";"norgas",#N/A,FALSE,"CPR_E";"noroil",#N/A,FALSE,"CPR_E";"surwat",#N/A,FALSE,"CPR_E";"surgas",#N/A,FALSE,"CPR_E";"suroil",#N/A,FALSE,"CPR_E";"puriwat",#N/A,FALSE,"CPR_E";"purigas",#N/A,FALSE,"CPR_E";"purioil",#N/A,FALSE,"CPR_E"}</definedName>
    <definedName name="ASASDA" hidden="1">{"cprgas",#N/A,FALSE,"CPR_E";"cprwat",#N/A,FALSE,"CPR_E";"oilcpr",#N/A,FALSE,"CPR_E";"norwat",#N/A,FALSE,"CPR_E";"norgas",#N/A,FALSE,"CPR_E";"noroil",#N/A,FALSE,"CPR_E";"surwat",#N/A,FALSE,"CPR_E";"surgas",#N/A,FALSE,"CPR_E";"suroil",#N/A,FALSE,"CPR_E";"puriwat",#N/A,FALSE,"CPR_E";"purigas",#N/A,FALSE,"CPR_E";"purioil",#N/A,FALSE,"CPR_E"}</definedName>
    <definedName name="asdfasdfsadf" localSheetId="3" hidden="1">#REF!</definedName>
    <definedName name="asdfasdfsadf" localSheetId="4" hidden="1">#REF!</definedName>
    <definedName name="asdfasdfsadf" localSheetId="5" hidden="1">#REF!</definedName>
    <definedName name="asdfasdfsadf" localSheetId="6" hidden="1">#REF!</definedName>
    <definedName name="asdfasdfsadf" localSheetId="7" hidden="1">#REF!</definedName>
    <definedName name="asdfasdfsadf" localSheetId="8" hidden="1">#REF!</definedName>
    <definedName name="asdfasdfsadf" localSheetId="9" hidden="1">#REF!</definedName>
    <definedName name="asdfasdfsadf" localSheetId="10" hidden="1">#REF!</definedName>
    <definedName name="asdfasdfsadf" localSheetId="11" hidden="1">#REF!</definedName>
    <definedName name="asdfasdfsadf" localSheetId="12" hidden="1">#REF!</definedName>
    <definedName name="asdfasdfsadf" localSheetId="13" hidden="1">#REF!</definedName>
    <definedName name="asdfasdfsadf" localSheetId="14" hidden="1">#REF!</definedName>
    <definedName name="asdfasdfsadf" localSheetId="1" hidden="1">#REF!</definedName>
    <definedName name="asdfasdfsadf" localSheetId="0" hidden="1">#REF!</definedName>
    <definedName name="asdfasdfsadf" hidden="1">#REF!</definedName>
    <definedName name="asfdfe" localSheetId="3" hidden="1">{#N/A,#N/A,TRUE,"INGENIERIA";#N/A,#N/A,TRUE,"COMPRAS";#N/A,#N/A,TRUE,"DIRECCION";#N/A,#N/A,TRUE,"RESUMEN"}</definedName>
    <definedName name="asfdfe" localSheetId="4" hidden="1">{#N/A,#N/A,TRUE,"INGENIERIA";#N/A,#N/A,TRUE,"COMPRAS";#N/A,#N/A,TRUE,"DIRECCION";#N/A,#N/A,TRUE,"RESUMEN"}</definedName>
    <definedName name="asfdfe" localSheetId="5" hidden="1">{#N/A,#N/A,TRUE,"INGENIERIA";#N/A,#N/A,TRUE,"COMPRAS";#N/A,#N/A,TRUE,"DIRECCION";#N/A,#N/A,TRUE,"RESUMEN"}</definedName>
    <definedName name="asfdfe" localSheetId="6" hidden="1">{#N/A,#N/A,TRUE,"INGENIERIA";#N/A,#N/A,TRUE,"COMPRAS";#N/A,#N/A,TRUE,"DIRECCION";#N/A,#N/A,TRUE,"RESUMEN"}</definedName>
    <definedName name="asfdfe" localSheetId="7" hidden="1">{#N/A,#N/A,TRUE,"INGENIERIA";#N/A,#N/A,TRUE,"COMPRAS";#N/A,#N/A,TRUE,"DIRECCION";#N/A,#N/A,TRUE,"RESUMEN"}</definedName>
    <definedName name="asfdfe" localSheetId="8" hidden="1">{#N/A,#N/A,TRUE,"INGENIERIA";#N/A,#N/A,TRUE,"COMPRAS";#N/A,#N/A,TRUE,"DIRECCION";#N/A,#N/A,TRUE,"RESUMEN"}</definedName>
    <definedName name="asfdfe" localSheetId="9" hidden="1">{#N/A,#N/A,TRUE,"INGENIERIA";#N/A,#N/A,TRUE,"COMPRAS";#N/A,#N/A,TRUE,"DIRECCION";#N/A,#N/A,TRUE,"RESUMEN"}</definedName>
    <definedName name="asfdfe" localSheetId="10" hidden="1">{#N/A,#N/A,TRUE,"INGENIERIA";#N/A,#N/A,TRUE,"COMPRAS";#N/A,#N/A,TRUE,"DIRECCION";#N/A,#N/A,TRUE,"RESUMEN"}</definedName>
    <definedName name="asfdfe" localSheetId="11" hidden="1">{#N/A,#N/A,TRUE,"INGENIERIA";#N/A,#N/A,TRUE,"COMPRAS";#N/A,#N/A,TRUE,"DIRECCION";#N/A,#N/A,TRUE,"RESUMEN"}</definedName>
    <definedName name="asfdfe" localSheetId="12" hidden="1">{#N/A,#N/A,TRUE,"INGENIERIA";#N/A,#N/A,TRUE,"COMPRAS";#N/A,#N/A,TRUE,"DIRECCION";#N/A,#N/A,TRUE,"RESUMEN"}</definedName>
    <definedName name="asfdfe" localSheetId="13" hidden="1">{#N/A,#N/A,TRUE,"INGENIERIA";#N/A,#N/A,TRUE,"COMPRAS";#N/A,#N/A,TRUE,"DIRECCION";#N/A,#N/A,TRUE,"RESUMEN"}</definedName>
    <definedName name="asfdfe" localSheetId="14" hidden="1">{#N/A,#N/A,TRUE,"INGENIERIA";#N/A,#N/A,TRUE,"COMPRAS";#N/A,#N/A,TRUE,"DIRECCION";#N/A,#N/A,TRUE,"RESUMEN"}</definedName>
    <definedName name="asfdfe" localSheetId="1" hidden="1">{#N/A,#N/A,TRUE,"INGENIERIA";#N/A,#N/A,TRUE,"COMPRAS";#N/A,#N/A,TRUE,"DIRECCION";#N/A,#N/A,TRUE,"RESUMEN"}</definedName>
    <definedName name="asfdfe" localSheetId="0" hidden="1">{#N/A,#N/A,TRUE,"INGENIERIA";#N/A,#N/A,TRUE,"COMPRAS";#N/A,#N/A,TRUE,"DIRECCION";#N/A,#N/A,TRUE,"RESUMEN"}</definedName>
    <definedName name="asfdfe" hidden="1">{#N/A,#N/A,TRUE,"INGENIERIA";#N/A,#N/A,TRUE,"COMPRAS";#N/A,#N/A,TRUE,"DIRECCION";#N/A,#N/A,TRUE,"RESUMEN"}</definedName>
    <definedName name="Base_datos_IM" localSheetId="3">#REF!</definedName>
    <definedName name="Base_datos_IM" localSheetId="4">#REF!</definedName>
    <definedName name="Base_datos_IM" localSheetId="5">#REF!</definedName>
    <definedName name="Base_datos_IM" localSheetId="6">#REF!</definedName>
    <definedName name="Base_datos_IM" localSheetId="7">#REF!</definedName>
    <definedName name="Base_datos_IM" localSheetId="8">#REF!</definedName>
    <definedName name="Base_datos_IM" localSheetId="9">#REF!</definedName>
    <definedName name="Base_datos_IM" localSheetId="10">#REF!</definedName>
    <definedName name="Base_datos_IM" localSheetId="11">#REF!</definedName>
    <definedName name="Base_datos_IM" localSheetId="12">#REF!</definedName>
    <definedName name="Base_datos_IM" localSheetId="13">#REF!</definedName>
    <definedName name="Base_datos_IM" localSheetId="14">#REF!</definedName>
    <definedName name="Base_datos_IM" localSheetId="1">#REF!</definedName>
    <definedName name="Base_datos_IM" localSheetId="0">#REF!</definedName>
    <definedName name="Base_datos_IM">#REF!</definedName>
    <definedName name="_xlnm.Database" localSheetId="3">#REF!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8">#REF!</definedName>
    <definedName name="_xlnm.Database" localSheetId="9">#REF!</definedName>
    <definedName name="_xlnm.Database" localSheetId="10">#REF!</definedName>
    <definedName name="_xlnm.Database" localSheetId="11">#REF!</definedName>
    <definedName name="_xlnm.Database" localSheetId="12">#REF!</definedName>
    <definedName name="_xlnm.Database" localSheetId="13">#REF!</definedName>
    <definedName name="_xlnm.Database" localSheetId="14">#REF!</definedName>
    <definedName name="_xlnm.Database" localSheetId="1">#REF!</definedName>
    <definedName name="_xlnm.Database" localSheetId="0">#REF!</definedName>
    <definedName name="_xlnm.Database">#REF!</definedName>
    <definedName name="BB" localSheetId="3" hidden="1">{#N/A,#N/A,FALSE,"CIBHA05A";#N/A,#N/A,FALSE,"CIBHA05B"}</definedName>
    <definedName name="BB" localSheetId="4" hidden="1">{#N/A,#N/A,FALSE,"CIBHA05A";#N/A,#N/A,FALSE,"CIBHA05B"}</definedName>
    <definedName name="BB" localSheetId="5" hidden="1">{#N/A,#N/A,FALSE,"CIBHA05A";#N/A,#N/A,FALSE,"CIBHA05B"}</definedName>
    <definedName name="BB" localSheetId="6" hidden="1">{#N/A,#N/A,FALSE,"CIBHA05A";#N/A,#N/A,FALSE,"CIBHA05B"}</definedName>
    <definedName name="BB" localSheetId="7" hidden="1">{#N/A,#N/A,FALSE,"CIBHA05A";#N/A,#N/A,FALSE,"CIBHA05B"}</definedName>
    <definedName name="BB" localSheetId="8" hidden="1">{#N/A,#N/A,FALSE,"CIBHA05A";#N/A,#N/A,FALSE,"CIBHA05B"}</definedName>
    <definedName name="BB" localSheetId="9" hidden="1">{#N/A,#N/A,FALSE,"CIBHA05A";#N/A,#N/A,FALSE,"CIBHA05B"}</definedName>
    <definedName name="BB" localSheetId="10" hidden="1">{#N/A,#N/A,FALSE,"CIBHA05A";#N/A,#N/A,FALSE,"CIBHA05B"}</definedName>
    <definedName name="BB" localSheetId="11" hidden="1">{#N/A,#N/A,FALSE,"CIBHA05A";#N/A,#N/A,FALSE,"CIBHA05B"}</definedName>
    <definedName name="BB" localSheetId="12" hidden="1">{#N/A,#N/A,FALSE,"CIBHA05A";#N/A,#N/A,FALSE,"CIBHA05B"}</definedName>
    <definedName name="BB" localSheetId="13" hidden="1">{#N/A,#N/A,FALSE,"CIBHA05A";#N/A,#N/A,FALSE,"CIBHA05B"}</definedName>
    <definedName name="BB" localSheetId="14" hidden="1">{#N/A,#N/A,FALSE,"CIBHA05A";#N/A,#N/A,FALSE,"CIBHA05B"}</definedName>
    <definedName name="BB" localSheetId="1" hidden="1">{#N/A,#N/A,FALSE,"CIBHA05A";#N/A,#N/A,FALSE,"CIBHA05B"}</definedName>
    <definedName name="BB" localSheetId="0" hidden="1">{#N/A,#N/A,FALSE,"CIBHA05A";#N/A,#N/A,FALSE,"CIBHA05B"}</definedName>
    <definedName name="BB" hidden="1">{#N/A,#N/A,FALSE,"CIBHA05A";#N/A,#N/A,FALSE,"CIBHA05B"}</definedName>
    <definedName name="CABCELAR" localSheetId="3" hidden="1">{#N/A,#N/A,FALSE,"Costos Productos 6A";#N/A,#N/A,FALSE,"Costo Unitario Total H-94-12"}</definedName>
    <definedName name="CABCELAR" localSheetId="4" hidden="1">{#N/A,#N/A,FALSE,"Costos Productos 6A";#N/A,#N/A,FALSE,"Costo Unitario Total H-94-12"}</definedName>
    <definedName name="CABCELAR" localSheetId="5" hidden="1">{#N/A,#N/A,FALSE,"Costos Productos 6A";#N/A,#N/A,FALSE,"Costo Unitario Total H-94-12"}</definedName>
    <definedName name="CABCELAR" localSheetId="6" hidden="1">{#N/A,#N/A,FALSE,"Costos Productos 6A";#N/A,#N/A,FALSE,"Costo Unitario Total H-94-12"}</definedName>
    <definedName name="CABCELAR" localSheetId="7" hidden="1">{#N/A,#N/A,FALSE,"Costos Productos 6A";#N/A,#N/A,FALSE,"Costo Unitario Total H-94-12"}</definedName>
    <definedName name="CABCELAR" localSheetId="8" hidden="1">{#N/A,#N/A,FALSE,"Costos Productos 6A";#N/A,#N/A,FALSE,"Costo Unitario Total H-94-12"}</definedName>
    <definedName name="CABCELAR" localSheetId="9" hidden="1">{#N/A,#N/A,FALSE,"Costos Productos 6A";#N/A,#N/A,FALSE,"Costo Unitario Total H-94-12"}</definedName>
    <definedName name="CABCELAR" localSheetId="10" hidden="1">{#N/A,#N/A,FALSE,"Costos Productos 6A";#N/A,#N/A,FALSE,"Costo Unitario Total H-94-12"}</definedName>
    <definedName name="CABCELAR" localSheetId="11" hidden="1">{#N/A,#N/A,FALSE,"Costos Productos 6A";#N/A,#N/A,FALSE,"Costo Unitario Total H-94-12"}</definedName>
    <definedName name="CABCELAR" localSheetId="12" hidden="1">{#N/A,#N/A,FALSE,"Costos Productos 6A";#N/A,#N/A,FALSE,"Costo Unitario Total H-94-12"}</definedName>
    <definedName name="CABCELAR" localSheetId="13" hidden="1">{#N/A,#N/A,FALSE,"Costos Productos 6A";#N/A,#N/A,FALSE,"Costo Unitario Total H-94-12"}</definedName>
    <definedName name="CABCELAR" localSheetId="14" hidden="1">{#N/A,#N/A,FALSE,"Costos Productos 6A";#N/A,#N/A,FALSE,"Costo Unitario Total H-94-12"}</definedName>
    <definedName name="CABCELAR" localSheetId="1" hidden="1">{#N/A,#N/A,FALSE,"Costos Productos 6A";#N/A,#N/A,FALSE,"Costo Unitario Total H-94-12"}</definedName>
    <definedName name="CABCELAR" localSheetId="0" hidden="1">{#N/A,#N/A,FALSE,"Costos Productos 6A";#N/A,#N/A,FALSE,"Costo Unitario Total H-94-12"}</definedName>
    <definedName name="CABCELAR" hidden="1">{#N/A,#N/A,FALSE,"Costos Productos 6A";#N/A,#N/A,FALSE,"Costo Unitario Total H-94-12"}</definedName>
    <definedName name="CAC" localSheetId="3" hidden="1">{"krl1",#N/A,FALSE,"kr";"krl2",#N/A,FALSE,"kr";"compara",#N/A,FALSE,"kr";"desconp1",#N/A,FALSE,"kr";"desconp12",#N/A,FALSE,"kr";"krnp1",#N/A,FALSE,"kr";"krnp2",#N/A,FALSE,"kr";"krp12avg",#N/A,FALSE,"kr";"krp1avg",#N/A,FALSE,"kr"}</definedName>
    <definedName name="CAC" localSheetId="4" hidden="1">{"krl1",#N/A,FALSE,"kr";"krl2",#N/A,FALSE,"kr";"compara",#N/A,FALSE,"kr";"desconp1",#N/A,FALSE,"kr";"desconp12",#N/A,FALSE,"kr";"krnp1",#N/A,FALSE,"kr";"krnp2",#N/A,FALSE,"kr";"krp12avg",#N/A,FALSE,"kr";"krp1avg",#N/A,FALSE,"kr"}</definedName>
    <definedName name="CAC" localSheetId="5" hidden="1">{"krl1",#N/A,FALSE,"kr";"krl2",#N/A,FALSE,"kr";"compara",#N/A,FALSE,"kr";"desconp1",#N/A,FALSE,"kr";"desconp12",#N/A,FALSE,"kr";"krnp1",#N/A,FALSE,"kr";"krnp2",#N/A,FALSE,"kr";"krp12avg",#N/A,FALSE,"kr";"krp1avg",#N/A,FALSE,"kr"}</definedName>
    <definedName name="CAC" localSheetId="6" hidden="1">{"krl1",#N/A,FALSE,"kr";"krl2",#N/A,FALSE,"kr";"compara",#N/A,FALSE,"kr";"desconp1",#N/A,FALSE,"kr";"desconp12",#N/A,FALSE,"kr";"krnp1",#N/A,FALSE,"kr";"krnp2",#N/A,FALSE,"kr";"krp12avg",#N/A,FALSE,"kr";"krp1avg",#N/A,FALSE,"kr"}</definedName>
    <definedName name="CAC" localSheetId="7" hidden="1">{"krl1",#N/A,FALSE,"kr";"krl2",#N/A,FALSE,"kr";"compara",#N/A,FALSE,"kr";"desconp1",#N/A,FALSE,"kr";"desconp12",#N/A,FALSE,"kr";"krnp1",#N/A,FALSE,"kr";"krnp2",#N/A,FALSE,"kr";"krp12avg",#N/A,FALSE,"kr";"krp1avg",#N/A,FALSE,"kr"}</definedName>
    <definedName name="CAC" localSheetId="8" hidden="1">{"krl1",#N/A,FALSE,"kr";"krl2",#N/A,FALSE,"kr";"compara",#N/A,FALSE,"kr";"desconp1",#N/A,FALSE,"kr";"desconp12",#N/A,FALSE,"kr";"krnp1",#N/A,FALSE,"kr";"krnp2",#N/A,FALSE,"kr";"krp12avg",#N/A,FALSE,"kr";"krp1avg",#N/A,FALSE,"kr"}</definedName>
    <definedName name="CAC" localSheetId="9" hidden="1">{"krl1",#N/A,FALSE,"kr";"krl2",#N/A,FALSE,"kr";"compara",#N/A,FALSE,"kr";"desconp1",#N/A,FALSE,"kr";"desconp12",#N/A,FALSE,"kr";"krnp1",#N/A,FALSE,"kr";"krnp2",#N/A,FALSE,"kr";"krp12avg",#N/A,FALSE,"kr";"krp1avg",#N/A,FALSE,"kr"}</definedName>
    <definedName name="CAC" localSheetId="10" hidden="1">{"krl1",#N/A,FALSE,"kr";"krl2",#N/A,FALSE,"kr";"compara",#N/A,FALSE,"kr";"desconp1",#N/A,FALSE,"kr";"desconp12",#N/A,FALSE,"kr";"krnp1",#N/A,FALSE,"kr";"krnp2",#N/A,FALSE,"kr";"krp12avg",#N/A,FALSE,"kr";"krp1avg",#N/A,FALSE,"kr"}</definedName>
    <definedName name="CAC" localSheetId="11" hidden="1">{"krl1",#N/A,FALSE,"kr";"krl2",#N/A,FALSE,"kr";"compara",#N/A,FALSE,"kr";"desconp1",#N/A,FALSE,"kr";"desconp12",#N/A,FALSE,"kr";"krnp1",#N/A,FALSE,"kr";"krnp2",#N/A,FALSE,"kr";"krp12avg",#N/A,FALSE,"kr";"krp1avg",#N/A,FALSE,"kr"}</definedName>
    <definedName name="CAC" localSheetId="12" hidden="1">{"krl1",#N/A,FALSE,"kr";"krl2",#N/A,FALSE,"kr";"compara",#N/A,FALSE,"kr";"desconp1",#N/A,FALSE,"kr";"desconp12",#N/A,FALSE,"kr";"krnp1",#N/A,FALSE,"kr";"krnp2",#N/A,FALSE,"kr";"krp12avg",#N/A,FALSE,"kr";"krp1avg",#N/A,FALSE,"kr"}</definedName>
    <definedName name="CAC" localSheetId="13" hidden="1">{"krl1",#N/A,FALSE,"kr";"krl2",#N/A,FALSE,"kr";"compara",#N/A,FALSE,"kr";"desconp1",#N/A,FALSE,"kr";"desconp12",#N/A,FALSE,"kr";"krnp1",#N/A,FALSE,"kr";"krnp2",#N/A,FALSE,"kr";"krp12avg",#N/A,FALSE,"kr";"krp1avg",#N/A,FALSE,"kr"}</definedName>
    <definedName name="CAC" localSheetId="14" hidden="1">{"krl1",#N/A,FALSE,"kr";"krl2",#N/A,FALSE,"kr";"compara",#N/A,FALSE,"kr";"desconp1",#N/A,FALSE,"kr";"desconp12",#N/A,FALSE,"kr";"krnp1",#N/A,FALSE,"kr";"krnp2",#N/A,FALSE,"kr";"krp12avg",#N/A,FALSE,"kr";"krp1avg",#N/A,FALSE,"kr"}</definedName>
    <definedName name="CAC" localSheetId="1" hidden="1">{"krl1",#N/A,FALSE,"kr";"krl2",#N/A,FALSE,"kr";"compara",#N/A,FALSE,"kr";"desconp1",#N/A,FALSE,"kr";"desconp12",#N/A,FALSE,"kr";"krnp1",#N/A,FALSE,"kr";"krnp2",#N/A,FALSE,"kr";"krp12avg",#N/A,FALSE,"kr";"krp1avg",#N/A,FALSE,"kr"}</definedName>
    <definedName name="CAC" localSheetId="0" hidden="1">{"krl1",#N/A,FALSE,"kr";"krl2",#N/A,FALSE,"kr";"compara",#N/A,FALSE,"kr";"desconp1",#N/A,FALSE,"kr";"desconp12",#N/A,FALSE,"kr";"krnp1",#N/A,FALSE,"kr";"krnp2",#N/A,FALSE,"kr";"krp12avg",#N/A,FALSE,"kr";"krp1avg",#N/A,FALSE,"kr"}</definedName>
    <definedName name="CAC" hidden="1">{"krl1",#N/A,FALSE,"kr";"krl2",#N/A,FALSE,"kr";"compara",#N/A,FALSE,"kr";"desconp1",#N/A,FALSE,"kr";"desconp12",#N/A,FALSE,"kr";"krnp1",#N/A,FALSE,"kr";"krnp2",#N/A,FALSE,"kr";"krp12avg",#N/A,FALSE,"kr";"krp1avg",#N/A,FALSE,"kr"}</definedName>
    <definedName name="CARLOSC" localSheetId="3" hidden="1">{"krl1",#N/A,FALSE,"kr";"krl2",#N/A,FALSE,"kr";"compara",#N/A,FALSE,"kr";"desconp1",#N/A,FALSE,"kr";"desconp12",#N/A,FALSE,"kr";"krnp1",#N/A,FALSE,"kr";"krnp2",#N/A,FALSE,"kr";"krp12avg",#N/A,FALSE,"kr";"krp1avg",#N/A,FALSE,"kr"}</definedName>
    <definedName name="CARLOSC" localSheetId="4" hidden="1">{"krl1",#N/A,FALSE,"kr";"krl2",#N/A,FALSE,"kr";"compara",#N/A,FALSE,"kr";"desconp1",#N/A,FALSE,"kr";"desconp12",#N/A,FALSE,"kr";"krnp1",#N/A,FALSE,"kr";"krnp2",#N/A,FALSE,"kr";"krp12avg",#N/A,FALSE,"kr";"krp1avg",#N/A,FALSE,"kr"}</definedName>
    <definedName name="CARLOSC" localSheetId="5" hidden="1">{"krl1",#N/A,FALSE,"kr";"krl2",#N/A,FALSE,"kr";"compara",#N/A,FALSE,"kr";"desconp1",#N/A,FALSE,"kr";"desconp12",#N/A,FALSE,"kr";"krnp1",#N/A,FALSE,"kr";"krnp2",#N/A,FALSE,"kr";"krp12avg",#N/A,FALSE,"kr";"krp1avg",#N/A,FALSE,"kr"}</definedName>
    <definedName name="CARLOSC" localSheetId="6" hidden="1">{"krl1",#N/A,FALSE,"kr";"krl2",#N/A,FALSE,"kr";"compara",#N/A,FALSE,"kr";"desconp1",#N/A,FALSE,"kr";"desconp12",#N/A,FALSE,"kr";"krnp1",#N/A,FALSE,"kr";"krnp2",#N/A,FALSE,"kr";"krp12avg",#N/A,FALSE,"kr";"krp1avg",#N/A,FALSE,"kr"}</definedName>
    <definedName name="CARLOSC" localSheetId="7" hidden="1">{"krl1",#N/A,FALSE,"kr";"krl2",#N/A,FALSE,"kr";"compara",#N/A,FALSE,"kr";"desconp1",#N/A,FALSE,"kr";"desconp12",#N/A,FALSE,"kr";"krnp1",#N/A,FALSE,"kr";"krnp2",#N/A,FALSE,"kr";"krp12avg",#N/A,FALSE,"kr";"krp1avg",#N/A,FALSE,"kr"}</definedName>
    <definedName name="CARLOSC" localSheetId="8" hidden="1">{"krl1",#N/A,FALSE,"kr";"krl2",#N/A,FALSE,"kr";"compara",#N/A,FALSE,"kr";"desconp1",#N/A,FALSE,"kr";"desconp12",#N/A,FALSE,"kr";"krnp1",#N/A,FALSE,"kr";"krnp2",#N/A,FALSE,"kr";"krp12avg",#N/A,FALSE,"kr";"krp1avg",#N/A,FALSE,"kr"}</definedName>
    <definedName name="CARLOSC" localSheetId="9" hidden="1">{"krl1",#N/A,FALSE,"kr";"krl2",#N/A,FALSE,"kr";"compara",#N/A,FALSE,"kr";"desconp1",#N/A,FALSE,"kr";"desconp12",#N/A,FALSE,"kr";"krnp1",#N/A,FALSE,"kr";"krnp2",#N/A,FALSE,"kr";"krp12avg",#N/A,FALSE,"kr";"krp1avg",#N/A,FALSE,"kr"}</definedName>
    <definedName name="CARLOSC" localSheetId="10" hidden="1">{"krl1",#N/A,FALSE,"kr";"krl2",#N/A,FALSE,"kr";"compara",#N/A,FALSE,"kr";"desconp1",#N/A,FALSE,"kr";"desconp12",#N/A,FALSE,"kr";"krnp1",#N/A,FALSE,"kr";"krnp2",#N/A,FALSE,"kr";"krp12avg",#N/A,FALSE,"kr";"krp1avg",#N/A,FALSE,"kr"}</definedName>
    <definedName name="CARLOSC" localSheetId="11" hidden="1">{"krl1",#N/A,FALSE,"kr";"krl2",#N/A,FALSE,"kr";"compara",#N/A,FALSE,"kr";"desconp1",#N/A,FALSE,"kr";"desconp12",#N/A,FALSE,"kr";"krnp1",#N/A,FALSE,"kr";"krnp2",#N/A,FALSE,"kr";"krp12avg",#N/A,FALSE,"kr";"krp1avg",#N/A,FALSE,"kr"}</definedName>
    <definedName name="CARLOSC" localSheetId="12" hidden="1">{"krl1",#N/A,FALSE,"kr";"krl2",#N/A,FALSE,"kr";"compara",#N/A,FALSE,"kr";"desconp1",#N/A,FALSE,"kr";"desconp12",#N/A,FALSE,"kr";"krnp1",#N/A,FALSE,"kr";"krnp2",#N/A,FALSE,"kr";"krp12avg",#N/A,FALSE,"kr";"krp1avg",#N/A,FALSE,"kr"}</definedName>
    <definedName name="CARLOSC" localSheetId="13" hidden="1">{"krl1",#N/A,FALSE,"kr";"krl2",#N/A,FALSE,"kr";"compara",#N/A,FALSE,"kr";"desconp1",#N/A,FALSE,"kr";"desconp12",#N/A,FALSE,"kr";"krnp1",#N/A,FALSE,"kr";"krnp2",#N/A,FALSE,"kr";"krp12avg",#N/A,FALSE,"kr";"krp1avg",#N/A,FALSE,"kr"}</definedName>
    <definedName name="CARLOSC" localSheetId="14" hidden="1">{"krl1",#N/A,FALSE,"kr";"krl2",#N/A,FALSE,"kr";"compara",#N/A,FALSE,"kr";"desconp1",#N/A,FALSE,"kr";"desconp12",#N/A,FALSE,"kr";"krnp1",#N/A,FALSE,"kr";"krnp2",#N/A,FALSE,"kr";"krp12avg",#N/A,FALSE,"kr";"krp1avg",#N/A,FALSE,"kr"}</definedName>
    <definedName name="CARLOSC" localSheetId="1" hidden="1">{"krl1",#N/A,FALSE,"kr";"krl2",#N/A,FALSE,"kr";"compara",#N/A,FALSE,"kr";"desconp1",#N/A,FALSE,"kr";"desconp12",#N/A,FALSE,"kr";"krnp1",#N/A,FALSE,"kr";"krnp2",#N/A,FALSE,"kr";"krp12avg",#N/A,FALSE,"kr";"krp1avg",#N/A,FALSE,"kr"}</definedName>
    <definedName name="CARLOSC" localSheetId="0" hidden="1">{"krl1",#N/A,FALSE,"kr";"krl2",#N/A,FALSE,"kr";"compara",#N/A,FALSE,"kr";"desconp1",#N/A,FALSE,"kr";"desconp12",#N/A,FALSE,"kr";"krnp1",#N/A,FALSE,"kr";"krnp2",#N/A,FALSE,"kr";"krp12avg",#N/A,FALSE,"kr";"krp1avg",#N/A,FALSE,"kr"}</definedName>
    <definedName name="CARLOSC" hidden="1">{"krl1",#N/A,FALSE,"kr";"krl2",#N/A,FALSE,"kr";"compara",#N/A,FALSE,"kr";"desconp1",#N/A,FALSE,"kr";"desconp12",#N/A,FALSE,"kr";"krnp1",#N/A,FALSE,"kr";"krnp2",#N/A,FALSE,"kr";"krp12avg",#N/A,FALSE,"kr";"krp1avg",#N/A,FALSE,"kr"}</definedName>
    <definedName name="CBWorkbookPriority" hidden="1">-562754140</definedName>
    <definedName name="CCCCC" localSheetId="3" hidden="1">{"krl1",#N/A,FALSE,"kr";"krl2",#N/A,FALSE,"kr";"compara",#N/A,FALSE,"kr";"desconp1",#N/A,FALSE,"kr";"desconp12",#N/A,FALSE,"kr";"krnp1",#N/A,FALSE,"kr";"krnp2",#N/A,FALSE,"kr";"krp12avg",#N/A,FALSE,"kr";"krp1avg",#N/A,FALSE,"kr"}</definedName>
    <definedName name="CCCCC" localSheetId="4" hidden="1">{"krl1",#N/A,FALSE,"kr";"krl2",#N/A,FALSE,"kr";"compara",#N/A,FALSE,"kr";"desconp1",#N/A,FALSE,"kr";"desconp12",#N/A,FALSE,"kr";"krnp1",#N/A,FALSE,"kr";"krnp2",#N/A,FALSE,"kr";"krp12avg",#N/A,FALSE,"kr";"krp1avg",#N/A,FALSE,"kr"}</definedName>
    <definedName name="CCCCC" localSheetId="5" hidden="1">{"krl1",#N/A,FALSE,"kr";"krl2",#N/A,FALSE,"kr";"compara",#N/A,FALSE,"kr";"desconp1",#N/A,FALSE,"kr";"desconp12",#N/A,FALSE,"kr";"krnp1",#N/A,FALSE,"kr";"krnp2",#N/A,FALSE,"kr";"krp12avg",#N/A,FALSE,"kr";"krp1avg",#N/A,FALSE,"kr"}</definedName>
    <definedName name="CCCCC" localSheetId="6" hidden="1">{"krl1",#N/A,FALSE,"kr";"krl2",#N/A,FALSE,"kr";"compara",#N/A,FALSE,"kr";"desconp1",#N/A,FALSE,"kr";"desconp12",#N/A,FALSE,"kr";"krnp1",#N/A,FALSE,"kr";"krnp2",#N/A,FALSE,"kr";"krp12avg",#N/A,FALSE,"kr";"krp1avg",#N/A,FALSE,"kr"}</definedName>
    <definedName name="CCCCC" localSheetId="7" hidden="1">{"krl1",#N/A,FALSE,"kr";"krl2",#N/A,FALSE,"kr";"compara",#N/A,FALSE,"kr";"desconp1",#N/A,FALSE,"kr";"desconp12",#N/A,FALSE,"kr";"krnp1",#N/A,FALSE,"kr";"krnp2",#N/A,FALSE,"kr";"krp12avg",#N/A,FALSE,"kr";"krp1avg",#N/A,FALSE,"kr"}</definedName>
    <definedName name="CCCCC" localSheetId="8" hidden="1">{"krl1",#N/A,FALSE,"kr";"krl2",#N/A,FALSE,"kr";"compara",#N/A,FALSE,"kr";"desconp1",#N/A,FALSE,"kr";"desconp12",#N/A,FALSE,"kr";"krnp1",#N/A,FALSE,"kr";"krnp2",#N/A,FALSE,"kr";"krp12avg",#N/A,FALSE,"kr";"krp1avg",#N/A,FALSE,"kr"}</definedName>
    <definedName name="CCCCC" localSheetId="9" hidden="1">{"krl1",#N/A,FALSE,"kr";"krl2",#N/A,FALSE,"kr";"compara",#N/A,FALSE,"kr";"desconp1",#N/A,FALSE,"kr";"desconp12",#N/A,FALSE,"kr";"krnp1",#N/A,FALSE,"kr";"krnp2",#N/A,FALSE,"kr";"krp12avg",#N/A,FALSE,"kr";"krp1avg",#N/A,FALSE,"kr"}</definedName>
    <definedName name="CCCCC" localSheetId="10" hidden="1">{"krl1",#N/A,FALSE,"kr";"krl2",#N/A,FALSE,"kr";"compara",#N/A,FALSE,"kr";"desconp1",#N/A,FALSE,"kr";"desconp12",#N/A,FALSE,"kr";"krnp1",#N/A,FALSE,"kr";"krnp2",#N/A,FALSE,"kr";"krp12avg",#N/A,FALSE,"kr";"krp1avg",#N/A,FALSE,"kr"}</definedName>
    <definedName name="CCCCC" localSheetId="11" hidden="1">{"krl1",#N/A,FALSE,"kr";"krl2",#N/A,FALSE,"kr";"compara",#N/A,FALSE,"kr";"desconp1",#N/A,FALSE,"kr";"desconp12",#N/A,FALSE,"kr";"krnp1",#N/A,FALSE,"kr";"krnp2",#N/A,FALSE,"kr";"krp12avg",#N/A,FALSE,"kr";"krp1avg",#N/A,FALSE,"kr"}</definedName>
    <definedName name="CCCCC" localSheetId="12" hidden="1">{"krl1",#N/A,FALSE,"kr";"krl2",#N/A,FALSE,"kr";"compara",#N/A,FALSE,"kr";"desconp1",#N/A,FALSE,"kr";"desconp12",#N/A,FALSE,"kr";"krnp1",#N/A,FALSE,"kr";"krnp2",#N/A,FALSE,"kr";"krp12avg",#N/A,FALSE,"kr";"krp1avg",#N/A,FALSE,"kr"}</definedName>
    <definedName name="CCCCC" localSheetId="13" hidden="1">{"krl1",#N/A,FALSE,"kr";"krl2",#N/A,FALSE,"kr";"compara",#N/A,FALSE,"kr";"desconp1",#N/A,FALSE,"kr";"desconp12",#N/A,FALSE,"kr";"krnp1",#N/A,FALSE,"kr";"krnp2",#N/A,FALSE,"kr";"krp12avg",#N/A,FALSE,"kr";"krp1avg",#N/A,FALSE,"kr"}</definedName>
    <definedName name="CCCCC" localSheetId="14" hidden="1">{"krl1",#N/A,FALSE,"kr";"krl2",#N/A,FALSE,"kr";"compara",#N/A,FALSE,"kr";"desconp1",#N/A,FALSE,"kr";"desconp12",#N/A,FALSE,"kr";"krnp1",#N/A,FALSE,"kr";"krnp2",#N/A,FALSE,"kr";"krp12avg",#N/A,FALSE,"kr";"krp1avg",#N/A,FALSE,"kr"}</definedName>
    <definedName name="CCCCC" localSheetId="1" hidden="1">{"krl1",#N/A,FALSE,"kr";"krl2",#N/A,FALSE,"kr";"compara",#N/A,FALSE,"kr";"desconp1",#N/A,FALSE,"kr";"desconp12",#N/A,FALSE,"kr";"krnp1",#N/A,FALSE,"kr";"krnp2",#N/A,FALSE,"kr";"krp12avg",#N/A,FALSE,"kr";"krp1avg",#N/A,FALSE,"kr"}</definedName>
    <definedName name="CCCCC" localSheetId="0" hidden="1">{"krl1",#N/A,FALSE,"kr";"krl2",#N/A,FALSE,"kr";"compara",#N/A,FALSE,"kr";"desconp1",#N/A,FALSE,"kr";"desconp12",#N/A,FALSE,"kr";"krnp1",#N/A,FALSE,"kr";"krnp2",#N/A,FALSE,"kr";"krp12avg",#N/A,FALSE,"kr";"krp1avg",#N/A,FALSE,"kr"}</definedName>
    <definedName name="CCCCC" hidden="1">{"krl1",#N/A,FALSE,"kr";"krl2",#N/A,FALSE,"kr";"compara",#N/A,FALSE,"kr";"desconp1",#N/A,FALSE,"kr";"desconp12",#N/A,FALSE,"kr";"krnp1",#N/A,FALSE,"kr";"krnp2",#N/A,FALSE,"kr";"krp12avg",#N/A,FALSE,"kr";"krp1avg",#N/A,FALSE,"kr"}</definedName>
    <definedName name="CESAR" localSheetId="3" hidden="1">{#N/A,#N/A,FALSE,"Costos Productos 6A";#N/A,#N/A,FALSE,"Costo Unitario Total H-94-12"}</definedName>
    <definedName name="CESAR" localSheetId="4" hidden="1">{#N/A,#N/A,FALSE,"Costos Productos 6A";#N/A,#N/A,FALSE,"Costo Unitario Total H-94-12"}</definedName>
    <definedName name="CESAR" localSheetId="5" hidden="1">{#N/A,#N/A,FALSE,"Costos Productos 6A";#N/A,#N/A,FALSE,"Costo Unitario Total H-94-12"}</definedName>
    <definedName name="CESAR" localSheetId="6" hidden="1">{#N/A,#N/A,FALSE,"Costos Productos 6A";#N/A,#N/A,FALSE,"Costo Unitario Total H-94-12"}</definedName>
    <definedName name="CESAR" localSheetId="7" hidden="1">{#N/A,#N/A,FALSE,"Costos Productos 6A";#N/A,#N/A,FALSE,"Costo Unitario Total H-94-12"}</definedName>
    <definedName name="CESAR" localSheetId="8" hidden="1">{#N/A,#N/A,FALSE,"Costos Productos 6A";#N/A,#N/A,FALSE,"Costo Unitario Total H-94-12"}</definedName>
    <definedName name="CESAR" localSheetId="9" hidden="1">{#N/A,#N/A,FALSE,"Costos Productos 6A";#N/A,#N/A,FALSE,"Costo Unitario Total H-94-12"}</definedName>
    <definedName name="CESAR" localSheetId="10" hidden="1">{#N/A,#N/A,FALSE,"Costos Productos 6A";#N/A,#N/A,FALSE,"Costo Unitario Total H-94-12"}</definedName>
    <definedName name="CESAR" localSheetId="11" hidden="1">{#N/A,#N/A,FALSE,"Costos Productos 6A";#N/A,#N/A,FALSE,"Costo Unitario Total H-94-12"}</definedName>
    <definedName name="CESAR" localSheetId="12" hidden="1">{#N/A,#N/A,FALSE,"Costos Productos 6A";#N/A,#N/A,FALSE,"Costo Unitario Total H-94-12"}</definedName>
    <definedName name="CESAR" localSheetId="13" hidden="1">{#N/A,#N/A,FALSE,"Costos Productos 6A";#N/A,#N/A,FALSE,"Costo Unitario Total H-94-12"}</definedName>
    <definedName name="CESAR" localSheetId="14" hidden="1">{#N/A,#N/A,FALSE,"Costos Productos 6A";#N/A,#N/A,FALSE,"Costo Unitario Total H-94-12"}</definedName>
    <definedName name="CESAR" localSheetId="1" hidden="1">{#N/A,#N/A,FALSE,"Costos Productos 6A";#N/A,#N/A,FALSE,"Costo Unitario Total H-94-12"}</definedName>
    <definedName name="CESAR" localSheetId="0" hidden="1">{#N/A,#N/A,FALSE,"Costos Productos 6A";#N/A,#N/A,FALSE,"Costo Unitario Total H-94-12"}</definedName>
    <definedName name="CESAR" hidden="1">{#N/A,#N/A,FALSE,"Costos Productos 6A";#N/A,#N/A,FALSE,"Costo Unitario Total H-94-12"}</definedName>
    <definedName name="CHACA" localSheetId="3" hidden="1">[8]DATOS!#REF!</definedName>
    <definedName name="CHACA" localSheetId="4" hidden="1">[8]DATOS!#REF!</definedName>
    <definedName name="CHACA" localSheetId="5" hidden="1">[8]DATOS!#REF!</definedName>
    <definedName name="CHACA" localSheetId="6" hidden="1">[8]DATOS!#REF!</definedName>
    <definedName name="CHACA" localSheetId="7" hidden="1">[8]DATOS!#REF!</definedName>
    <definedName name="CHACA" localSheetId="8" hidden="1">[8]DATOS!#REF!</definedName>
    <definedName name="CHACA" localSheetId="9" hidden="1">[8]DATOS!#REF!</definedName>
    <definedName name="CHACA" localSheetId="10" hidden="1">[8]DATOS!#REF!</definedName>
    <definedName name="CHACA" localSheetId="11" hidden="1">[8]DATOS!#REF!</definedName>
    <definedName name="CHACA" localSheetId="12" hidden="1">[8]DATOS!#REF!</definedName>
    <definedName name="CHACA" localSheetId="13" hidden="1">[8]DATOS!#REF!</definedName>
    <definedName name="CHACA" localSheetId="14" hidden="1">[8]DATOS!#REF!</definedName>
    <definedName name="CHACA" hidden="1">[8]DATOS!#REF!</definedName>
    <definedName name="CONTABLE" localSheetId="3" hidden="1">{#N/A,#N/A,FALSE,"CIBHA05A";#N/A,#N/A,FALSE,"CIBHA05B"}</definedName>
    <definedName name="CONTABLE" localSheetId="4" hidden="1">{#N/A,#N/A,FALSE,"CIBHA05A";#N/A,#N/A,FALSE,"CIBHA05B"}</definedName>
    <definedName name="CONTABLE" localSheetId="5" hidden="1">{#N/A,#N/A,FALSE,"CIBHA05A";#N/A,#N/A,FALSE,"CIBHA05B"}</definedName>
    <definedName name="CONTABLE" localSheetId="6" hidden="1">{#N/A,#N/A,FALSE,"CIBHA05A";#N/A,#N/A,FALSE,"CIBHA05B"}</definedName>
    <definedName name="CONTABLE" localSheetId="7" hidden="1">{#N/A,#N/A,FALSE,"CIBHA05A";#N/A,#N/A,FALSE,"CIBHA05B"}</definedName>
    <definedName name="CONTABLE" localSheetId="8" hidden="1">{#N/A,#N/A,FALSE,"CIBHA05A";#N/A,#N/A,FALSE,"CIBHA05B"}</definedName>
    <definedName name="CONTABLE" localSheetId="9" hidden="1">{#N/A,#N/A,FALSE,"CIBHA05A";#N/A,#N/A,FALSE,"CIBHA05B"}</definedName>
    <definedName name="CONTABLE" localSheetId="10" hidden="1">{#N/A,#N/A,FALSE,"CIBHA05A";#N/A,#N/A,FALSE,"CIBHA05B"}</definedName>
    <definedName name="CONTABLE" localSheetId="11" hidden="1">{#N/A,#N/A,FALSE,"CIBHA05A";#N/A,#N/A,FALSE,"CIBHA05B"}</definedName>
    <definedName name="CONTABLE" localSheetId="12" hidden="1">{#N/A,#N/A,FALSE,"CIBHA05A";#N/A,#N/A,FALSE,"CIBHA05B"}</definedName>
    <definedName name="CONTABLE" localSheetId="13" hidden="1">{#N/A,#N/A,FALSE,"CIBHA05A";#N/A,#N/A,FALSE,"CIBHA05B"}</definedName>
    <definedName name="CONTABLE" localSheetId="14" hidden="1">{#N/A,#N/A,FALSE,"CIBHA05A";#N/A,#N/A,FALSE,"CIBHA05B"}</definedName>
    <definedName name="CONTABLE" localSheetId="1" hidden="1">{#N/A,#N/A,FALSE,"CIBHA05A";#N/A,#N/A,FALSE,"CIBHA05B"}</definedName>
    <definedName name="CONTABLE" localSheetId="0" hidden="1">{#N/A,#N/A,FALSE,"CIBHA05A";#N/A,#N/A,FALSE,"CIBHA05B"}</definedName>
    <definedName name="CONTABLE" hidden="1">{#N/A,#N/A,FALSE,"CIBHA05A";#N/A,#N/A,FALSE,"CIBHA05B"}</definedName>
    <definedName name="CONTABLES" localSheetId="3" hidden="1">{#N/A,#N/A,FALSE,"Costos Productos 6A";#N/A,#N/A,FALSE,"Costo Unitario Total H-94-12"}</definedName>
    <definedName name="CONTABLES" localSheetId="4" hidden="1">{#N/A,#N/A,FALSE,"Costos Productos 6A";#N/A,#N/A,FALSE,"Costo Unitario Total H-94-12"}</definedName>
    <definedName name="CONTABLES" localSheetId="5" hidden="1">{#N/A,#N/A,FALSE,"Costos Productos 6A";#N/A,#N/A,FALSE,"Costo Unitario Total H-94-12"}</definedName>
    <definedName name="CONTABLES" localSheetId="6" hidden="1">{#N/A,#N/A,FALSE,"Costos Productos 6A";#N/A,#N/A,FALSE,"Costo Unitario Total H-94-12"}</definedName>
    <definedName name="CONTABLES" localSheetId="7" hidden="1">{#N/A,#N/A,FALSE,"Costos Productos 6A";#N/A,#N/A,FALSE,"Costo Unitario Total H-94-12"}</definedName>
    <definedName name="CONTABLES" localSheetId="8" hidden="1">{#N/A,#N/A,FALSE,"Costos Productos 6A";#N/A,#N/A,FALSE,"Costo Unitario Total H-94-12"}</definedName>
    <definedName name="CONTABLES" localSheetId="9" hidden="1">{#N/A,#N/A,FALSE,"Costos Productos 6A";#N/A,#N/A,FALSE,"Costo Unitario Total H-94-12"}</definedName>
    <definedName name="CONTABLES" localSheetId="10" hidden="1">{#N/A,#N/A,FALSE,"Costos Productos 6A";#N/A,#N/A,FALSE,"Costo Unitario Total H-94-12"}</definedName>
    <definedName name="CONTABLES" localSheetId="11" hidden="1">{#N/A,#N/A,FALSE,"Costos Productos 6A";#N/A,#N/A,FALSE,"Costo Unitario Total H-94-12"}</definedName>
    <definedName name="CONTABLES" localSheetId="12" hidden="1">{#N/A,#N/A,FALSE,"Costos Productos 6A";#N/A,#N/A,FALSE,"Costo Unitario Total H-94-12"}</definedName>
    <definedName name="CONTABLES" localSheetId="13" hidden="1">{#N/A,#N/A,FALSE,"Costos Productos 6A";#N/A,#N/A,FALSE,"Costo Unitario Total H-94-12"}</definedName>
    <definedName name="CONTABLES" localSheetId="14" hidden="1">{#N/A,#N/A,FALSE,"Costos Productos 6A";#N/A,#N/A,FALSE,"Costo Unitario Total H-94-12"}</definedName>
    <definedName name="CONTABLES" localSheetId="1" hidden="1">{#N/A,#N/A,FALSE,"Costos Productos 6A";#N/A,#N/A,FALSE,"Costo Unitario Total H-94-12"}</definedName>
    <definedName name="CONTABLES" localSheetId="0" hidden="1">{#N/A,#N/A,FALSE,"Costos Productos 6A";#N/A,#N/A,FALSE,"Costo Unitario Total H-94-12"}</definedName>
    <definedName name="CONTABLES" hidden="1">{#N/A,#N/A,FALSE,"Costos Productos 6A";#N/A,#N/A,FALSE,"Costo Unitario Total H-94-12"}</definedName>
    <definedName name="cost04" localSheetId="3" hidden="1">{#N/A,#N/A,FALSE,"Costos Productos 6A";#N/A,#N/A,FALSE,"Costo Unitario Total H-94-12"}</definedName>
    <definedName name="cost04" localSheetId="4" hidden="1">{#N/A,#N/A,FALSE,"Costos Productos 6A";#N/A,#N/A,FALSE,"Costo Unitario Total H-94-12"}</definedName>
    <definedName name="cost04" localSheetId="5" hidden="1">{#N/A,#N/A,FALSE,"Costos Productos 6A";#N/A,#N/A,FALSE,"Costo Unitario Total H-94-12"}</definedName>
    <definedName name="cost04" localSheetId="6" hidden="1">{#N/A,#N/A,FALSE,"Costos Productos 6A";#N/A,#N/A,FALSE,"Costo Unitario Total H-94-12"}</definedName>
    <definedName name="cost04" localSheetId="7" hidden="1">{#N/A,#N/A,FALSE,"Costos Productos 6A";#N/A,#N/A,FALSE,"Costo Unitario Total H-94-12"}</definedName>
    <definedName name="cost04" localSheetId="8" hidden="1">{#N/A,#N/A,FALSE,"Costos Productos 6A";#N/A,#N/A,FALSE,"Costo Unitario Total H-94-12"}</definedName>
    <definedName name="cost04" localSheetId="9" hidden="1">{#N/A,#N/A,FALSE,"Costos Productos 6A";#N/A,#N/A,FALSE,"Costo Unitario Total H-94-12"}</definedName>
    <definedName name="cost04" localSheetId="10" hidden="1">{#N/A,#N/A,FALSE,"Costos Productos 6A";#N/A,#N/A,FALSE,"Costo Unitario Total H-94-12"}</definedName>
    <definedName name="cost04" localSheetId="11" hidden="1">{#N/A,#N/A,FALSE,"Costos Productos 6A";#N/A,#N/A,FALSE,"Costo Unitario Total H-94-12"}</definedName>
    <definedName name="cost04" localSheetId="12" hidden="1">{#N/A,#N/A,FALSE,"Costos Productos 6A";#N/A,#N/A,FALSE,"Costo Unitario Total H-94-12"}</definedName>
    <definedName name="cost04" localSheetId="13" hidden="1">{#N/A,#N/A,FALSE,"Costos Productos 6A";#N/A,#N/A,FALSE,"Costo Unitario Total H-94-12"}</definedName>
    <definedName name="cost04" localSheetId="14" hidden="1">{#N/A,#N/A,FALSE,"Costos Productos 6A";#N/A,#N/A,FALSE,"Costo Unitario Total H-94-12"}</definedName>
    <definedName name="cost04" localSheetId="1" hidden="1">{#N/A,#N/A,FALSE,"Costos Productos 6A";#N/A,#N/A,FALSE,"Costo Unitario Total H-94-12"}</definedName>
    <definedName name="cost04" localSheetId="0" hidden="1">{#N/A,#N/A,FALSE,"Costos Productos 6A";#N/A,#N/A,FALSE,"Costo Unitario Total H-94-12"}</definedName>
    <definedName name="cost04" hidden="1">{#N/A,#N/A,FALSE,"Costos Productos 6A";#N/A,#N/A,FALSE,"Costo Unitario Total H-94-12"}</definedName>
    <definedName name="COSTCONTAB" localSheetId="3" hidden="1">{#N/A,#N/A,FALSE,"Costos Productos 6A";#N/A,#N/A,FALSE,"Costo Unitario Total H-94-12"}</definedName>
    <definedName name="COSTCONTAB" localSheetId="4" hidden="1">{#N/A,#N/A,FALSE,"Costos Productos 6A";#N/A,#N/A,FALSE,"Costo Unitario Total H-94-12"}</definedName>
    <definedName name="COSTCONTAB" localSheetId="5" hidden="1">{#N/A,#N/A,FALSE,"Costos Productos 6A";#N/A,#N/A,FALSE,"Costo Unitario Total H-94-12"}</definedName>
    <definedName name="COSTCONTAB" localSheetId="6" hidden="1">{#N/A,#N/A,FALSE,"Costos Productos 6A";#N/A,#N/A,FALSE,"Costo Unitario Total H-94-12"}</definedName>
    <definedName name="COSTCONTAB" localSheetId="7" hidden="1">{#N/A,#N/A,FALSE,"Costos Productos 6A";#N/A,#N/A,FALSE,"Costo Unitario Total H-94-12"}</definedName>
    <definedName name="COSTCONTAB" localSheetId="8" hidden="1">{#N/A,#N/A,FALSE,"Costos Productos 6A";#N/A,#N/A,FALSE,"Costo Unitario Total H-94-12"}</definedName>
    <definedName name="COSTCONTAB" localSheetId="9" hidden="1">{#N/A,#N/A,FALSE,"Costos Productos 6A";#N/A,#N/A,FALSE,"Costo Unitario Total H-94-12"}</definedName>
    <definedName name="COSTCONTAB" localSheetId="10" hidden="1">{#N/A,#N/A,FALSE,"Costos Productos 6A";#N/A,#N/A,FALSE,"Costo Unitario Total H-94-12"}</definedName>
    <definedName name="COSTCONTAB" localSheetId="11" hidden="1">{#N/A,#N/A,FALSE,"Costos Productos 6A";#N/A,#N/A,FALSE,"Costo Unitario Total H-94-12"}</definedName>
    <definedName name="COSTCONTAB" localSheetId="12" hidden="1">{#N/A,#N/A,FALSE,"Costos Productos 6A";#N/A,#N/A,FALSE,"Costo Unitario Total H-94-12"}</definedName>
    <definedName name="COSTCONTAB" localSheetId="13" hidden="1">{#N/A,#N/A,FALSE,"Costos Productos 6A";#N/A,#N/A,FALSE,"Costo Unitario Total H-94-12"}</definedName>
    <definedName name="COSTCONTAB" localSheetId="14" hidden="1">{#N/A,#N/A,FALSE,"Costos Productos 6A";#N/A,#N/A,FALSE,"Costo Unitario Total H-94-12"}</definedName>
    <definedName name="COSTCONTAB" localSheetId="1" hidden="1">{#N/A,#N/A,FALSE,"Costos Productos 6A";#N/A,#N/A,FALSE,"Costo Unitario Total H-94-12"}</definedName>
    <definedName name="COSTCONTAB" localSheetId="0" hidden="1">{#N/A,#N/A,FALSE,"Costos Productos 6A";#N/A,#N/A,FALSE,"Costo Unitario Total H-94-12"}</definedName>
    <definedName name="COSTCONTAB" hidden="1">{#N/A,#N/A,FALSE,"Costos Productos 6A";#N/A,#N/A,FALSE,"Costo Unitario Total H-94-12"}</definedName>
    <definedName name="costivo" localSheetId="3" hidden="1">{#N/A,#N/A,FALSE,"Costos Productos 6A";#N/A,#N/A,FALSE,"Costo Unitario Total H-94-12"}</definedName>
    <definedName name="costivo" localSheetId="4" hidden="1">{#N/A,#N/A,FALSE,"Costos Productos 6A";#N/A,#N/A,FALSE,"Costo Unitario Total H-94-12"}</definedName>
    <definedName name="costivo" localSheetId="5" hidden="1">{#N/A,#N/A,FALSE,"Costos Productos 6A";#N/A,#N/A,FALSE,"Costo Unitario Total H-94-12"}</definedName>
    <definedName name="costivo" localSheetId="6" hidden="1">{#N/A,#N/A,FALSE,"Costos Productos 6A";#N/A,#N/A,FALSE,"Costo Unitario Total H-94-12"}</definedName>
    <definedName name="costivo" localSheetId="7" hidden="1">{#N/A,#N/A,FALSE,"Costos Productos 6A";#N/A,#N/A,FALSE,"Costo Unitario Total H-94-12"}</definedName>
    <definedName name="costivo" localSheetId="8" hidden="1">{#N/A,#N/A,FALSE,"Costos Productos 6A";#N/A,#N/A,FALSE,"Costo Unitario Total H-94-12"}</definedName>
    <definedName name="costivo" localSheetId="9" hidden="1">{#N/A,#N/A,FALSE,"Costos Productos 6A";#N/A,#N/A,FALSE,"Costo Unitario Total H-94-12"}</definedName>
    <definedName name="costivo" localSheetId="10" hidden="1">{#N/A,#N/A,FALSE,"Costos Productos 6A";#N/A,#N/A,FALSE,"Costo Unitario Total H-94-12"}</definedName>
    <definedName name="costivo" localSheetId="11" hidden="1">{#N/A,#N/A,FALSE,"Costos Productos 6A";#N/A,#N/A,FALSE,"Costo Unitario Total H-94-12"}</definedName>
    <definedName name="costivo" localSheetId="12" hidden="1">{#N/A,#N/A,FALSE,"Costos Productos 6A";#N/A,#N/A,FALSE,"Costo Unitario Total H-94-12"}</definedName>
    <definedName name="costivo" localSheetId="13" hidden="1">{#N/A,#N/A,FALSE,"Costos Productos 6A";#N/A,#N/A,FALSE,"Costo Unitario Total H-94-12"}</definedName>
    <definedName name="costivo" localSheetId="14" hidden="1">{#N/A,#N/A,FALSE,"Costos Productos 6A";#N/A,#N/A,FALSE,"Costo Unitario Total H-94-12"}</definedName>
    <definedName name="costivo" localSheetId="1" hidden="1">{#N/A,#N/A,FALSE,"Costos Productos 6A";#N/A,#N/A,FALSE,"Costo Unitario Total H-94-12"}</definedName>
    <definedName name="costivo" localSheetId="0" hidden="1">{#N/A,#N/A,FALSE,"Costos Productos 6A";#N/A,#N/A,FALSE,"Costo Unitario Total H-94-12"}</definedName>
    <definedName name="costivo" hidden="1">{#N/A,#N/A,FALSE,"Costos Productos 6A";#N/A,#N/A,FALSE,"Costo Unitario Total H-94-12"}</definedName>
    <definedName name="costivos" localSheetId="3" hidden="1">{#N/A,#N/A,FALSE,"Costos Productos 6A";#N/A,#N/A,FALSE,"Costo Unitario Total H-94-12"}</definedName>
    <definedName name="costivos" localSheetId="4" hidden="1">{#N/A,#N/A,FALSE,"Costos Productos 6A";#N/A,#N/A,FALSE,"Costo Unitario Total H-94-12"}</definedName>
    <definedName name="costivos" localSheetId="5" hidden="1">{#N/A,#N/A,FALSE,"Costos Productos 6A";#N/A,#N/A,FALSE,"Costo Unitario Total H-94-12"}</definedName>
    <definedName name="costivos" localSheetId="6" hidden="1">{#N/A,#N/A,FALSE,"Costos Productos 6A";#N/A,#N/A,FALSE,"Costo Unitario Total H-94-12"}</definedName>
    <definedName name="costivos" localSheetId="7" hidden="1">{#N/A,#N/A,FALSE,"Costos Productos 6A";#N/A,#N/A,FALSE,"Costo Unitario Total H-94-12"}</definedName>
    <definedName name="costivos" localSheetId="8" hidden="1">{#N/A,#N/A,FALSE,"Costos Productos 6A";#N/A,#N/A,FALSE,"Costo Unitario Total H-94-12"}</definedName>
    <definedName name="costivos" localSheetId="9" hidden="1">{#N/A,#N/A,FALSE,"Costos Productos 6A";#N/A,#N/A,FALSE,"Costo Unitario Total H-94-12"}</definedName>
    <definedName name="costivos" localSheetId="10" hidden="1">{#N/A,#N/A,FALSE,"Costos Productos 6A";#N/A,#N/A,FALSE,"Costo Unitario Total H-94-12"}</definedName>
    <definedName name="costivos" localSheetId="11" hidden="1">{#N/A,#N/A,FALSE,"Costos Productos 6A";#N/A,#N/A,FALSE,"Costo Unitario Total H-94-12"}</definedName>
    <definedName name="costivos" localSheetId="12" hidden="1">{#N/A,#N/A,FALSE,"Costos Productos 6A";#N/A,#N/A,FALSE,"Costo Unitario Total H-94-12"}</definedName>
    <definedName name="costivos" localSheetId="13" hidden="1">{#N/A,#N/A,FALSE,"Costos Productos 6A";#N/A,#N/A,FALSE,"Costo Unitario Total H-94-12"}</definedName>
    <definedName name="costivos" localSheetId="14" hidden="1">{#N/A,#N/A,FALSE,"Costos Productos 6A";#N/A,#N/A,FALSE,"Costo Unitario Total H-94-12"}</definedName>
    <definedName name="costivos" localSheetId="1" hidden="1">{#N/A,#N/A,FALSE,"Costos Productos 6A";#N/A,#N/A,FALSE,"Costo Unitario Total H-94-12"}</definedName>
    <definedName name="costivos" localSheetId="0" hidden="1">{#N/A,#N/A,FALSE,"Costos Productos 6A";#N/A,#N/A,FALSE,"Costo Unitario Total H-94-12"}</definedName>
    <definedName name="costivos" hidden="1">{#N/A,#N/A,FALSE,"Costos Productos 6A";#N/A,#N/A,FALSE,"Costo Unitario Total H-94-12"}</definedName>
    <definedName name="costoperativos" localSheetId="3" hidden="1">{#N/A,#N/A,FALSE,"Costos Productos 6A";#N/A,#N/A,FALSE,"Costo Unitario Total H-94-12"}</definedName>
    <definedName name="costoperativos" localSheetId="4" hidden="1">{#N/A,#N/A,FALSE,"Costos Productos 6A";#N/A,#N/A,FALSE,"Costo Unitario Total H-94-12"}</definedName>
    <definedName name="costoperativos" localSheetId="5" hidden="1">{#N/A,#N/A,FALSE,"Costos Productos 6A";#N/A,#N/A,FALSE,"Costo Unitario Total H-94-12"}</definedName>
    <definedName name="costoperativos" localSheetId="6" hidden="1">{#N/A,#N/A,FALSE,"Costos Productos 6A";#N/A,#N/A,FALSE,"Costo Unitario Total H-94-12"}</definedName>
    <definedName name="costoperativos" localSheetId="7" hidden="1">{#N/A,#N/A,FALSE,"Costos Productos 6A";#N/A,#N/A,FALSE,"Costo Unitario Total H-94-12"}</definedName>
    <definedName name="costoperativos" localSheetId="8" hidden="1">{#N/A,#N/A,FALSE,"Costos Productos 6A";#N/A,#N/A,FALSE,"Costo Unitario Total H-94-12"}</definedName>
    <definedName name="costoperativos" localSheetId="9" hidden="1">{#N/A,#N/A,FALSE,"Costos Productos 6A";#N/A,#N/A,FALSE,"Costo Unitario Total H-94-12"}</definedName>
    <definedName name="costoperativos" localSheetId="10" hidden="1">{#N/A,#N/A,FALSE,"Costos Productos 6A";#N/A,#N/A,FALSE,"Costo Unitario Total H-94-12"}</definedName>
    <definedName name="costoperativos" localSheetId="11" hidden="1">{#N/A,#N/A,FALSE,"Costos Productos 6A";#N/A,#N/A,FALSE,"Costo Unitario Total H-94-12"}</definedName>
    <definedName name="costoperativos" localSheetId="12" hidden="1">{#N/A,#N/A,FALSE,"Costos Productos 6A";#N/A,#N/A,FALSE,"Costo Unitario Total H-94-12"}</definedName>
    <definedName name="costoperativos" localSheetId="13" hidden="1">{#N/A,#N/A,FALSE,"Costos Productos 6A";#N/A,#N/A,FALSE,"Costo Unitario Total H-94-12"}</definedName>
    <definedName name="costoperativos" localSheetId="14" hidden="1">{#N/A,#N/A,FALSE,"Costos Productos 6A";#N/A,#N/A,FALSE,"Costo Unitario Total H-94-12"}</definedName>
    <definedName name="costoperativos" localSheetId="1" hidden="1">{#N/A,#N/A,FALSE,"Costos Productos 6A";#N/A,#N/A,FALSE,"Costo Unitario Total H-94-12"}</definedName>
    <definedName name="costoperativos" localSheetId="0" hidden="1">{#N/A,#N/A,FALSE,"Costos Productos 6A";#N/A,#N/A,FALSE,"Costo Unitario Total H-94-12"}</definedName>
    <definedName name="costoperativos" hidden="1">{#N/A,#N/A,FALSE,"Costos Productos 6A";#N/A,#N/A,FALSE,"Costo Unitario Total H-94-12"}</definedName>
    <definedName name="costos" localSheetId="3" hidden="1">{#N/A,#N/A,FALSE,"VOL695";#N/A,#N/A,FALSE,"anexo1";#N/A,#N/A,FALSE,"anexo2";#N/A,#N/A,FALSE,"anexo3";#N/A,#N/A,FALSE,"anexo4";#N/A,#N/A,FALSE,"anexo5a";#N/A,#N/A,FALSE,"anexo5b";#N/A,#N/A,FALSE,"anexo6a";#N/A,#N/A,FALSE,"anexo6a";#N/A,#N/A,FALSE,"anexo6c";#N/A,#N/A,FALSE,"anexo7a";#N/A,#N/A,FALSE,"anexo7b";#N/A,#N/A,FALSE,"anexo7c"}</definedName>
    <definedName name="costos" localSheetId="4" hidden="1">{#N/A,#N/A,FALSE,"VOL695";#N/A,#N/A,FALSE,"anexo1";#N/A,#N/A,FALSE,"anexo2";#N/A,#N/A,FALSE,"anexo3";#N/A,#N/A,FALSE,"anexo4";#N/A,#N/A,FALSE,"anexo5a";#N/A,#N/A,FALSE,"anexo5b";#N/A,#N/A,FALSE,"anexo6a";#N/A,#N/A,FALSE,"anexo6a";#N/A,#N/A,FALSE,"anexo6c";#N/A,#N/A,FALSE,"anexo7a";#N/A,#N/A,FALSE,"anexo7b";#N/A,#N/A,FALSE,"anexo7c"}</definedName>
    <definedName name="costos" localSheetId="5" hidden="1">{#N/A,#N/A,FALSE,"VOL695";#N/A,#N/A,FALSE,"anexo1";#N/A,#N/A,FALSE,"anexo2";#N/A,#N/A,FALSE,"anexo3";#N/A,#N/A,FALSE,"anexo4";#N/A,#N/A,FALSE,"anexo5a";#N/A,#N/A,FALSE,"anexo5b";#N/A,#N/A,FALSE,"anexo6a";#N/A,#N/A,FALSE,"anexo6a";#N/A,#N/A,FALSE,"anexo6c";#N/A,#N/A,FALSE,"anexo7a";#N/A,#N/A,FALSE,"anexo7b";#N/A,#N/A,FALSE,"anexo7c"}</definedName>
    <definedName name="costos" localSheetId="6" hidden="1">{#N/A,#N/A,FALSE,"VOL695";#N/A,#N/A,FALSE,"anexo1";#N/A,#N/A,FALSE,"anexo2";#N/A,#N/A,FALSE,"anexo3";#N/A,#N/A,FALSE,"anexo4";#N/A,#N/A,FALSE,"anexo5a";#N/A,#N/A,FALSE,"anexo5b";#N/A,#N/A,FALSE,"anexo6a";#N/A,#N/A,FALSE,"anexo6a";#N/A,#N/A,FALSE,"anexo6c";#N/A,#N/A,FALSE,"anexo7a";#N/A,#N/A,FALSE,"anexo7b";#N/A,#N/A,FALSE,"anexo7c"}</definedName>
    <definedName name="costos" localSheetId="7" hidden="1">{#N/A,#N/A,FALSE,"VOL695";#N/A,#N/A,FALSE,"anexo1";#N/A,#N/A,FALSE,"anexo2";#N/A,#N/A,FALSE,"anexo3";#N/A,#N/A,FALSE,"anexo4";#N/A,#N/A,FALSE,"anexo5a";#N/A,#N/A,FALSE,"anexo5b";#N/A,#N/A,FALSE,"anexo6a";#N/A,#N/A,FALSE,"anexo6a";#N/A,#N/A,FALSE,"anexo6c";#N/A,#N/A,FALSE,"anexo7a";#N/A,#N/A,FALSE,"anexo7b";#N/A,#N/A,FALSE,"anexo7c"}</definedName>
    <definedName name="costos" localSheetId="8" hidden="1">{#N/A,#N/A,FALSE,"VOL695";#N/A,#N/A,FALSE,"anexo1";#N/A,#N/A,FALSE,"anexo2";#N/A,#N/A,FALSE,"anexo3";#N/A,#N/A,FALSE,"anexo4";#N/A,#N/A,FALSE,"anexo5a";#N/A,#N/A,FALSE,"anexo5b";#N/A,#N/A,FALSE,"anexo6a";#N/A,#N/A,FALSE,"anexo6a";#N/A,#N/A,FALSE,"anexo6c";#N/A,#N/A,FALSE,"anexo7a";#N/A,#N/A,FALSE,"anexo7b";#N/A,#N/A,FALSE,"anexo7c"}</definedName>
    <definedName name="costos" localSheetId="9" hidden="1">{#N/A,#N/A,FALSE,"VOL695";#N/A,#N/A,FALSE,"anexo1";#N/A,#N/A,FALSE,"anexo2";#N/A,#N/A,FALSE,"anexo3";#N/A,#N/A,FALSE,"anexo4";#N/A,#N/A,FALSE,"anexo5a";#N/A,#N/A,FALSE,"anexo5b";#N/A,#N/A,FALSE,"anexo6a";#N/A,#N/A,FALSE,"anexo6a";#N/A,#N/A,FALSE,"anexo6c";#N/A,#N/A,FALSE,"anexo7a";#N/A,#N/A,FALSE,"anexo7b";#N/A,#N/A,FALSE,"anexo7c"}</definedName>
    <definedName name="costos" localSheetId="10" hidden="1">{#N/A,#N/A,FALSE,"VOL695";#N/A,#N/A,FALSE,"anexo1";#N/A,#N/A,FALSE,"anexo2";#N/A,#N/A,FALSE,"anexo3";#N/A,#N/A,FALSE,"anexo4";#N/A,#N/A,FALSE,"anexo5a";#N/A,#N/A,FALSE,"anexo5b";#N/A,#N/A,FALSE,"anexo6a";#N/A,#N/A,FALSE,"anexo6a";#N/A,#N/A,FALSE,"anexo6c";#N/A,#N/A,FALSE,"anexo7a";#N/A,#N/A,FALSE,"anexo7b";#N/A,#N/A,FALSE,"anexo7c"}</definedName>
    <definedName name="costos" localSheetId="11" hidden="1">{#N/A,#N/A,FALSE,"VOL695";#N/A,#N/A,FALSE,"anexo1";#N/A,#N/A,FALSE,"anexo2";#N/A,#N/A,FALSE,"anexo3";#N/A,#N/A,FALSE,"anexo4";#N/A,#N/A,FALSE,"anexo5a";#N/A,#N/A,FALSE,"anexo5b";#N/A,#N/A,FALSE,"anexo6a";#N/A,#N/A,FALSE,"anexo6a";#N/A,#N/A,FALSE,"anexo6c";#N/A,#N/A,FALSE,"anexo7a";#N/A,#N/A,FALSE,"anexo7b";#N/A,#N/A,FALSE,"anexo7c"}</definedName>
    <definedName name="costos" localSheetId="12" hidden="1">{#N/A,#N/A,FALSE,"VOL695";#N/A,#N/A,FALSE,"anexo1";#N/A,#N/A,FALSE,"anexo2";#N/A,#N/A,FALSE,"anexo3";#N/A,#N/A,FALSE,"anexo4";#N/A,#N/A,FALSE,"anexo5a";#N/A,#N/A,FALSE,"anexo5b";#N/A,#N/A,FALSE,"anexo6a";#N/A,#N/A,FALSE,"anexo6a";#N/A,#N/A,FALSE,"anexo6c";#N/A,#N/A,FALSE,"anexo7a";#N/A,#N/A,FALSE,"anexo7b";#N/A,#N/A,FALSE,"anexo7c"}</definedName>
    <definedName name="costos" localSheetId="13" hidden="1">{#N/A,#N/A,FALSE,"VOL695";#N/A,#N/A,FALSE,"anexo1";#N/A,#N/A,FALSE,"anexo2";#N/A,#N/A,FALSE,"anexo3";#N/A,#N/A,FALSE,"anexo4";#N/A,#N/A,FALSE,"anexo5a";#N/A,#N/A,FALSE,"anexo5b";#N/A,#N/A,FALSE,"anexo6a";#N/A,#N/A,FALSE,"anexo6a";#N/A,#N/A,FALSE,"anexo6c";#N/A,#N/A,FALSE,"anexo7a";#N/A,#N/A,FALSE,"anexo7b";#N/A,#N/A,FALSE,"anexo7c"}</definedName>
    <definedName name="costos" localSheetId="14" hidden="1">{#N/A,#N/A,FALSE,"VOL695";#N/A,#N/A,FALSE,"anexo1";#N/A,#N/A,FALSE,"anexo2";#N/A,#N/A,FALSE,"anexo3";#N/A,#N/A,FALSE,"anexo4";#N/A,#N/A,FALSE,"anexo5a";#N/A,#N/A,FALSE,"anexo5b";#N/A,#N/A,FALSE,"anexo6a";#N/A,#N/A,FALSE,"anexo6a";#N/A,#N/A,FALSE,"anexo6c";#N/A,#N/A,FALSE,"anexo7a";#N/A,#N/A,FALSE,"anexo7b";#N/A,#N/A,FALSE,"anexo7c"}</definedName>
    <definedName name="costos" localSheetId="1" hidden="1">{#N/A,#N/A,FALSE,"VOL695";#N/A,#N/A,FALSE,"anexo1";#N/A,#N/A,FALSE,"anexo2";#N/A,#N/A,FALSE,"anexo3";#N/A,#N/A,FALSE,"anexo4";#N/A,#N/A,FALSE,"anexo5a";#N/A,#N/A,FALSE,"anexo5b";#N/A,#N/A,FALSE,"anexo6a";#N/A,#N/A,FALSE,"anexo6a";#N/A,#N/A,FALSE,"anexo6c";#N/A,#N/A,FALSE,"anexo7a";#N/A,#N/A,FALSE,"anexo7b";#N/A,#N/A,FALSE,"anexo7c"}</definedName>
    <definedName name="costos" localSheetId="0" hidden="1">{#N/A,#N/A,FALSE,"VOL695";#N/A,#N/A,FALSE,"anexo1";#N/A,#N/A,FALSE,"anexo2";#N/A,#N/A,FALSE,"anexo3";#N/A,#N/A,FALSE,"anexo4";#N/A,#N/A,FALSE,"anexo5a";#N/A,#N/A,FALSE,"anexo5b";#N/A,#N/A,FALSE,"anexo6a";#N/A,#N/A,FALSE,"anexo6a";#N/A,#N/A,FALSE,"anexo6c";#N/A,#N/A,FALSE,"anexo7a";#N/A,#N/A,FALSE,"anexo7b";#N/A,#N/A,FALSE,"anexo7c"}</definedName>
    <definedName name="costos" hidden="1">{#N/A,#N/A,FALSE,"VOL695";#N/A,#N/A,FALSE,"anexo1";#N/A,#N/A,FALSE,"anexo2";#N/A,#N/A,FALSE,"anexo3";#N/A,#N/A,FALSE,"anexo4";#N/A,#N/A,FALSE,"anexo5a";#N/A,#N/A,FALSE,"anexo5b";#N/A,#N/A,FALSE,"anexo6a";#N/A,#N/A,FALSE,"anexo6a";#N/A,#N/A,FALSE,"anexo6c";#N/A,#N/A,FALSE,"anexo7a";#N/A,#N/A,FALSE,"anexo7b";#N/A,#N/A,FALSE,"anexo7c"}</definedName>
    <definedName name="costos04" localSheetId="3" hidden="1">{#N/A,#N/A,FALSE,"Costos Productos 6A";#N/A,#N/A,FALSE,"Costo Unitario Total H-94-12"}</definedName>
    <definedName name="costos04" localSheetId="4" hidden="1">{#N/A,#N/A,FALSE,"Costos Productos 6A";#N/A,#N/A,FALSE,"Costo Unitario Total H-94-12"}</definedName>
    <definedName name="costos04" localSheetId="5" hidden="1">{#N/A,#N/A,FALSE,"Costos Productos 6A";#N/A,#N/A,FALSE,"Costo Unitario Total H-94-12"}</definedName>
    <definedName name="costos04" localSheetId="6" hidden="1">{#N/A,#N/A,FALSE,"Costos Productos 6A";#N/A,#N/A,FALSE,"Costo Unitario Total H-94-12"}</definedName>
    <definedName name="costos04" localSheetId="7" hidden="1">{#N/A,#N/A,FALSE,"Costos Productos 6A";#N/A,#N/A,FALSE,"Costo Unitario Total H-94-12"}</definedName>
    <definedName name="costos04" localSheetId="8" hidden="1">{#N/A,#N/A,FALSE,"Costos Productos 6A";#N/A,#N/A,FALSE,"Costo Unitario Total H-94-12"}</definedName>
    <definedName name="costos04" localSheetId="9" hidden="1">{#N/A,#N/A,FALSE,"Costos Productos 6A";#N/A,#N/A,FALSE,"Costo Unitario Total H-94-12"}</definedName>
    <definedName name="costos04" localSheetId="10" hidden="1">{#N/A,#N/A,FALSE,"Costos Productos 6A";#N/A,#N/A,FALSE,"Costo Unitario Total H-94-12"}</definedName>
    <definedName name="costos04" localSheetId="11" hidden="1">{#N/A,#N/A,FALSE,"Costos Productos 6A";#N/A,#N/A,FALSE,"Costo Unitario Total H-94-12"}</definedName>
    <definedName name="costos04" localSheetId="12" hidden="1">{#N/A,#N/A,FALSE,"Costos Productos 6A";#N/A,#N/A,FALSE,"Costo Unitario Total H-94-12"}</definedName>
    <definedName name="costos04" localSheetId="13" hidden="1">{#N/A,#N/A,FALSE,"Costos Productos 6A";#N/A,#N/A,FALSE,"Costo Unitario Total H-94-12"}</definedName>
    <definedName name="costos04" localSheetId="14" hidden="1">{#N/A,#N/A,FALSE,"Costos Productos 6A";#N/A,#N/A,FALSE,"Costo Unitario Total H-94-12"}</definedName>
    <definedName name="costos04" localSheetId="1" hidden="1">{#N/A,#N/A,FALSE,"Costos Productos 6A";#N/A,#N/A,FALSE,"Costo Unitario Total H-94-12"}</definedName>
    <definedName name="costos04" localSheetId="0" hidden="1">{#N/A,#N/A,FALSE,"Costos Productos 6A";#N/A,#N/A,FALSE,"Costo Unitario Total H-94-12"}</definedName>
    <definedName name="costos04" hidden="1">{#N/A,#N/A,FALSE,"Costos Productos 6A";#N/A,#N/A,FALSE,"Costo Unitario Total H-94-12"}</definedName>
    <definedName name="CRUDOS" localSheetId="3" hidden="1">{#N/A,#N/A,FALSE,"CIBHA05A";#N/A,#N/A,FALSE,"CIBHA05B"}</definedName>
    <definedName name="CRUDOS" localSheetId="4" hidden="1">{#N/A,#N/A,FALSE,"CIBHA05A";#N/A,#N/A,FALSE,"CIBHA05B"}</definedName>
    <definedName name="CRUDOS" localSheetId="5" hidden="1">{#N/A,#N/A,FALSE,"CIBHA05A";#N/A,#N/A,FALSE,"CIBHA05B"}</definedName>
    <definedName name="CRUDOS" localSheetId="6" hidden="1">{#N/A,#N/A,FALSE,"CIBHA05A";#N/A,#N/A,FALSE,"CIBHA05B"}</definedName>
    <definedName name="CRUDOS" localSheetId="7" hidden="1">{#N/A,#N/A,FALSE,"CIBHA05A";#N/A,#N/A,FALSE,"CIBHA05B"}</definedName>
    <definedName name="CRUDOS" localSheetId="8" hidden="1">{#N/A,#N/A,FALSE,"CIBHA05A";#N/A,#N/A,FALSE,"CIBHA05B"}</definedName>
    <definedName name="CRUDOS" localSheetId="9" hidden="1">{#N/A,#N/A,FALSE,"CIBHA05A";#N/A,#N/A,FALSE,"CIBHA05B"}</definedName>
    <definedName name="CRUDOS" localSheetId="10" hidden="1">{#N/A,#N/A,FALSE,"CIBHA05A";#N/A,#N/A,FALSE,"CIBHA05B"}</definedName>
    <definedName name="CRUDOS" localSheetId="11" hidden="1">{#N/A,#N/A,FALSE,"CIBHA05A";#N/A,#N/A,FALSE,"CIBHA05B"}</definedName>
    <definedName name="CRUDOS" localSheetId="12" hidden="1">{#N/A,#N/A,FALSE,"CIBHA05A";#N/A,#N/A,FALSE,"CIBHA05B"}</definedName>
    <definedName name="CRUDOS" localSheetId="13" hidden="1">{#N/A,#N/A,FALSE,"CIBHA05A";#N/A,#N/A,FALSE,"CIBHA05B"}</definedName>
    <definedName name="CRUDOS" localSheetId="14" hidden="1">{#N/A,#N/A,FALSE,"CIBHA05A";#N/A,#N/A,FALSE,"CIBHA05B"}</definedName>
    <definedName name="CRUDOS" localSheetId="1" hidden="1">{#N/A,#N/A,FALSE,"CIBHA05A";#N/A,#N/A,FALSE,"CIBHA05B"}</definedName>
    <definedName name="CRUDOS" localSheetId="0" hidden="1">{#N/A,#N/A,FALSE,"CIBHA05A";#N/A,#N/A,FALSE,"CIBHA05B"}</definedName>
    <definedName name="CRUDOS" hidden="1">{#N/A,#N/A,FALSE,"CIBHA05A";#N/A,#N/A,FALSE,"CIBHA05B"}</definedName>
    <definedName name="CUC" localSheetId="3">#REF!</definedName>
    <definedName name="CUC" localSheetId="4">#REF!</definedName>
    <definedName name="CUC" localSheetId="5">#REF!</definedName>
    <definedName name="CUC" localSheetId="6">#REF!</definedName>
    <definedName name="CUC" localSheetId="7">#REF!</definedName>
    <definedName name="CUC" localSheetId="8">#REF!</definedName>
    <definedName name="CUC" localSheetId="9">#REF!</definedName>
    <definedName name="CUC" localSheetId="10">#REF!</definedName>
    <definedName name="CUC" localSheetId="11">#REF!</definedName>
    <definedName name="CUC" localSheetId="12">#REF!</definedName>
    <definedName name="CUC" localSheetId="13">#REF!</definedName>
    <definedName name="CUC" localSheetId="14">#REF!</definedName>
    <definedName name="CUC" localSheetId="1">#REF!</definedName>
    <definedName name="CUC" localSheetId="0">#REF!</definedName>
    <definedName name="CUC">#REF!</definedName>
    <definedName name="CUCTILLA" localSheetId="3">#REF!</definedName>
    <definedName name="CUCTILLA" localSheetId="4">#REF!</definedName>
    <definedName name="CUCTILLA" localSheetId="5">#REF!</definedName>
    <definedName name="CUCTILLA" localSheetId="6">#REF!</definedName>
    <definedName name="CUCTILLA" localSheetId="7">#REF!</definedName>
    <definedName name="CUCTILLA" localSheetId="8">#REF!</definedName>
    <definedName name="CUCTILLA" localSheetId="9">#REF!</definedName>
    <definedName name="CUCTILLA" localSheetId="10">#REF!</definedName>
    <definedName name="CUCTILLA" localSheetId="11">#REF!</definedName>
    <definedName name="CUCTILLA" localSheetId="12">#REF!</definedName>
    <definedName name="CUCTILLA" localSheetId="13">#REF!</definedName>
    <definedName name="CUCTILLA" localSheetId="14">#REF!</definedName>
    <definedName name="CUCTILLA" localSheetId="1">#REF!</definedName>
    <definedName name="CUCTILLA" localSheetId="0">#REF!</definedName>
    <definedName name="CUCTILLA">#REF!</definedName>
    <definedName name="cvbcvbf" localSheetId="3" hidden="1">{#N/A,#N/A,TRUE,"INGENIERIA";#N/A,#N/A,TRUE,"COMPRAS";#N/A,#N/A,TRUE,"DIRECCION";#N/A,#N/A,TRUE,"RESUMEN"}</definedName>
    <definedName name="cvbcvbf" localSheetId="4" hidden="1">{#N/A,#N/A,TRUE,"INGENIERIA";#N/A,#N/A,TRUE,"COMPRAS";#N/A,#N/A,TRUE,"DIRECCION";#N/A,#N/A,TRUE,"RESUMEN"}</definedName>
    <definedName name="cvbcvbf" localSheetId="5" hidden="1">{#N/A,#N/A,TRUE,"INGENIERIA";#N/A,#N/A,TRUE,"COMPRAS";#N/A,#N/A,TRUE,"DIRECCION";#N/A,#N/A,TRUE,"RESUMEN"}</definedName>
    <definedName name="cvbcvbf" localSheetId="6" hidden="1">{#N/A,#N/A,TRUE,"INGENIERIA";#N/A,#N/A,TRUE,"COMPRAS";#N/A,#N/A,TRUE,"DIRECCION";#N/A,#N/A,TRUE,"RESUMEN"}</definedName>
    <definedName name="cvbcvbf" localSheetId="7" hidden="1">{#N/A,#N/A,TRUE,"INGENIERIA";#N/A,#N/A,TRUE,"COMPRAS";#N/A,#N/A,TRUE,"DIRECCION";#N/A,#N/A,TRUE,"RESUMEN"}</definedName>
    <definedName name="cvbcvbf" localSheetId="8" hidden="1">{#N/A,#N/A,TRUE,"INGENIERIA";#N/A,#N/A,TRUE,"COMPRAS";#N/A,#N/A,TRUE,"DIRECCION";#N/A,#N/A,TRUE,"RESUMEN"}</definedName>
    <definedName name="cvbcvbf" localSheetId="9" hidden="1">{#N/A,#N/A,TRUE,"INGENIERIA";#N/A,#N/A,TRUE,"COMPRAS";#N/A,#N/A,TRUE,"DIRECCION";#N/A,#N/A,TRUE,"RESUMEN"}</definedName>
    <definedName name="cvbcvbf" localSheetId="10" hidden="1">{#N/A,#N/A,TRUE,"INGENIERIA";#N/A,#N/A,TRUE,"COMPRAS";#N/A,#N/A,TRUE,"DIRECCION";#N/A,#N/A,TRUE,"RESUMEN"}</definedName>
    <definedName name="cvbcvbf" localSheetId="11" hidden="1">{#N/A,#N/A,TRUE,"INGENIERIA";#N/A,#N/A,TRUE,"COMPRAS";#N/A,#N/A,TRUE,"DIRECCION";#N/A,#N/A,TRUE,"RESUMEN"}</definedName>
    <definedName name="cvbcvbf" localSheetId="12" hidden="1">{#N/A,#N/A,TRUE,"INGENIERIA";#N/A,#N/A,TRUE,"COMPRAS";#N/A,#N/A,TRUE,"DIRECCION";#N/A,#N/A,TRUE,"RESUMEN"}</definedName>
    <definedName name="cvbcvbf" localSheetId="13" hidden="1">{#N/A,#N/A,TRUE,"INGENIERIA";#N/A,#N/A,TRUE,"COMPRAS";#N/A,#N/A,TRUE,"DIRECCION";#N/A,#N/A,TRUE,"RESUMEN"}</definedName>
    <definedName name="cvbcvbf" localSheetId="14" hidden="1">{#N/A,#N/A,TRUE,"INGENIERIA";#N/A,#N/A,TRUE,"COMPRAS";#N/A,#N/A,TRUE,"DIRECCION";#N/A,#N/A,TRUE,"RESUMEN"}</definedName>
    <definedName name="cvbcvbf" localSheetId="1" hidden="1">{#N/A,#N/A,TRUE,"INGENIERIA";#N/A,#N/A,TRUE,"COMPRAS";#N/A,#N/A,TRUE,"DIRECCION";#N/A,#N/A,TRUE,"RESUMEN"}</definedName>
    <definedName name="cvbcvbf" localSheetId="0" hidden="1">{#N/A,#N/A,TRUE,"INGENIERIA";#N/A,#N/A,TRUE,"COMPRAS";#N/A,#N/A,TRUE,"DIRECCION";#N/A,#N/A,TRUE,"RESUMEN"}</definedName>
    <definedName name="cvbcvbf" hidden="1">{#N/A,#N/A,TRUE,"INGENIERIA";#N/A,#N/A,TRUE,"COMPRAS";#N/A,#N/A,TRUE,"DIRECCION";#N/A,#N/A,TRUE,"RESUMEN"}</definedName>
    <definedName name="Cwvu.oil." hidden="1">'[9]59y22%'!$A$13:$IV$24,'[9]59y22%'!$A$26:$IV$37,'[9]59y22%'!$A$39:$IV$50,'[9]59y22%'!$A$91:$IV$102,'[9]59y22%'!$A$104:$IV$115,'[9]59y22%'!$A$117:$IV$128,'[9]59y22%'!$A$130:$IV$141,'[9]59y22%'!$A$143:$IV$154,'[9]59y22%'!$A$156:$IV$167,'[9]59y22%'!$A$169:$IV$180,'[9]59y22%'!$A$182:$IV$193,'[9]59y22%'!$A$195:$IV$206,'[9]59y22%'!$A$208:$IV$219,'[9]59y22%'!$A$221:$IV$232,'[9]59y22%'!$A$234:$IV$245</definedName>
    <definedName name="Cwvu.oilgasagua." hidden="1">'[9]59y22%'!$A$13:$IV$24,'[9]59y22%'!$A$26:$IV$37,'[9]59y22%'!$A$39:$IV$50,'[9]59y22%'!$A$52:$IV$63,'[9]59y22%'!$A$65:$IV$76,'[9]59y22%'!$A$78:$IV$89,'[9]59y22%'!$A$91:$IV$102,'[9]59y22%'!$A$104:$IV$115,'[9]59y22%'!$A$117:$IV$128,'[9]59y22%'!$A$130:$IV$141,'[9]59y22%'!$A$143:$IV$154,'[9]59y22%'!$A$156:$IV$167,'[9]59y22%'!$A$169:$IV$180,'[9]59y22%'!$A$182:$IV$193,'[9]59y22%'!$A$195:$IV$206,'[9]59y22%'!$A$208:$IV$219,'[9]59y22%'!$A$221:$IV$232,'[9]59y22%'!$A$234:$IV$245</definedName>
    <definedName name="Cwvu.RCEIBAS1." hidden="1">'[9]59y22%'!$A$13:$IV$23,'[9]59y22%'!$A$26:$IV$36,'[9]59y22%'!$A$78:$IV$88,'[9]59y22%'!$A$91:$IV$101,'[9]59y22%'!$A$104:$IV$114,'[9]59y22%'!$A$117:$IV$127,'[9]59y22%'!$A$130:$IV$140,'[9]59y22%'!$A$143:$IV$153,'[9]59y22%'!$A$156:$IV$166,'[9]59y22%'!$A$169:$IV$179,'[9]59y22%'!$A$182:$IV$192,'[9]59y22%'!$A$195:$IV$205,'[9]59y22%'!$A$208:$IV$218,'[9]59y22%'!$A$221:$IV$231,'[9]59y22%'!$A$234:$IV$244</definedName>
    <definedName name="DDDD" localSheetId="3" hidden="1">{#N/A,#N/A,FALSE,"Costos Productos 6A";#N/A,#N/A,FALSE,"Costo Unitario Total H-94-12"}</definedName>
    <definedName name="DDDD" localSheetId="4" hidden="1">{#N/A,#N/A,FALSE,"Costos Productos 6A";#N/A,#N/A,FALSE,"Costo Unitario Total H-94-12"}</definedName>
    <definedName name="DDDD" localSheetId="5" hidden="1">{#N/A,#N/A,FALSE,"Costos Productos 6A";#N/A,#N/A,FALSE,"Costo Unitario Total H-94-12"}</definedName>
    <definedName name="DDDD" localSheetId="6" hidden="1">{#N/A,#N/A,FALSE,"Costos Productos 6A";#N/A,#N/A,FALSE,"Costo Unitario Total H-94-12"}</definedName>
    <definedName name="DDDD" localSheetId="7" hidden="1">{#N/A,#N/A,FALSE,"Costos Productos 6A";#N/A,#N/A,FALSE,"Costo Unitario Total H-94-12"}</definedName>
    <definedName name="DDDD" localSheetId="8" hidden="1">{#N/A,#N/A,FALSE,"Costos Productos 6A";#N/A,#N/A,FALSE,"Costo Unitario Total H-94-12"}</definedName>
    <definedName name="DDDD" localSheetId="9" hidden="1">{#N/A,#N/A,FALSE,"Costos Productos 6A";#N/A,#N/A,FALSE,"Costo Unitario Total H-94-12"}</definedName>
    <definedName name="DDDD" localSheetId="10" hidden="1">{#N/A,#N/A,FALSE,"Costos Productos 6A";#N/A,#N/A,FALSE,"Costo Unitario Total H-94-12"}</definedName>
    <definedName name="DDDD" localSheetId="11" hidden="1">{#N/A,#N/A,FALSE,"Costos Productos 6A";#N/A,#N/A,FALSE,"Costo Unitario Total H-94-12"}</definedName>
    <definedName name="DDDD" localSheetId="12" hidden="1">{#N/A,#N/A,FALSE,"Costos Productos 6A";#N/A,#N/A,FALSE,"Costo Unitario Total H-94-12"}</definedName>
    <definedName name="DDDD" localSheetId="13" hidden="1">{#N/A,#N/A,FALSE,"Costos Productos 6A";#N/A,#N/A,FALSE,"Costo Unitario Total H-94-12"}</definedName>
    <definedName name="DDDD" localSheetId="14" hidden="1">{#N/A,#N/A,FALSE,"Costos Productos 6A";#N/A,#N/A,FALSE,"Costo Unitario Total H-94-12"}</definedName>
    <definedName name="DDDD" localSheetId="1" hidden="1">{#N/A,#N/A,FALSE,"Costos Productos 6A";#N/A,#N/A,FALSE,"Costo Unitario Total H-94-12"}</definedName>
    <definedName name="DDDD" localSheetId="0" hidden="1">{#N/A,#N/A,FALSE,"Costos Productos 6A";#N/A,#N/A,FALSE,"Costo Unitario Total H-94-12"}</definedName>
    <definedName name="DDDD" hidden="1">{#N/A,#N/A,FALSE,"Costos Productos 6A";#N/A,#N/A,FALSE,"Costo Unitario Total H-94-12"}</definedName>
    <definedName name="dfd" localSheetId="3" hidden="1">{"krl1",#N/A,FALSE,"kr";"krl2",#N/A,FALSE,"kr";"compara",#N/A,FALSE,"kr";"desconp1",#N/A,FALSE,"kr";"desconp12",#N/A,FALSE,"kr";"krnp1",#N/A,FALSE,"kr";"krnp2",#N/A,FALSE,"kr";"krp12avg",#N/A,FALSE,"kr";"krp1avg",#N/A,FALSE,"kr"}</definedName>
    <definedName name="dfd" localSheetId="4" hidden="1">{"krl1",#N/A,FALSE,"kr";"krl2",#N/A,FALSE,"kr";"compara",#N/A,FALSE,"kr";"desconp1",#N/A,FALSE,"kr";"desconp12",#N/A,FALSE,"kr";"krnp1",#N/A,FALSE,"kr";"krnp2",#N/A,FALSE,"kr";"krp12avg",#N/A,FALSE,"kr";"krp1avg",#N/A,FALSE,"kr"}</definedName>
    <definedName name="dfd" localSheetId="5" hidden="1">{"krl1",#N/A,FALSE,"kr";"krl2",#N/A,FALSE,"kr";"compara",#N/A,FALSE,"kr";"desconp1",#N/A,FALSE,"kr";"desconp12",#N/A,FALSE,"kr";"krnp1",#N/A,FALSE,"kr";"krnp2",#N/A,FALSE,"kr";"krp12avg",#N/A,FALSE,"kr";"krp1avg",#N/A,FALSE,"kr"}</definedName>
    <definedName name="dfd" localSheetId="6" hidden="1">{"krl1",#N/A,FALSE,"kr";"krl2",#N/A,FALSE,"kr";"compara",#N/A,FALSE,"kr";"desconp1",#N/A,FALSE,"kr";"desconp12",#N/A,FALSE,"kr";"krnp1",#N/A,FALSE,"kr";"krnp2",#N/A,FALSE,"kr";"krp12avg",#N/A,FALSE,"kr";"krp1avg",#N/A,FALSE,"kr"}</definedName>
    <definedName name="dfd" localSheetId="7" hidden="1">{"krl1",#N/A,FALSE,"kr";"krl2",#N/A,FALSE,"kr";"compara",#N/A,FALSE,"kr";"desconp1",#N/A,FALSE,"kr";"desconp12",#N/A,FALSE,"kr";"krnp1",#N/A,FALSE,"kr";"krnp2",#N/A,FALSE,"kr";"krp12avg",#N/A,FALSE,"kr";"krp1avg",#N/A,FALSE,"kr"}</definedName>
    <definedName name="dfd" localSheetId="8" hidden="1">{"krl1",#N/A,FALSE,"kr";"krl2",#N/A,FALSE,"kr";"compara",#N/A,FALSE,"kr";"desconp1",#N/A,FALSE,"kr";"desconp12",#N/A,FALSE,"kr";"krnp1",#N/A,FALSE,"kr";"krnp2",#N/A,FALSE,"kr";"krp12avg",#N/A,FALSE,"kr";"krp1avg",#N/A,FALSE,"kr"}</definedName>
    <definedName name="dfd" localSheetId="9" hidden="1">{"krl1",#N/A,FALSE,"kr";"krl2",#N/A,FALSE,"kr";"compara",#N/A,FALSE,"kr";"desconp1",#N/A,FALSE,"kr";"desconp12",#N/A,FALSE,"kr";"krnp1",#N/A,FALSE,"kr";"krnp2",#N/A,FALSE,"kr";"krp12avg",#N/A,FALSE,"kr";"krp1avg",#N/A,FALSE,"kr"}</definedName>
    <definedName name="dfd" localSheetId="10" hidden="1">{"krl1",#N/A,FALSE,"kr";"krl2",#N/A,FALSE,"kr";"compara",#N/A,FALSE,"kr";"desconp1",#N/A,FALSE,"kr";"desconp12",#N/A,FALSE,"kr";"krnp1",#N/A,FALSE,"kr";"krnp2",#N/A,FALSE,"kr";"krp12avg",#N/A,FALSE,"kr";"krp1avg",#N/A,FALSE,"kr"}</definedName>
    <definedName name="dfd" localSheetId="11" hidden="1">{"krl1",#N/A,FALSE,"kr";"krl2",#N/A,FALSE,"kr";"compara",#N/A,FALSE,"kr";"desconp1",#N/A,FALSE,"kr";"desconp12",#N/A,FALSE,"kr";"krnp1",#N/A,FALSE,"kr";"krnp2",#N/A,FALSE,"kr";"krp12avg",#N/A,FALSE,"kr";"krp1avg",#N/A,FALSE,"kr"}</definedName>
    <definedName name="dfd" localSheetId="12" hidden="1">{"krl1",#N/A,FALSE,"kr";"krl2",#N/A,FALSE,"kr";"compara",#N/A,FALSE,"kr";"desconp1",#N/A,FALSE,"kr";"desconp12",#N/A,FALSE,"kr";"krnp1",#N/A,FALSE,"kr";"krnp2",#N/A,FALSE,"kr";"krp12avg",#N/A,FALSE,"kr";"krp1avg",#N/A,FALSE,"kr"}</definedName>
    <definedName name="dfd" localSheetId="13" hidden="1">{"krl1",#N/A,FALSE,"kr";"krl2",#N/A,FALSE,"kr";"compara",#N/A,FALSE,"kr";"desconp1",#N/A,FALSE,"kr";"desconp12",#N/A,FALSE,"kr";"krnp1",#N/A,FALSE,"kr";"krnp2",#N/A,FALSE,"kr";"krp12avg",#N/A,FALSE,"kr";"krp1avg",#N/A,FALSE,"kr"}</definedName>
    <definedName name="dfd" localSheetId="14" hidden="1">{"krl1",#N/A,FALSE,"kr";"krl2",#N/A,FALSE,"kr";"compara",#N/A,FALSE,"kr";"desconp1",#N/A,FALSE,"kr";"desconp12",#N/A,FALSE,"kr";"krnp1",#N/A,FALSE,"kr";"krnp2",#N/A,FALSE,"kr";"krp12avg",#N/A,FALSE,"kr";"krp1avg",#N/A,FALSE,"kr"}</definedName>
    <definedName name="dfd" localSheetId="1" hidden="1">{"krl1",#N/A,FALSE,"kr";"krl2",#N/A,FALSE,"kr";"compara",#N/A,FALSE,"kr";"desconp1",#N/A,FALSE,"kr";"desconp12",#N/A,FALSE,"kr";"krnp1",#N/A,FALSE,"kr";"krnp2",#N/A,FALSE,"kr";"krp12avg",#N/A,FALSE,"kr";"krp1avg",#N/A,FALSE,"kr"}</definedName>
    <definedName name="dfd" localSheetId="0" hidden="1">{"krl1",#N/A,FALSE,"kr";"krl2",#N/A,FALSE,"kr";"compara",#N/A,FALSE,"kr";"desconp1",#N/A,FALSE,"kr";"desconp12",#N/A,FALSE,"kr";"krnp1",#N/A,FALSE,"kr";"krnp2",#N/A,FALSE,"kr";"krp12avg",#N/A,FALSE,"kr";"krp1avg",#N/A,FALSE,"kr"}</definedName>
    <definedName name="dfd" hidden="1">{"krl1",#N/A,FALSE,"kr";"krl2",#N/A,FALSE,"kr";"compara",#N/A,FALSE,"kr";"desconp1",#N/A,FALSE,"kr";"desconp12",#N/A,FALSE,"kr";"krnp1",#N/A,FALSE,"kr";"krnp2",#N/A,FALSE,"kr";"krp12avg",#N/A,FALSE,"kr";"krp1avg",#N/A,FALSE,"kr"}</definedName>
    <definedName name="E" localSheetId="3" hidden="1">{"krl1",#N/A,FALSE,"kr";"krl2",#N/A,FALSE,"kr";"compara",#N/A,FALSE,"kr";"desconp1",#N/A,FALSE,"kr";"desconp12",#N/A,FALSE,"kr";"krnp1",#N/A,FALSE,"kr";"krnp2",#N/A,FALSE,"kr";"krp12avg",#N/A,FALSE,"kr";"krp1avg",#N/A,FALSE,"kr"}</definedName>
    <definedName name="E" localSheetId="4" hidden="1">{"krl1",#N/A,FALSE,"kr";"krl2",#N/A,FALSE,"kr";"compara",#N/A,FALSE,"kr";"desconp1",#N/A,FALSE,"kr";"desconp12",#N/A,FALSE,"kr";"krnp1",#N/A,FALSE,"kr";"krnp2",#N/A,FALSE,"kr";"krp12avg",#N/A,FALSE,"kr";"krp1avg",#N/A,FALSE,"kr"}</definedName>
    <definedName name="E" localSheetId="5" hidden="1">{"krl1",#N/A,FALSE,"kr";"krl2",#N/A,FALSE,"kr";"compara",#N/A,FALSE,"kr";"desconp1",#N/A,FALSE,"kr";"desconp12",#N/A,FALSE,"kr";"krnp1",#N/A,FALSE,"kr";"krnp2",#N/A,FALSE,"kr";"krp12avg",#N/A,FALSE,"kr";"krp1avg",#N/A,FALSE,"kr"}</definedName>
    <definedName name="E" localSheetId="6" hidden="1">{"krl1",#N/A,FALSE,"kr";"krl2",#N/A,FALSE,"kr";"compara",#N/A,FALSE,"kr";"desconp1",#N/A,FALSE,"kr";"desconp12",#N/A,FALSE,"kr";"krnp1",#N/A,FALSE,"kr";"krnp2",#N/A,FALSE,"kr";"krp12avg",#N/A,FALSE,"kr";"krp1avg",#N/A,FALSE,"kr"}</definedName>
    <definedName name="E" localSheetId="7" hidden="1">{"krl1",#N/A,FALSE,"kr";"krl2",#N/A,FALSE,"kr";"compara",#N/A,FALSE,"kr";"desconp1",#N/A,FALSE,"kr";"desconp12",#N/A,FALSE,"kr";"krnp1",#N/A,FALSE,"kr";"krnp2",#N/A,FALSE,"kr";"krp12avg",#N/A,FALSE,"kr";"krp1avg",#N/A,FALSE,"kr"}</definedName>
    <definedName name="E" localSheetId="8" hidden="1">{"krl1",#N/A,FALSE,"kr";"krl2",#N/A,FALSE,"kr";"compara",#N/A,FALSE,"kr";"desconp1",#N/A,FALSE,"kr";"desconp12",#N/A,FALSE,"kr";"krnp1",#N/A,FALSE,"kr";"krnp2",#N/A,FALSE,"kr";"krp12avg",#N/A,FALSE,"kr";"krp1avg",#N/A,FALSE,"kr"}</definedName>
    <definedName name="E" localSheetId="9" hidden="1">{"krl1",#N/A,FALSE,"kr";"krl2",#N/A,FALSE,"kr";"compara",#N/A,FALSE,"kr";"desconp1",#N/A,FALSE,"kr";"desconp12",#N/A,FALSE,"kr";"krnp1",#N/A,FALSE,"kr";"krnp2",#N/A,FALSE,"kr";"krp12avg",#N/A,FALSE,"kr";"krp1avg",#N/A,FALSE,"kr"}</definedName>
    <definedName name="E" localSheetId="10" hidden="1">{"krl1",#N/A,FALSE,"kr";"krl2",#N/A,FALSE,"kr";"compara",#N/A,FALSE,"kr";"desconp1",#N/A,FALSE,"kr";"desconp12",#N/A,FALSE,"kr";"krnp1",#N/A,FALSE,"kr";"krnp2",#N/A,FALSE,"kr";"krp12avg",#N/A,FALSE,"kr";"krp1avg",#N/A,FALSE,"kr"}</definedName>
    <definedName name="E" localSheetId="11" hidden="1">{"krl1",#N/A,FALSE,"kr";"krl2",#N/A,FALSE,"kr";"compara",#N/A,FALSE,"kr";"desconp1",#N/A,FALSE,"kr";"desconp12",#N/A,FALSE,"kr";"krnp1",#N/A,FALSE,"kr";"krnp2",#N/A,FALSE,"kr";"krp12avg",#N/A,FALSE,"kr";"krp1avg",#N/A,FALSE,"kr"}</definedName>
    <definedName name="E" localSheetId="12" hidden="1">{"krl1",#N/A,FALSE,"kr";"krl2",#N/A,FALSE,"kr";"compara",#N/A,FALSE,"kr";"desconp1",#N/A,FALSE,"kr";"desconp12",#N/A,FALSE,"kr";"krnp1",#N/A,FALSE,"kr";"krnp2",#N/A,FALSE,"kr";"krp12avg",#N/A,FALSE,"kr";"krp1avg",#N/A,FALSE,"kr"}</definedName>
    <definedName name="E" localSheetId="13" hidden="1">{"krl1",#N/A,FALSE,"kr";"krl2",#N/A,FALSE,"kr";"compara",#N/A,FALSE,"kr";"desconp1",#N/A,FALSE,"kr";"desconp12",#N/A,FALSE,"kr";"krnp1",#N/A,FALSE,"kr";"krnp2",#N/A,FALSE,"kr";"krp12avg",#N/A,FALSE,"kr";"krp1avg",#N/A,FALSE,"kr"}</definedName>
    <definedName name="E" localSheetId="14" hidden="1">{"krl1",#N/A,FALSE,"kr";"krl2",#N/A,FALSE,"kr";"compara",#N/A,FALSE,"kr";"desconp1",#N/A,FALSE,"kr";"desconp12",#N/A,FALSE,"kr";"krnp1",#N/A,FALSE,"kr";"krnp2",#N/A,FALSE,"kr";"krp12avg",#N/A,FALSE,"kr";"krp1avg",#N/A,FALSE,"kr"}</definedName>
    <definedName name="E" localSheetId="1" hidden="1">{"krl1",#N/A,FALSE,"kr";"krl2",#N/A,FALSE,"kr";"compara",#N/A,FALSE,"kr";"desconp1",#N/A,FALSE,"kr";"desconp12",#N/A,FALSE,"kr";"krnp1",#N/A,FALSE,"kr";"krnp2",#N/A,FALSE,"kr";"krp12avg",#N/A,FALSE,"kr";"krp1avg",#N/A,FALSE,"kr"}</definedName>
    <definedName name="E" localSheetId="0" hidden="1">{"krl1",#N/A,FALSE,"kr";"krl2",#N/A,FALSE,"kr";"compara",#N/A,FALSE,"kr";"desconp1",#N/A,FALSE,"kr";"desconp12",#N/A,FALSE,"kr";"krnp1",#N/A,FALSE,"kr";"krnp2",#N/A,FALSE,"kr";"krp12avg",#N/A,FALSE,"kr";"krp1avg",#N/A,FALSE,"kr"}</definedName>
    <definedName name="E" hidden="1">{"krl1",#N/A,FALSE,"kr";"krl2",#N/A,FALSE,"kr";"compara",#N/A,FALSE,"kr";"desconp1",#N/A,FALSE,"kr";"desconp12",#N/A,FALSE,"kr";"krnp1",#N/A,FALSE,"kr";"krnp2",#N/A,FALSE,"kr";"krp12avg",#N/A,FALSE,"kr";"krp1avg",#N/A,FALSE,"kr"}</definedName>
    <definedName name="EE" localSheetId="3" hidden="1">{#N/A,#N/A,FALSE,"Costos Productos 6A";#N/A,#N/A,FALSE,"Costo Unitario Total H-94-12"}</definedName>
    <definedName name="EE" localSheetId="4" hidden="1">{#N/A,#N/A,FALSE,"Costos Productos 6A";#N/A,#N/A,FALSE,"Costo Unitario Total H-94-12"}</definedName>
    <definedName name="EE" localSheetId="5" hidden="1">{#N/A,#N/A,FALSE,"Costos Productos 6A";#N/A,#N/A,FALSE,"Costo Unitario Total H-94-12"}</definedName>
    <definedName name="EE" localSheetId="6" hidden="1">{#N/A,#N/A,FALSE,"Costos Productos 6A";#N/A,#N/A,FALSE,"Costo Unitario Total H-94-12"}</definedName>
    <definedName name="EE" localSheetId="7" hidden="1">{#N/A,#N/A,FALSE,"Costos Productos 6A";#N/A,#N/A,FALSE,"Costo Unitario Total H-94-12"}</definedName>
    <definedName name="EE" localSheetId="8" hidden="1">{#N/A,#N/A,FALSE,"Costos Productos 6A";#N/A,#N/A,FALSE,"Costo Unitario Total H-94-12"}</definedName>
    <definedName name="EE" localSheetId="9" hidden="1">{#N/A,#N/A,FALSE,"Costos Productos 6A";#N/A,#N/A,FALSE,"Costo Unitario Total H-94-12"}</definedName>
    <definedName name="EE" localSheetId="10" hidden="1">{#N/A,#N/A,FALSE,"Costos Productos 6A";#N/A,#N/A,FALSE,"Costo Unitario Total H-94-12"}</definedName>
    <definedName name="EE" localSheetId="11" hidden="1">{#N/A,#N/A,FALSE,"Costos Productos 6A";#N/A,#N/A,FALSE,"Costo Unitario Total H-94-12"}</definedName>
    <definedName name="EE" localSheetId="12" hidden="1">{#N/A,#N/A,FALSE,"Costos Productos 6A";#N/A,#N/A,FALSE,"Costo Unitario Total H-94-12"}</definedName>
    <definedName name="EE" localSheetId="13" hidden="1">{#N/A,#N/A,FALSE,"Costos Productos 6A";#N/A,#N/A,FALSE,"Costo Unitario Total H-94-12"}</definedName>
    <definedName name="EE" localSheetId="14" hidden="1">{#N/A,#N/A,FALSE,"Costos Productos 6A";#N/A,#N/A,FALSE,"Costo Unitario Total H-94-12"}</definedName>
    <definedName name="EE" localSheetId="1" hidden="1">{#N/A,#N/A,FALSE,"Costos Productos 6A";#N/A,#N/A,FALSE,"Costo Unitario Total H-94-12"}</definedName>
    <definedName name="EE" localSheetId="0" hidden="1">{#N/A,#N/A,FALSE,"Costos Productos 6A";#N/A,#N/A,FALSE,"Costo Unitario Total H-94-12"}</definedName>
    <definedName name="EE" hidden="1">{#N/A,#N/A,FALSE,"Costos Productos 6A";#N/A,#N/A,FALSE,"Costo Unitario Total H-94-12"}</definedName>
    <definedName name="eririutriuthdc"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1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1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12"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1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STRUCTURA" localSheetId="3" hidden="1">{#N/A,#N/A,TRUE,"INGENIERIA";#N/A,#N/A,TRUE,"COMPRAS";#N/A,#N/A,TRUE,"DIRECCION";#N/A,#N/A,TRUE,"RESUMEN"}</definedName>
    <definedName name="ESTRUCTURA" localSheetId="4" hidden="1">{#N/A,#N/A,TRUE,"INGENIERIA";#N/A,#N/A,TRUE,"COMPRAS";#N/A,#N/A,TRUE,"DIRECCION";#N/A,#N/A,TRUE,"RESUMEN"}</definedName>
    <definedName name="ESTRUCTURA" localSheetId="5" hidden="1">{#N/A,#N/A,TRUE,"INGENIERIA";#N/A,#N/A,TRUE,"COMPRAS";#N/A,#N/A,TRUE,"DIRECCION";#N/A,#N/A,TRUE,"RESUMEN"}</definedName>
    <definedName name="ESTRUCTURA" localSheetId="6" hidden="1">{#N/A,#N/A,TRUE,"INGENIERIA";#N/A,#N/A,TRUE,"COMPRAS";#N/A,#N/A,TRUE,"DIRECCION";#N/A,#N/A,TRUE,"RESUMEN"}</definedName>
    <definedName name="ESTRUCTURA" localSheetId="7" hidden="1">{#N/A,#N/A,TRUE,"INGENIERIA";#N/A,#N/A,TRUE,"COMPRAS";#N/A,#N/A,TRUE,"DIRECCION";#N/A,#N/A,TRUE,"RESUMEN"}</definedName>
    <definedName name="ESTRUCTURA" localSheetId="8" hidden="1">{#N/A,#N/A,TRUE,"INGENIERIA";#N/A,#N/A,TRUE,"COMPRAS";#N/A,#N/A,TRUE,"DIRECCION";#N/A,#N/A,TRUE,"RESUMEN"}</definedName>
    <definedName name="ESTRUCTURA" localSheetId="9" hidden="1">{#N/A,#N/A,TRUE,"INGENIERIA";#N/A,#N/A,TRUE,"COMPRAS";#N/A,#N/A,TRUE,"DIRECCION";#N/A,#N/A,TRUE,"RESUMEN"}</definedName>
    <definedName name="ESTRUCTURA" localSheetId="10" hidden="1">{#N/A,#N/A,TRUE,"INGENIERIA";#N/A,#N/A,TRUE,"COMPRAS";#N/A,#N/A,TRUE,"DIRECCION";#N/A,#N/A,TRUE,"RESUMEN"}</definedName>
    <definedName name="ESTRUCTURA" localSheetId="11" hidden="1">{#N/A,#N/A,TRUE,"INGENIERIA";#N/A,#N/A,TRUE,"COMPRAS";#N/A,#N/A,TRUE,"DIRECCION";#N/A,#N/A,TRUE,"RESUMEN"}</definedName>
    <definedName name="ESTRUCTURA" localSheetId="12" hidden="1">{#N/A,#N/A,TRUE,"INGENIERIA";#N/A,#N/A,TRUE,"COMPRAS";#N/A,#N/A,TRUE,"DIRECCION";#N/A,#N/A,TRUE,"RESUMEN"}</definedName>
    <definedName name="ESTRUCTURA" localSheetId="13" hidden="1">{#N/A,#N/A,TRUE,"INGENIERIA";#N/A,#N/A,TRUE,"COMPRAS";#N/A,#N/A,TRUE,"DIRECCION";#N/A,#N/A,TRUE,"RESUMEN"}</definedName>
    <definedName name="ESTRUCTURA" localSheetId="14" hidden="1">{#N/A,#N/A,TRUE,"INGENIERIA";#N/A,#N/A,TRUE,"COMPRAS";#N/A,#N/A,TRUE,"DIRECCION";#N/A,#N/A,TRUE,"RESUMEN"}</definedName>
    <definedName name="ESTRUCTURA" localSheetId="1" hidden="1">{#N/A,#N/A,TRUE,"INGENIERIA";#N/A,#N/A,TRUE,"COMPRAS";#N/A,#N/A,TRUE,"DIRECCION";#N/A,#N/A,TRUE,"RESUMEN"}</definedName>
    <definedName name="ESTRUCTURA" localSheetId="0" hidden="1">{#N/A,#N/A,TRUE,"INGENIERIA";#N/A,#N/A,TRUE,"COMPRAS";#N/A,#N/A,TRUE,"DIRECCION";#N/A,#N/A,TRUE,"RESUMEN"}</definedName>
    <definedName name="ESTRUCTURA" hidden="1">{#N/A,#N/A,TRUE,"INGENIERIA";#N/A,#N/A,TRUE,"COMPRAS";#N/A,#N/A,TRUE,"DIRECCION";#N/A,#N/A,TRUE,"RESUMEN"}</definedName>
    <definedName name="etertt" localSheetId="3" hidden="1">{#N/A,#N/A,TRUE,"1842CWN0"}</definedName>
    <definedName name="etertt" localSheetId="4" hidden="1">{#N/A,#N/A,TRUE,"1842CWN0"}</definedName>
    <definedName name="etertt" localSheetId="5" hidden="1">{#N/A,#N/A,TRUE,"1842CWN0"}</definedName>
    <definedName name="etertt" localSheetId="6" hidden="1">{#N/A,#N/A,TRUE,"1842CWN0"}</definedName>
    <definedName name="etertt" localSheetId="7" hidden="1">{#N/A,#N/A,TRUE,"1842CWN0"}</definedName>
    <definedName name="etertt" localSheetId="8" hidden="1">{#N/A,#N/A,TRUE,"1842CWN0"}</definedName>
    <definedName name="etertt" localSheetId="9" hidden="1">{#N/A,#N/A,TRUE,"1842CWN0"}</definedName>
    <definedName name="etertt" localSheetId="10" hidden="1">{#N/A,#N/A,TRUE,"1842CWN0"}</definedName>
    <definedName name="etertt" localSheetId="11" hidden="1">{#N/A,#N/A,TRUE,"1842CWN0"}</definedName>
    <definedName name="etertt" localSheetId="12" hidden="1">{#N/A,#N/A,TRUE,"1842CWN0"}</definedName>
    <definedName name="etertt" localSheetId="13" hidden="1">{#N/A,#N/A,TRUE,"1842CWN0"}</definedName>
    <definedName name="etertt" localSheetId="14" hidden="1">{#N/A,#N/A,TRUE,"1842CWN0"}</definedName>
    <definedName name="etertt" localSheetId="1" hidden="1">{#N/A,#N/A,TRUE,"1842CWN0"}</definedName>
    <definedName name="etertt" localSheetId="0" hidden="1">{#N/A,#N/A,TRUE,"1842CWN0"}</definedName>
    <definedName name="etertt" hidden="1">{#N/A,#N/A,TRUE,"1842CWN0"}</definedName>
    <definedName name="EX" localSheetId="3" hidden="1">#REF!</definedName>
    <definedName name="EX" localSheetId="4" hidden="1">#REF!</definedName>
    <definedName name="EX" localSheetId="5" hidden="1">#REF!</definedName>
    <definedName name="EX" localSheetId="6" hidden="1">#REF!</definedName>
    <definedName name="EX" localSheetId="7" hidden="1">#REF!</definedName>
    <definedName name="EX" localSheetId="8" hidden="1">#REF!</definedName>
    <definedName name="EX" localSheetId="9" hidden="1">#REF!</definedName>
    <definedName name="EX" localSheetId="10" hidden="1">#REF!</definedName>
    <definedName name="EX" localSheetId="11" hidden="1">#REF!</definedName>
    <definedName name="EX" localSheetId="12" hidden="1">#REF!</definedName>
    <definedName name="EX" localSheetId="13" hidden="1">#REF!</definedName>
    <definedName name="EX" localSheetId="14" hidden="1">#REF!</definedName>
    <definedName name="EX" localSheetId="1" hidden="1">#REF!</definedName>
    <definedName name="EX" localSheetId="0" hidden="1">#REF!</definedName>
    <definedName name="EX" hidden="1">#REF!</definedName>
    <definedName name="Excel_BuiltIn_Print_Area_1" localSheetId="3">#REF!</definedName>
    <definedName name="Excel_BuiltIn_Print_Area_1" localSheetId="4">#REF!</definedName>
    <definedName name="Excel_BuiltIn_Print_Area_1" localSheetId="5">#REF!</definedName>
    <definedName name="Excel_BuiltIn_Print_Area_1" localSheetId="6">#REF!</definedName>
    <definedName name="Excel_BuiltIn_Print_Area_1" localSheetId="7">#REF!</definedName>
    <definedName name="Excel_BuiltIn_Print_Area_1" localSheetId="8">#REF!</definedName>
    <definedName name="Excel_BuiltIn_Print_Area_1" localSheetId="9">#REF!</definedName>
    <definedName name="Excel_BuiltIn_Print_Area_1" localSheetId="10">#REF!</definedName>
    <definedName name="Excel_BuiltIn_Print_Area_1" localSheetId="11">#REF!</definedName>
    <definedName name="Excel_BuiltIn_Print_Area_1" localSheetId="12">#REF!</definedName>
    <definedName name="Excel_BuiltIn_Print_Area_1" localSheetId="13">#REF!</definedName>
    <definedName name="Excel_BuiltIn_Print_Area_1" localSheetId="14">#REF!</definedName>
    <definedName name="Excel_BuiltIn_Print_Area_1" localSheetId="1">#REF!</definedName>
    <definedName name="Excel_BuiltIn_Print_Area_1">#REF!</definedName>
    <definedName name="Excel_BuiltIn_Print_Area_1_1" localSheetId="3">#REF!</definedName>
    <definedName name="Excel_BuiltIn_Print_Area_1_1" localSheetId="4">#REF!</definedName>
    <definedName name="Excel_BuiltIn_Print_Area_1_1" localSheetId="5">#REF!</definedName>
    <definedName name="Excel_BuiltIn_Print_Area_1_1" localSheetId="6">#REF!</definedName>
    <definedName name="Excel_BuiltIn_Print_Area_1_1" localSheetId="7">#REF!</definedName>
    <definedName name="Excel_BuiltIn_Print_Area_1_1" localSheetId="8">#REF!</definedName>
    <definedName name="Excel_BuiltIn_Print_Area_1_1" localSheetId="9">#REF!</definedName>
    <definedName name="Excel_BuiltIn_Print_Area_1_1" localSheetId="10">#REF!</definedName>
    <definedName name="Excel_BuiltIn_Print_Area_1_1" localSheetId="11">#REF!</definedName>
    <definedName name="Excel_BuiltIn_Print_Area_1_1" localSheetId="12">#REF!</definedName>
    <definedName name="Excel_BuiltIn_Print_Area_1_1" localSheetId="13">#REF!</definedName>
    <definedName name="Excel_BuiltIn_Print_Area_1_1" localSheetId="14">#REF!</definedName>
    <definedName name="Excel_BuiltIn_Print_Area_1_1" localSheetId="1">#REF!</definedName>
    <definedName name="Excel_BuiltIn_Print_Area_1_1">#REF!</definedName>
    <definedName name="Excel_BuiltIn_Print_Area_1_1_1" localSheetId="3">#REF!</definedName>
    <definedName name="Excel_BuiltIn_Print_Area_1_1_1" localSheetId="4">#REF!</definedName>
    <definedName name="Excel_BuiltIn_Print_Area_1_1_1" localSheetId="5">#REF!</definedName>
    <definedName name="Excel_BuiltIn_Print_Area_1_1_1" localSheetId="6">#REF!</definedName>
    <definedName name="Excel_BuiltIn_Print_Area_1_1_1" localSheetId="7">#REF!</definedName>
    <definedName name="Excel_BuiltIn_Print_Area_1_1_1" localSheetId="8">#REF!</definedName>
    <definedName name="Excel_BuiltIn_Print_Area_1_1_1" localSheetId="9">#REF!</definedName>
    <definedName name="Excel_BuiltIn_Print_Area_1_1_1" localSheetId="10">#REF!</definedName>
    <definedName name="Excel_BuiltIn_Print_Area_1_1_1" localSheetId="11">#REF!</definedName>
    <definedName name="Excel_BuiltIn_Print_Area_1_1_1" localSheetId="12">#REF!</definedName>
    <definedName name="Excel_BuiltIn_Print_Area_1_1_1" localSheetId="13">#REF!</definedName>
    <definedName name="Excel_BuiltIn_Print_Area_1_1_1" localSheetId="14">#REF!</definedName>
    <definedName name="Excel_BuiltIn_Print_Area_1_1_1">#REF!</definedName>
    <definedName name="Excel_BuiltIn_Print_Area_1_1_1_1" localSheetId="3">#REF!</definedName>
    <definedName name="Excel_BuiltIn_Print_Area_1_1_1_1" localSheetId="4">#REF!</definedName>
    <definedName name="Excel_BuiltIn_Print_Area_1_1_1_1" localSheetId="5">#REF!</definedName>
    <definedName name="Excel_BuiltIn_Print_Area_1_1_1_1" localSheetId="6">#REF!</definedName>
    <definedName name="Excel_BuiltIn_Print_Area_1_1_1_1" localSheetId="7">#REF!</definedName>
    <definedName name="Excel_BuiltIn_Print_Area_1_1_1_1" localSheetId="8">#REF!</definedName>
    <definedName name="Excel_BuiltIn_Print_Area_1_1_1_1" localSheetId="9">#REF!</definedName>
    <definedName name="Excel_BuiltIn_Print_Area_1_1_1_1" localSheetId="10">#REF!</definedName>
    <definedName name="Excel_BuiltIn_Print_Area_1_1_1_1" localSheetId="11">#REF!</definedName>
    <definedName name="Excel_BuiltIn_Print_Area_1_1_1_1" localSheetId="12">#REF!</definedName>
    <definedName name="Excel_BuiltIn_Print_Area_1_1_1_1" localSheetId="13">#REF!</definedName>
    <definedName name="Excel_BuiltIn_Print_Area_1_1_1_1" localSheetId="14">#REF!</definedName>
    <definedName name="Excel_BuiltIn_Print_Area_1_1_1_1">#REF!</definedName>
    <definedName name="Excel_BuiltIn_Print_Area_1_1_1_1_1" localSheetId="3">#REF!</definedName>
    <definedName name="Excel_BuiltIn_Print_Area_1_1_1_1_1" localSheetId="4">#REF!</definedName>
    <definedName name="Excel_BuiltIn_Print_Area_1_1_1_1_1" localSheetId="5">#REF!</definedName>
    <definedName name="Excel_BuiltIn_Print_Area_1_1_1_1_1" localSheetId="6">#REF!</definedName>
    <definedName name="Excel_BuiltIn_Print_Area_1_1_1_1_1" localSheetId="7">#REF!</definedName>
    <definedName name="Excel_BuiltIn_Print_Area_1_1_1_1_1" localSheetId="8">#REF!</definedName>
    <definedName name="Excel_BuiltIn_Print_Area_1_1_1_1_1" localSheetId="9">#REF!</definedName>
    <definedName name="Excel_BuiltIn_Print_Area_1_1_1_1_1" localSheetId="10">#REF!</definedName>
    <definedName name="Excel_BuiltIn_Print_Area_1_1_1_1_1" localSheetId="11">#REF!</definedName>
    <definedName name="Excel_BuiltIn_Print_Area_1_1_1_1_1" localSheetId="12">#REF!</definedName>
    <definedName name="Excel_BuiltIn_Print_Area_1_1_1_1_1" localSheetId="13">#REF!</definedName>
    <definedName name="Excel_BuiltIn_Print_Area_1_1_1_1_1" localSheetId="14">#REF!</definedName>
    <definedName name="Excel_BuiltIn_Print_Area_1_1_1_1_1">#REF!</definedName>
    <definedName name="Excel_BuiltIn_Print_Area_1_1_1_1_1_1" localSheetId="3">#REF!</definedName>
    <definedName name="Excel_BuiltIn_Print_Area_1_1_1_1_1_1" localSheetId="4">#REF!</definedName>
    <definedName name="Excel_BuiltIn_Print_Area_1_1_1_1_1_1" localSheetId="5">#REF!</definedName>
    <definedName name="Excel_BuiltIn_Print_Area_1_1_1_1_1_1" localSheetId="6">#REF!</definedName>
    <definedName name="Excel_BuiltIn_Print_Area_1_1_1_1_1_1" localSheetId="7">#REF!</definedName>
    <definedName name="Excel_BuiltIn_Print_Area_1_1_1_1_1_1" localSheetId="8">#REF!</definedName>
    <definedName name="Excel_BuiltIn_Print_Area_1_1_1_1_1_1" localSheetId="9">#REF!</definedName>
    <definedName name="Excel_BuiltIn_Print_Area_1_1_1_1_1_1" localSheetId="10">#REF!</definedName>
    <definedName name="Excel_BuiltIn_Print_Area_1_1_1_1_1_1" localSheetId="11">#REF!</definedName>
    <definedName name="Excel_BuiltIn_Print_Area_1_1_1_1_1_1" localSheetId="12">#REF!</definedName>
    <definedName name="Excel_BuiltIn_Print_Area_1_1_1_1_1_1" localSheetId="13">#REF!</definedName>
    <definedName name="Excel_BuiltIn_Print_Area_1_1_1_1_1_1" localSheetId="14">#REF!</definedName>
    <definedName name="Excel_BuiltIn_Print_Area_1_1_1_1_1_1">#REF!</definedName>
    <definedName name="Excel_BuiltIn_Print_Area_1_1_1_1_1_1_1" localSheetId="3">#REF!</definedName>
    <definedName name="Excel_BuiltIn_Print_Area_1_1_1_1_1_1_1" localSheetId="4">#REF!</definedName>
    <definedName name="Excel_BuiltIn_Print_Area_1_1_1_1_1_1_1" localSheetId="5">#REF!</definedName>
    <definedName name="Excel_BuiltIn_Print_Area_1_1_1_1_1_1_1" localSheetId="6">#REF!</definedName>
    <definedName name="Excel_BuiltIn_Print_Area_1_1_1_1_1_1_1" localSheetId="7">#REF!</definedName>
    <definedName name="Excel_BuiltIn_Print_Area_1_1_1_1_1_1_1" localSheetId="8">#REF!</definedName>
    <definedName name="Excel_BuiltIn_Print_Area_1_1_1_1_1_1_1" localSheetId="9">#REF!</definedName>
    <definedName name="Excel_BuiltIn_Print_Area_1_1_1_1_1_1_1" localSheetId="10">#REF!</definedName>
    <definedName name="Excel_BuiltIn_Print_Area_1_1_1_1_1_1_1" localSheetId="11">#REF!</definedName>
    <definedName name="Excel_BuiltIn_Print_Area_1_1_1_1_1_1_1" localSheetId="12">#REF!</definedName>
    <definedName name="Excel_BuiltIn_Print_Area_1_1_1_1_1_1_1" localSheetId="13">#REF!</definedName>
    <definedName name="Excel_BuiltIn_Print_Area_1_1_1_1_1_1_1" localSheetId="14">#REF!</definedName>
    <definedName name="Excel_BuiltIn_Print_Area_1_1_1_1_1_1_1">#REF!</definedName>
    <definedName name="Excel_BuiltIn_Print_Area_1_1_1_1_1_1_1_1" localSheetId="3">#REF!</definedName>
    <definedName name="Excel_BuiltIn_Print_Area_1_1_1_1_1_1_1_1" localSheetId="4">#REF!</definedName>
    <definedName name="Excel_BuiltIn_Print_Area_1_1_1_1_1_1_1_1" localSheetId="5">#REF!</definedName>
    <definedName name="Excel_BuiltIn_Print_Area_1_1_1_1_1_1_1_1" localSheetId="6">#REF!</definedName>
    <definedName name="Excel_BuiltIn_Print_Area_1_1_1_1_1_1_1_1" localSheetId="7">#REF!</definedName>
    <definedName name="Excel_BuiltIn_Print_Area_1_1_1_1_1_1_1_1" localSheetId="8">#REF!</definedName>
    <definedName name="Excel_BuiltIn_Print_Area_1_1_1_1_1_1_1_1" localSheetId="9">#REF!</definedName>
    <definedName name="Excel_BuiltIn_Print_Area_1_1_1_1_1_1_1_1" localSheetId="10">#REF!</definedName>
    <definedName name="Excel_BuiltIn_Print_Area_1_1_1_1_1_1_1_1" localSheetId="11">#REF!</definedName>
    <definedName name="Excel_BuiltIn_Print_Area_1_1_1_1_1_1_1_1" localSheetId="12">#REF!</definedName>
    <definedName name="Excel_BuiltIn_Print_Area_1_1_1_1_1_1_1_1" localSheetId="13">#REF!</definedName>
    <definedName name="Excel_BuiltIn_Print_Area_1_1_1_1_1_1_1_1" localSheetId="14">#REF!</definedName>
    <definedName name="Excel_BuiltIn_Print_Area_1_1_1_1_1_1_1_1">#REF!</definedName>
    <definedName name="Excel_BuiltIn_Print_Area_4" localSheetId="3">#REF!</definedName>
    <definedName name="Excel_BuiltIn_Print_Area_4" localSheetId="4">#REF!</definedName>
    <definedName name="Excel_BuiltIn_Print_Area_4" localSheetId="5">#REF!</definedName>
    <definedName name="Excel_BuiltIn_Print_Area_4" localSheetId="6">#REF!</definedName>
    <definedName name="Excel_BuiltIn_Print_Area_4" localSheetId="7">#REF!</definedName>
    <definedName name="Excel_BuiltIn_Print_Area_4" localSheetId="8">#REF!</definedName>
    <definedName name="Excel_BuiltIn_Print_Area_4" localSheetId="9">#REF!</definedName>
    <definedName name="Excel_BuiltIn_Print_Area_4" localSheetId="10">#REF!</definedName>
    <definedName name="Excel_BuiltIn_Print_Area_4" localSheetId="11">#REF!</definedName>
    <definedName name="Excel_BuiltIn_Print_Area_4" localSheetId="12">#REF!</definedName>
    <definedName name="Excel_BuiltIn_Print_Area_4" localSheetId="13">#REF!</definedName>
    <definedName name="Excel_BuiltIn_Print_Area_4" localSheetId="14">#REF!</definedName>
    <definedName name="Excel_BuiltIn_Print_Area_4">#REF!</definedName>
    <definedName name="Excel_BuiltIn_Print_Area_4_1" localSheetId="3">#REF!</definedName>
    <definedName name="Excel_BuiltIn_Print_Area_4_1" localSheetId="4">#REF!</definedName>
    <definedName name="Excel_BuiltIn_Print_Area_4_1" localSheetId="5">#REF!</definedName>
    <definedName name="Excel_BuiltIn_Print_Area_4_1" localSheetId="6">#REF!</definedName>
    <definedName name="Excel_BuiltIn_Print_Area_4_1" localSheetId="7">#REF!</definedName>
    <definedName name="Excel_BuiltIn_Print_Area_4_1" localSheetId="8">#REF!</definedName>
    <definedName name="Excel_BuiltIn_Print_Area_4_1" localSheetId="9">#REF!</definedName>
    <definedName name="Excel_BuiltIn_Print_Area_4_1" localSheetId="10">#REF!</definedName>
    <definedName name="Excel_BuiltIn_Print_Area_4_1" localSheetId="11">#REF!</definedName>
    <definedName name="Excel_BuiltIn_Print_Area_4_1" localSheetId="12">#REF!</definedName>
    <definedName name="Excel_BuiltIn_Print_Area_4_1" localSheetId="13">#REF!</definedName>
    <definedName name="Excel_BuiltIn_Print_Area_4_1" localSheetId="14">#REF!</definedName>
    <definedName name="Excel_BuiltIn_Print_Area_4_1">#REF!</definedName>
    <definedName name="Excel_BuiltIn_Print_Area_4_1_1" localSheetId="3">#REF!</definedName>
    <definedName name="Excel_BuiltIn_Print_Area_4_1_1" localSheetId="4">#REF!</definedName>
    <definedName name="Excel_BuiltIn_Print_Area_4_1_1" localSheetId="5">#REF!</definedName>
    <definedName name="Excel_BuiltIn_Print_Area_4_1_1" localSheetId="6">#REF!</definedName>
    <definedName name="Excel_BuiltIn_Print_Area_4_1_1" localSheetId="7">#REF!</definedName>
    <definedName name="Excel_BuiltIn_Print_Area_4_1_1" localSheetId="8">#REF!</definedName>
    <definedName name="Excel_BuiltIn_Print_Area_4_1_1" localSheetId="9">#REF!</definedName>
    <definedName name="Excel_BuiltIn_Print_Area_4_1_1" localSheetId="10">#REF!</definedName>
    <definedName name="Excel_BuiltIn_Print_Area_4_1_1" localSheetId="11">#REF!</definedName>
    <definedName name="Excel_BuiltIn_Print_Area_4_1_1" localSheetId="12">#REF!</definedName>
    <definedName name="Excel_BuiltIn_Print_Area_4_1_1" localSheetId="13">#REF!</definedName>
    <definedName name="Excel_BuiltIn_Print_Area_4_1_1" localSheetId="14">#REF!</definedName>
    <definedName name="Excel_BuiltIn_Print_Area_4_1_1">#REF!</definedName>
    <definedName name="Excel_BuiltIn_Print_Area_4_1_1_1" localSheetId="3">#REF!</definedName>
    <definedName name="Excel_BuiltIn_Print_Area_4_1_1_1" localSheetId="4">#REF!</definedName>
    <definedName name="Excel_BuiltIn_Print_Area_4_1_1_1" localSheetId="5">#REF!</definedName>
    <definedName name="Excel_BuiltIn_Print_Area_4_1_1_1" localSheetId="6">#REF!</definedName>
    <definedName name="Excel_BuiltIn_Print_Area_4_1_1_1" localSheetId="7">#REF!</definedName>
    <definedName name="Excel_BuiltIn_Print_Area_4_1_1_1" localSheetId="8">#REF!</definedName>
    <definedName name="Excel_BuiltIn_Print_Area_4_1_1_1" localSheetId="9">#REF!</definedName>
    <definedName name="Excel_BuiltIn_Print_Area_4_1_1_1" localSheetId="10">#REF!</definedName>
    <definedName name="Excel_BuiltIn_Print_Area_4_1_1_1" localSheetId="11">#REF!</definedName>
    <definedName name="Excel_BuiltIn_Print_Area_4_1_1_1" localSheetId="12">#REF!</definedName>
    <definedName name="Excel_BuiltIn_Print_Area_4_1_1_1" localSheetId="13">#REF!</definedName>
    <definedName name="Excel_BuiltIn_Print_Area_4_1_1_1" localSheetId="14">#REF!</definedName>
    <definedName name="Excel_BuiltIn_Print_Area_4_1_1_1">#REF!</definedName>
    <definedName name="Excel_BuiltIn_Print_Area_4_1_1_1_1" localSheetId="3">#REF!</definedName>
    <definedName name="Excel_BuiltIn_Print_Area_4_1_1_1_1" localSheetId="4">#REF!</definedName>
    <definedName name="Excel_BuiltIn_Print_Area_4_1_1_1_1" localSheetId="5">#REF!</definedName>
    <definedName name="Excel_BuiltIn_Print_Area_4_1_1_1_1" localSheetId="6">#REF!</definedName>
    <definedName name="Excel_BuiltIn_Print_Area_4_1_1_1_1" localSheetId="7">#REF!</definedName>
    <definedName name="Excel_BuiltIn_Print_Area_4_1_1_1_1" localSheetId="8">#REF!</definedName>
    <definedName name="Excel_BuiltIn_Print_Area_4_1_1_1_1" localSheetId="9">#REF!</definedName>
    <definedName name="Excel_BuiltIn_Print_Area_4_1_1_1_1" localSheetId="10">#REF!</definedName>
    <definedName name="Excel_BuiltIn_Print_Area_4_1_1_1_1" localSheetId="11">#REF!</definedName>
    <definedName name="Excel_BuiltIn_Print_Area_4_1_1_1_1" localSheetId="12">#REF!</definedName>
    <definedName name="Excel_BuiltIn_Print_Area_4_1_1_1_1" localSheetId="13">#REF!</definedName>
    <definedName name="Excel_BuiltIn_Print_Area_4_1_1_1_1" localSheetId="14">#REF!</definedName>
    <definedName name="Excel_BuiltIn_Print_Area_4_1_1_1_1">#REF!</definedName>
    <definedName name="Excel_BuiltIn_Print_Area_4_1_1_1_1_1" localSheetId="3">#REF!</definedName>
    <definedName name="Excel_BuiltIn_Print_Area_4_1_1_1_1_1" localSheetId="4">#REF!</definedName>
    <definedName name="Excel_BuiltIn_Print_Area_4_1_1_1_1_1" localSheetId="5">#REF!</definedName>
    <definedName name="Excel_BuiltIn_Print_Area_4_1_1_1_1_1" localSheetId="6">#REF!</definedName>
    <definedName name="Excel_BuiltIn_Print_Area_4_1_1_1_1_1" localSheetId="7">#REF!</definedName>
    <definedName name="Excel_BuiltIn_Print_Area_4_1_1_1_1_1" localSheetId="8">#REF!</definedName>
    <definedName name="Excel_BuiltIn_Print_Area_4_1_1_1_1_1" localSheetId="9">#REF!</definedName>
    <definedName name="Excel_BuiltIn_Print_Area_4_1_1_1_1_1" localSheetId="10">#REF!</definedName>
    <definedName name="Excel_BuiltIn_Print_Area_4_1_1_1_1_1" localSheetId="11">#REF!</definedName>
    <definedName name="Excel_BuiltIn_Print_Area_4_1_1_1_1_1" localSheetId="12">#REF!</definedName>
    <definedName name="Excel_BuiltIn_Print_Area_4_1_1_1_1_1" localSheetId="13">#REF!</definedName>
    <definedName name="Excel_BuiltIn_Print_Area_4_1_1_1_1_1" localSheetId="14">#REF!</definedName>
    <definedName name="Excel_BuiltIn_Print_Area_4_1_1_1_1_1">#REF!</definedName>
    <definedName name="Excel_BuiltIn_Print_Area_4_1_1_1_1_1_1" localSheetId="3">#REF!</definedName>
    <definedName name="Excel_BuiltIn_Print_Area_4_1_1_1_1_1_1" localSheetId="4">#REF!</definedName>
    <definedName name="Excel_BuiltIn_Print_Area_4_1_1_1_1_1_1" localSheetId="5">#REF!</definedName>
    <definedName name="Excel_BuiltIn_Print_Area_4_1_1_1_1_1_1" localSheetId="6">#REF!</definedName>
    <definedName name="Excel_BuiltIn_Print_Area_4_1_1_1_1_1_1" localSheetId="7">#REF!</definedName>
    <definedName name="Excel_BuiltIn_Print_Area_4_1_1_1_1_1_1" localSheetId="8">#REF!</definedName>
    <definedName name="Excel_BuiltIn_Print_Area_4_1_1_1_1_1_1" localSheetId="9">#REF!</definedName>
    <definedName name="Excel_BuiltIn_Print_Area_4_1_1_1_1_1_1" localSheetId="10">#REF!</definedName>
    <definedName name="Excel_BuiltIn_Print_Area_4_1_1_1_1_1_1" localSheetId="11">#REF!</definedName>
    <definedName name="Excel_BuiltIn_Print_Area_4_1_1_1_1_1_1" localSheetId="12">#REF!</definedName>
    <definedName name="Excel_BuiltIn_Print_Area_4_1_1_1_1_1_1" localSheetId="13">#REF!</definedName>
    <definedName name="Excel_BuiltIn_Print_Area_4_1_1_1_1_1_1" localSheetId="14">#REF!</definedName>
    <definedName name="Excel_BuiltIn_Print_Area_4_1_1_1_1_1_1">#REF!</definedName>
    <definedName name="Excel_BuiltIn_Print_Titles_4" localSheetId="3">#REF!</definedName>
    <definedName name="Excel_BuiltIn_Print_Titles_4" localSheetId="4">#REF!</definedName>
    <definedName name="Excel_BuiltIn_Print_Titles_4" localSheetId="5">#REF!</definedName>
    <definedName name="Excel_BuiltIn_Print_Titles_4" localSheetId="6">#REF!</definedName>
    <definedName name="Excel_BuiltIn_Print_Titles_4" localSheetId="7">#REF!</definedName>
    <definedName name="Excel_BuiltIn_Print_Titles_4" localSheetId="8">#REF!</definedName>
    <definedName name="Excel_BuiltIn_Print_Titles_4" localSheetId="9">#REF!</definedName>
    <definedName name="Excel_BuiltIn_Print_Titles_4" localSheetId="10">#REF!</definedName>
    <definedName name="Excel_BuiltIn_Print_Titles_4" localSheetId="11">#REF!</definedName>
    <definedName name="Excel_BuiltIn_Print_Titles_4" localSheetId="12">#REF!</definedName>
    <definedName name="Excel_BuiltIn_Print_Titles_4" localSheetId="13">#REF!</definedName>
    <definedName name="Excel_BuiltIn_Print_Titles_4" localSheetId="14">#REF!</definedName>
    <definedName name="Excel_BuiltIn_Print_Titles_4">#REF!</definedName>
    <definedName name="Extracción_IM" localSheetId="3">#REF!</definedName>
    <definedName name="Extracción_IM" localSheetId="4">#REF!</definedName>
    <definedName name="Extracción_IM" localSheetId="5">#REF!</definedName>
    <definedName name="Extracción_IM" localSheetId="6">#REF!</definedName>
    <definedName name="Extracción_IM" localSheetId="7">#REF!</definedName>
    <definedName name="Extracción_IM" localSheetId="8">#REF!</definedName>
    <definedName name="Extracción_IM" localSheetId="9">#REF!</definedName>
    <definedName name="Extracción_IM" localSheetId="10">#REF!</definedName>
    <definedName name="Extracción_IM" localSheetId="11">#REF!</definedName>
    <definedName name="Extracción_IM" localSheetId="12">#REF!</definedName>
    <definedName name="Extracción_IM" localSheetId="13">#REF!</definedName>
    <definedName name="Extracción_IM" localSheetId="14">#REF!</definedName>
    <definedName name="Extracción_IM" localSheetId="1">#REF!</definedName>
    <definedName name="Extracción_IM" localSheetId="0">#REF!</definedName>
    <definedName name="Extracción_IM">#REF!</definedName>
    <definedName name="FA" localSheetId="3" hidden="1">{#N/A,#N/A,FALSE,"VOL695";#N/A,#N/A,FALSE,"anexo1";#N/A,#N/A,FALSE,"anexo2";#N/A,#N/A,FALSE,"anexo3";#N/A,#N/A,FALSE,"anexo4";#N/A,#N/A,FALSE,"anexo5a";#N/A,#N/A,FALSE,"anexo5b";#N/A,#N/A,FALSE,"anexo6a";#N/A,#N/A,FALSE,"anexo6a";#N/A,#N/A,FALSE,"anexo6c";#N/A,#N/A,FALSE,"anexo7a";#N/A,#N/A,FALSE,"anexo7b";#N/A,#N/A,FALSE,"anexo7c"}</definedName>
    <definedName name="FA" localSheetId="4" hidden="1">{#N/A,#N/A,FALSE,"VOL695";#N/A,#N/A,FALSE,"anexo1";#N/A,#N/A,FALSE,"anexo2";#N/A,#N/A,FALSE,"anexo3";#N/A,#N/A,FALSE,"anexo4";#N/A,#N/A,FALSE,"anexo5a";#N/A,#N/A,FALSE,"anexo5b";#N/A,#N/A,FALSE,"anexo6a";#N/A,#N/A,FALSE,"anexo6a";#N/A,#N/A,FALSE,"anexo6c";#N/A,#N/A,FALSE,"anexo7a";#N/A,#N/A,FALSE,"anexo7b";#N/A,#N/A,FALSE,"anexo7c"}</definedName>
    <definedName name="FA" localSheetId="5" hidden="1">{#N/A,#N/A,FALSE,"VOL695";#N/A,#N/A,FALSE,"anexo1";#N/A,#N/A,FALSE,"anexo2";#N/A,#N/A,FALSE,"anexo3";#N/A,#N/A,FALSE,"anexo4";#N/A,#N/A,FALSE,"anexo5a";#N/A,#N/A,FALSE,"anexo5b";#N/A,#N/A,FALSE,"anexo6a";#N/A,#N/A,FALSE,"anexo6a";#N/A,#N/A,FALSE,"anexo6c";#N/A,#N/A,FALSE,"anexo7a";#N/A,#N/A,FALSE,"anexo7b";#N/A,#N/A,FALSE,"anexo7c"}</definedName>
    <definedName name="FA" localSheetId="6" hidden="1">{#N/A,#N/A,FALSE,"VOL695";#N/A,#N/A,FALSE,"anexo1";#N/A,#N/A,FALSE,"anexo2";#N/A,#N/A,FALSE,"anexo3";#N/A,#N/A,FALSE,"anexo4";#N/A,#N/A,FALSE,"anexo5a";#N/A,#N/A,FALSE,"anexo5b";#N/A,#N/A,FALSE,"anexo6a";#N/A,#N/A,FALSE,"anexo6a";#N/A,#N/A,FALSE,"anexo6c";#N/A,#N/A,FALSE,"anexo7a";#N/A,#N/A,FALSE,"anexo7b";#N/A,#N/A,FALSE,"anexo7c"}</definedName>
    <definedName name="FA" localSheetId="7" hidden="1">{#N/A,#N/A,FALSE,"VOL695";#N/A,#N/A,FALSE,"anexo1";#N/A,#N/A,FALSE,"anexo2";#N/A,#N/A,FALSE,"anexo3";#N/A,#N/A,FALSE,"anexo4";#N/A,#N/A,FALSE,"anexo5a";#N/A,#N/A,FALSE,"anexo5b";#N/A,#N/A,FALSE,"anexo6a";#N/A,#N/A,FALSE,"anexo6a";#N/A,#N/A,FALSE,"anexo6c";#N/A,#N/A,FALSE,"anexo7a";#N/A,#N/A,FALSE,"anexo7b";#N/A,#N/A,FALSE,"anexo7c"}</definedName>
    <definedName name="FA" localSheetId="8" hidden="1">{#N/A,#N/A,FALSE,"VOL695";#N/A,#N/A,FALSE,"anexo1";#N/A,#N/A,FALSE,"anexo2";#N/A,#N/A,FALSE,"anexo3";#N/A,#N/A,FALSE,"anexo4";#N/A,#N/A,FALSE,"anexo5a";#N/A,#N/A,FALSE,"anexo5b";#N/A,#N/A,FALSE,"anexo6a";#N/A,#N/A,FALSE,"anexo6a";#N/A,#N/A,FALSE,"anexo6c";#N/A,#N/A,FALSE,"anexo7a";#N/A,#N/A,FALSE,"anexo7b";#N/A,#N/A,FALSE,"anexo7c"}</definedName>
    <definedName name="FA" localSheetId="9" hidden="1">{#N/A,#N/A,FALSE,"VOL695";#N/A,#N/A,FALSE,"anexo1";#N/A,#N/A,FALSE,"anexo2";#N/A,#N/A,FALSE,"anexo3";#N/A,#N/A,FALSE,"anexo4";#N/A,#N/A,FALSE,"anexo5a";#N/A,#N/A,FALSE,"anexo5b";#N/A,#N/A,FALSE,"anexo6a";#N/A,#N/A,FALSE,"anexo6a";#N/A,#N/A,FALSE,"anexo6c";#N/A,#N/A,FALSE,"anexo7a";#N/A,#N/A,FALSE,"anexo7b";#N/A,#N/A,FALSE,"anexo7c"}</definedName>
    <definedName name="FA" localSheetId="10" hidden="1">{#N/A,#N/A,FALSE,"VOL695";#N/A,#N/A,FALSE,"anexo1";#N/A,#N/A,FALSE,"anexo2";#N/A,#N/A,FALSE,"anexo3";#N/A,#N/A,FALSE,"anexo4";#N/A,#N/A,FALSE,"anexo5a";#N/A,#N/A,FALSE,"anexo5b";#N/A,#N/A,FALSE,"anexo6a";#N/A,#N/A,FALSE,"anexo6a";#N/A,#N/A,FALSE,"anexo6c";#N/A,#N/A,FALSE,"anexo7a";#N/A,#N/A,FALSE,"anexo7b";#N/A,#N/A,FALSE,"anexo7c"}</definedName>
    <definedName name="FA" localSheetId="11" hidden="1">{#N/A,#N/A,FALSE,"VOL695";#N/A,#N/A,FALSE,"anexo1";#N/A,#N/A,FALSE,"anexo2";#N/A,#N/A,FALSE,"anexo3";#N/A,#N/A,FALSE,"anexo4";#N/A,#N/A,FALSE,"anexo5a";#N/A,#N/A,FALSE,"anexo5b";#N/A,#N/A,FALSE,"anexo6a";#N/A,#N/A,FALSE,"anexo6a";#N/A,#N/A,FALSE,"anexo6c";#N/A,#N/A,FALSE,"anexo7a";#N/A,#N/A,FALSE,"anexo7b";#N/A,#N/A,FALSE,"anexo7c"}</definedName>
    <definedName name="FA" localSheetId="12" hidden="1">{#N/A,#N/A,FALSE,"VOL695";#N/A,#N/A,FALSE,"anexo1";#N/A,#N/A,FALSE,"anexo2";#N/A,#N/A,FALSE,"anexo3";#N/A,#N/A,FALSE,"anexo4";#N/A,#N/A,FALSE,"anexo5a";#N/A,#N/A,FALSE,"anexo5b";#N/A,#N/A,FALSE,"anexo6a";#N/A,#N/A,FALSE,"anexo6a";#N/A,#N/A,FALSE,"anexo6c";#N/A,#N/A,FALSE,"anexo7a";#N/A,#N/A,FALSE,"anexo7b";#N/A,#N/A,FALSE,"anexo7c"}</definedName>
    <definedName name="FA" localSheetId="13" hidden="1">{#N/A,#N/A,FALSE,"VOL695";#N/A,#N/A,FALSE,"anexo1";#N/A,#N/A,FALSE,"anexo2";#N/A,#N/A,FALSE,"anexo3";#N/A,#N/A,FALSE,"anexo4";#N/A,#N/A,FALSE,"anexo5a";#N/A,#N/A,FALSE,"anexo5b";#N/A,#N/A,FALSE,"anexo6a";#N/A,#N/A,FALSE,"anexo6a";#N/A,#N/A,FALSE,"anexo6c";#N/A,#N/A,FALSE,"anexo7a";#N/A,#N/A,FALSE,"anexo7b";#N/A,#N/A,FALSE,"anexo7c"}</definedName>
    <definedName name="FA" localSheetId="14" hidden="1">{#N/A,#N/A,FALSE,"VOL695";#N/A,#N/A,FALSE,"anexo1";#N/A,#N/A,FALSE,"anexo2";#N/A,#N/A,FALSE,"anexo3";#N/A,#N/A,FALSE,"anexo4";#N/A,#N/A,FALSE,"anexo5a";#N/A,#N/A,FALSE,"anexo5b";#N/A,#N/A,FALSE,"anexo6a";#N/A,#N/A,FALSE,"anexo6a";#N/A,#N/A,FALSE,"anexo6c";#N/A,#N/A,FALSE,"anexo7a";#N/A,#N/A,FALSE,"anexo7b";#N/A,#N/A,FALSE,"anexo7c"}</definedName>
    <definedName name="FA" localSheetId="1" hidden="1">{#N/A,#N/A,FALSE,"VOL695";#N/A,#N/A,FALSE,"anexo1";#N/A,#N/A,FALSE,"anexo2";#N/A,#N/A,FALSE,"anexo3";#N/A,#N/A,FALSE,"anexo4";#N/A,#N/A,FALSE,"anexo5a";#N/A,#N/A,FALSE,"anexo5b";#N/A,#N/A,FALSE,"anexo6a";#N/A,#N/A,FALSE,"anexo6a";#N/A,#N/A,FALSE,"anexo6c";#N/A,#N/A,FALSE,"anexo7a";#N/A,#N/A,FALSE,"anexo7b";#N/A,#N/A,FALSE,"anexo7c"}</definedName>
    <definedName name="FA" localSheetId="0" hidden="1">{#N/A,#N/A,FALSE,"VOL695";#N/A,#N/A,FALSE,"anexo1";#N/A,#N/A,FALSE,"anexo2";#N/A,#N/A,FALSE,"anexo3";#N/A,#N/A,FALSE,"anexo4";#N/A,#N/A,FALSE,"anexo5a";#N/A,#N/A,FALSE,"anexo5b";#N/A,#N/A,FALSE,"anexo6a";#N/A,#N/A,FALSE,"anexo6a";#N/A,#N/A,FALSE,"anexo6c";#N/A,#N/A,FALSE,"anexo7a";#N/A,#N/A,FALSE,"anexo7b";#N/A,#N/A,FALSE,"anexo7c"}</definedName>
    <definedName name="FA" hidden="1">{#N/A,#N/A,FALSE,"VOL695";#N/A,#N/A,FALSE,"anexo1";#N/A,#N/A,FALSE,"anexo2";#N/A,#N/A,FALSE,"anexo3";#N/A,#N/A,FALSE,"anexo4";#N/A,#N/A,FALSE,"anexo5a";#N/A,#N/A,FALSE,"anexo5b";#N/A,#N/A,FALSE,"anexo6a";#N/A,#N/A,FALSE,"anexo6a";#N/A,#N/A,FALSE,"anexo6c";#N/A,#N/A,FALSE,"anexo7a";#N/A,#N/A,FALSE,"anexo7b";#N/A,#N/A,FALSE,"anexo7c"}</definedName>
    <definedName name="FF" localSheetId="3" hidden="1">{#N/A,#N/A,FALSE,"Costos Productos 6A";#N/A,#N/A,FALSE,"Costo Unitario Total H-94-12"}</definedName>
    <definedName name="FF" localSheetId="4" hidden="1">{#N/A,#N/A,FALSE,"Costos Productos 6A";#N/A,#N/A,FALSE,"Costo Unitario Total H-94-12"}</definedName>
    <definedName name="FF" localSheetId="5" hidden="1">{#N/A,#N/A,FALSE,"Costos Productos 6A";#N/A,#N/A,FALSE,"Costo Unitario Total H-94-12"}</definedName>
    <definedName name="FF" localSheetId="6" hidden="1">{#N/A,#N/A,FALSE,"Costos Productos 6A";#N/A,#N/A,FALSE,"Costo Unitario Total H-94-12"}</definedName>
    <definedName name="FF" localSheetId="7" hidden="1">{#N/A,#N/A,FALSE,"Costos Productos 6A";#N/A,#N/A,FALSE,"Costo Unitario Total H-94-12"}</definedName>
    <definedName name="FF" localSheetId="8" hidden="1">{#N/A,#N/A,FALSE,"Costos Productos 6A";#N/A,#N/A,FALSE,"Costo Unitario Total H-94-12"}</definedName>
    <definedName name="FF" localSheetId="9" hidden="1">{#N/A,#N/A,FALSE,"Costos Productos 6A";#N/A,#N/A,FALSE,"Costo Unitario Total H-94-12"}</definedName>
    <definedName name="FF" localSheetId="10" hidden="1">{#N/A,#N/A,FALSE,"Costos Productos 6A";#N/A,#N/A,FALSE,"Costo Unitario Total H-94-12"}</definedName>
    <definedName name="FF" localSheetId="11" hidden="1">{#N/A,#N/A,FALSE,"Costos Productos 6A";#N/A,#N/A,FALSE,"Costo Unitario Total H-94-12"}</definedName>
    <definedName name="FF" localSheetId="12" hidden="1">{#N/A,#N/A,FALSE,"Costos Productos 6A";#N/A,#N/A,FALSE,"Costo Unitario Total H-94-12"}</definedName>
    <definedName name="FF" localSheetId="13" hidden="1">{#N/A,#N/A,FALSE,"Costos Productos 6A";#N/A,#N/A,FALSE,"Costo Unitario Total H-94-12"}</definedName>
    <definedName name="FF" localSheetId="14" hidden="1">{#N/A,#N/A,FALSE,"Costos Productos 6A";#N/A,#N/A,FALSE,"Costo Unitario Total H-94-12"}</definedName>
    <definedName name="FF" localSheetId="1" hidden="1">{#N/A,#N/A,FALSE,"Costos Productos 6A";#N/A,#N/A,FALSE,"Costo Unitario Total H-94-12"}</definedName>
    <definedName name="FF" localSheetId="0" hidden="1">{#N/A,#N/A,FALSE,"Costos Productos 6A";#N/A,#N/A,FALSE,"Costo Unitario Total H-94-12"}</definedName>
    <definedName name="FF" hidden="1">{#N/A,#N/A,FALSE,"Costos Productos 6A";#N/A,#N/A,FALSE,"Costo Unitario Total H-94-12"}</definedName>
    <definedName name="FFFF" localSheetId="3" hidden="1">{#N/A,#N/A,FALSE,"VOL695";#N/A,#N/A,FALSE,"anexo1";#N/A,#N/A,FALSE,"anexo2";#N/A,#N/A,FALSE,"anexo3";#N/A,#N/A,FALSE,"anexo4";#N/A,#N/A,FALSE,"anexo5a";#N/A,#N/A,FALSE,"anexo5b";#N/A,#N/A,FALSE,"anexo6a";#N/A,#N/A,FALSE,"anexo6a";#N/A,#N/A,FALSE,"anexo6c";#N/A,#N/A,FALSE,"anexo7a";#N/A,#N/A,FALSE,"anexo7b";#N/A,#N/A,FALSE,"anexo7c"}</definedName>
    <definedName name="FFFF" localSheetId="4" hidden="1">{#N/A,#N/A,FALSE,"VOL695";#N/A,#N/A,FALSE,"anexo1";#N/A,#N/A,FALSE,"anexo2";#N/A,#N/A,FALSE,"anexo3";#N/A,#N/A,FALSE,"anexo4";#N/A,#N/A,FALSE,"anexo5a";#N/A,#N/A,FALSE,"anexo5b";#N/A,#N/A,FALSE,"anexo6a";#N/A,#N/A,FALSE,"anexo6a";#N/A,#N/A,FALSE,"anexo6c";#N/A,#N/A,FALSE,"anexo7a";#N/A,#N/A,FALSE,"anexo7b";#N/A,#N/A,FALSE,"anexo7c"}</definedName>
    <definedName name="FFFF" localSheetId="5" hidden="1">{#N/A,#N/A,FALSE,"VOL695";#N/A,#N/A,FALSE,"anexo1";#N/A,#N/A,FALSE,"anexo2";#N/A,#N/A,FALSE,"anexo3";#N/A,#N/A,FALSE,"anexo4";#N/A,#N/A,FALSE,"anexo5a";#N/A,#N/A,FALSE,"anexo5b";#N/A,#N/A,FALSE,"anexo6a";#N/A,#N/A,FALSE,"anexo6a";#N/A,#N/A,FALSE,"anexo6c";#N/A,#N/A,FALSE,"anexo7a";#N/A,#N/A,FALSE,"anexo7b";#N/A,#N/A,FALSE,"anexo7c"}</definedName>
    <definedName name="FFFF" localSheetId="6" hidden="1">{#N/A,#N/A,FALSE,"VOL695";#N/A,#N/A,FALSE,"anexo1";#N/A,#N/A,FALSE,"anexo2";#N/A,#N/A,FALSE,"anexo3";#N/A,#N/A,FALSE,"anexo4";#N/A,#N/A,FALSE,"anexo5a";#N/A,#N/A,FALSE,"anexo5b";#N/A,#N/A,FALSE,"anexo6a";#N/A,#N/A,FALSE,"anexo6a";#N/A,#N/A,FALSE,"anexo6c";#N/A,#N/A,FALSE,"anexo7a";#N/A,#N/A,FALSE,"anexo7b";#N/A,#N/A,FALSE,"anexo7c"}</definedName>
    <definedName name="FFFF" localSheetId="7" hidden="1">{#N/A,#N/A,FALSE,"VOL695";#N/A,#N/A,FALSE,"anexo1";#N/A,#N/A,FALSE,"anexo2";#N/A,#N/A,FALSE,"anexo3";#N/A,#N/A,FALSE,"anexo4";#N/A,#N/A,FALSE,"anexo5a";#N/A,#N/A,FALSE,"anexo5b";#N/A,#N/A,FALSE,"anexo6a";#N/A,#N/A,FALSE,"anexo6a";#N/A,#N/A,FALSE,"anexo6c";#N/A,#N/A,FALSE,"anexo7a";#N/A,#N/A,FALSE,"anexo7b";#N/A,#N/A,FALSE,"anexo7c"}</definedName>
    <definedName name="FFFF" localSheetId="8" hidden="1">{#N/A,#N/A,FALSE,"VOL695";#N/A,#N/A,FALSE,"anexo1";#N/A,#N/A,FALSE,"anexo2";#N/A,#N/A,FALSE,"anexo3";#N/A,#N/A,FALSE,"anexo4";#N/A,#N/A,FALSE,"anexo5a";#N/A,#N/A,FALSE,"anexo5b";#N/A,#N/A,FALSE,"anexo6a";#N/A,#N/A,FALSE,"anexo6a";#N/A,#N/A,FALSE,"anexo6c";#N/A,#N/A,FALSE,"anexo7a";#N/A,#N/A,FALSE,"anexo7b";#N/A,#N/A,FALSE,"anexo7c"}</definedName>
    <definedName name="FFFF" localSheetId="9" hidden="1">{#N/A,#N/A,FALSE,"VOL695";#N/A,#N/A,FALSE,"anexo1";#N/A,#N/A,FALSE,"anexo2";#N/A,#N/A,FALSE,"anexo3";#N/A,#N/A,FALSE,"anexo4";#N/A,#N/A,FALSE,"anexo5a";#N/A,#N/A,FALSE,"anexo5b";#N/A,#N/A,FALSE,"anexo6a";#N/A,#N/A,FALSE,"anexo6a";#N/A,#N/A,FALSE,"anexo6c";#N/A,#N/A,FALSE,"anexo7a";#N/A,#N/A,FALSE,"anexo7b";#N/A,#N/A,FALSE,"anexo7c"}</definedName>
    <definedName name="FFFF" localSheetId="10" hidden="1">{#N/A,#N/A,FALSE,"VOL695";#N/A,#N/A,FALSE,"anexo1";#N/A,#N/A,FALSE,"anexo2";#N/A,#N/A,FALSE,"anexo3";#N/A,#N/A,FALSE,"anexo4";#N/A,#N/A,FALSE,"anexo5a";#N/A,#N/A,FALSE,"anexo5b";#N/A,#N/A,FALSE,"anexo6a";#N/A,#N/A,FALSE,"anexo6a";#N/A,#N/A,FALSE,"anexo6c";#N/A,#N/A,FALSE,"anexo7a";#N/A,#N/A,FALSE,"anexo7b";#N/A,#N/A,FALSE,"anexo7c"}</definedName>
    <definedName name="FFFF" localSheetId="11" hidden="1">{#N/A,#N/A,FALSE,"VOL695";#N/A,#N/A,FALSE,"anexo1";#N/A,#N/A,FALSE,"anexo2";#N/A,#N/A,FALSE,"anexo3";#N/A,#N/A,FALSE,"anexo4";#N/A,#N/A,FALSE,"anexo5a";#N/A,#N/A,FALSE,"anexo5b";#N/A,#N/A,FALSE,"anexo6a";#N/A,#N/A,FALSE,"anexo6a";#N/A,#N/A,FALSE,"anexo6c";#N/A,#N/A,FALSE,"anexo7a";#N/A,#N/A,FALSE,"anexo7b";#N/A,#N/A,FALSE,"anexo7c"}</definedName>
    <definedName name="FFFF" localSheetId="12" hidden="1">{#N/A,#N/A,FALSE,"VOL695";#N/A,#N/A,FALSE,"anexo1";#N/A,#N/A,FALSE,"anexo2";#N/A,#N/A,FALSE,"anexo3";#N/A,#N/A,FALSE,"anexo4";#N/A,#N/A,FALSE,"anexo5a";#N/A,#N/A,FALSE,"anexo5b";#N/A,#N/A,FALSE,"anexo6a";#N/A,#N/A,FALSE,"anexo6a";#N/A,#N/A,FALSE,"anexo6c";#N/A,#N/A,FALSE,"anexo7a";#N/A,#N/A,FALSE,"anexo7b";#N/A,#N/A,FALSE,"anexo7c"}</definedName>
    <definedName name="FFFF" localSheetId="13" hidden="1">{#N/A,#N/A,FALSE,"VOL695";#N/A,#N/A,FALSE,"anexo1";#N/A,#N/A,FALSE,"anexo2";#N/A,#N/A,FALSE,"anexo3";#N/A,#N/A,FALSE,"anexo4";#N/A,#N/A,FALSE,"anexo5a";#N/A,#N/A,FALSE,"anexo5b";#N/A,#N/A,FALSE,"anexo6a";#N/A,#N/A,FALSE,"anexo6a";#N/A,#N/A,FALSE,"anexo6c";#N/A,#N/A,FALSE,"anexo7a";#N/A,#N/A,FALSE,"anexo7b";#N/A,#N/A,FALSE,"anexo7c"}</definedName>
    <definedName name="FFFF" localSheetId="14" hidden="1">{#N/A,#N/A,FALSE,"VOL695";#N/A,#N/A,FALSE,"anexo1";#N/A,#N/A,FALSE,"anexo2";#N/A,#N/A,FALSE,"anexo3";#N/A,#N/A,FALSE,"anexo4";#N/A,#N/A,FALSE,"anexo5a";#N/A,#N/A,FALSE,"anexo5b";#N/A,#N/A,FALSE,"anexo6a";#N/A,#N/A,FALSE,"anexo6a";#N/A,#N/A,FALSE,"anexo6c";#N/A,#N/A,FALSE,"anexo7a";#N/A,#N/A,FALSE,"anexo7b";#N/A,#N/A,FALSE,"anexo7c"}</definedName>
    <definedName name="FFFF" localSheetId="1" hidden="1">{#N/A,#N/A,FALSE,"VOL695";#N/A,#N/A,FALSE,"anexo1";#N/A,#N/A,FALSE,"anexo2";#N/A,#N/A,FALSE,"anexo3";#N/A,#N/A,FALSE,"anexo4";#N/A,#N/A,FALSE,"anexo5a";#N/A,#N/A,FALSE,"anexo5b";#N/A,#N/A,FALSE,"anexo6a";#N/A,#N/A,FALSE,"anexo6a";#N/A,#N/A,FALSE,"anexo6c";#N/A,#N/A,FALSE,"anexo7a";#N/A,#N/A,FALSE,"anexo7b";#N/A,#N/A,FALSE,"anexo7c"}</definedName>
    <definedName name="FFFF" localSheetId="0" hidden="1">{#N/A,#N/A,FALSE,"VOL695";#N/A,#N/A,FALSE,"anexo1";#N/A,#N/A,FALSE,"anexo2";#N/A,#N/A,FALSE,"anexo3";#N/A,#N/A,FALSE,"anexo4";#N/A,#N/A,FALSE,"anexo5a";#N/A,#N/A,FALSE,"anexo5b";#N/A,#N/A,FALSE,"anexo6a";#N/A,#N/A,FALSE,"anexo6a";#N/A,#N/A,FALSE,"anexo6c";#N/A,#N/A,FALSE,"anexo7a";#N/A,#N/A,FALSE,"anexo7b";#N/A,#N/A,FALSE,"anexo7c"}</definedName>
    <definedName name="FFFF" hidden="1">{#N/A,#N/A,FALSE,"VOL695";#N/A,#N/A,FALSE,"anexo1";#N/A,#N/A,FALSE,"anexo2";#N/A,#N/A,FALSE,"anexo3";#N/A,#N/A,FALSE,"anexo4";#N/A,#N/A,FALSE,"anexo5a";#N/A,#N/A,FALSE,"anexo5b";#N/A,#N/A,FALSE,"anexo6a";#N/A,#N/A,FALSE,"anexo6a";#N/A,#N/A,FALSE,"anexo6c";#N/A,#N/A,FALSE,"anexo7a";#N/A,#N/A,FALSE,"anexo7b";#N/A,#N/A,FALSE,"anexo7c"}</definedName>
    <definedName name="fhg" localSheetId="3" hidden="1">{#N/A,#N/A,TRUE,"1842CWN0"}</definedName>
    <definedName name="fhg" localSheetId="4" hidden="1">{#N/A,#N/A,TRUE,"1842CWN0"}</definedName>
    <definedName name="fhg" localSheetId="5" hidden="1">{#N/A,#N/A,TRUE,"1842CWN0"}</definedName>
    <definedName name="fhg" localSheetId="6" hidden="1">{#N/A,#N/A,TRUE,"1842CWN0"}</definedName>
    <definedName name="fhg" localSheetId="7" hidden="1">{#N/A,#N/A,TRUE,"1842CWN0"}</definedName>
    <definedName name="fhg" localSheetId="8" hidden="1">{#N/A,#N/A,TRUE,"1842CWN0"}</definedName>
    <definedName name="fhg" localSheetId="9" hidden="1">{#N/A,#N/A,TRUE,"1842CWN0"}</definedName>
    <definedName name="fhg" localSheetId="10" hidden="1">{#N/A,#N/A,TRUE,"1842CWN0"}</definedName>
    <definedName name="fhg" localSheetId="11" hidden="1">{#N/A,#N/A,TRUE,"1842CWN0"}</definedName>
    <definedName name="fhg" localSheetId="12" hidden="1">{#N/A,#N/A,TRUE,"1842CWN0"}</definedName>
    <definedName name="fhg" localSheetId="13" hidden="1">{#N/A,#N/A,TRUE,"1842CWN0"}</definedName>
    <definedName name="fhg" localSheetId="14" hidden="1">{#N/A,#N/A,TRUE,"1842CWN0"}</definedName>
    <definedName name="fhg" localSheetId="1" hidden="1">{#N/A,#N/A,TRUE,"1842CWN0"}</definedName>
    <definedName name="fhg" localSheetId="0" hidden="1">{#N/A,#N/A,TRUE,"1842CWN0"}</definedName>
    <definedName name="fhg" hidden="1">{#N/A,#N/A,TRUE,"1842CWN0"}</definedName>
    <definedName name="forma96100" localSheetId="3" hidden="1">{#N/A,#N/A,FALSE,"CIBHA05A";#N/A,#N/A,FALSE,"CIBHA05B"}</definedName>
    <definedName name="forma96100" localSheetId="4" hidden="1">{#N/A,#N/A,FALSE,"CIBHA05A";#N/A,#N/A,FALSE,"CIBHA05B"}</definedName>
    <definedName name="forma96100" localSheetId="5" hidden="1">{#N/A,#N/A,FALSE,"CIBHA05A";#N/A,#N/A,FALSE,"CIBHA05B"}</definedName>
    <definedName name="forma96100" localSheetId="6" hidden="1">{#N/A,#N/A,FALSE,"CIBHA05A";#N/A,#N/A,FALSE,"CIBHA05B"}</definedName>
    <definedName name="forma96100" localSheetId="7" hidden="1">{#N/A,#N/A,FALSE,"CIBHA05A";#N/A,#N/A,FALSE,"CIBHA05B"}</definedName>
    <definedName name="forma96100" localSheetId="8" hidden="1">{#N/A,#N/A,FALSE,"CIBHA05A";#N/A,#N/A,FALSE,"CIBHA05B"}</definedName>
    <definedName name="forma96100" localSheetId="9" hidden="1">{#N/A,#N/A,FALSE,"CIBHA05A";#N/A,#N/A,FALSE,"CIBHA05B"}</definedName>
    <definedName name="forma96100" localSheetId="10" hidden="1">{#N/A,#N/A,FALSE,"CIBHA05A";#N/A,#N/A,FALSE,"CIBHA05B"}</definedName>
    <definedName name="forma96100" localSheetId="11" hidden="1">{#N/A,#N/A,FALSE,"CIBHA05A";#N/A,#N/A,FALSE,"CIBHA05B"}</definedName>
    <definedName name="forma96100" localSheetId="12" hidden="1">{#N/A,#N/A,FALSE,"CIBHA05A";#N/A,#N/A,FALSE,"CIBHA05B"}</definedName>
    <definedName name="forma96100" localSheetId="13" hidden="1">{#N/A,#N/A,FALSE,"CIBHA05A";#N/A,#N/A,FALSE,"CIBHA05B"}</definedName>
    <definedName name="forma96100" localSheetId="14" hidden="1">{#N/A,#N/A,FALSE,"CIBHA05A";#N/A,#N/A,FALSE,"CIBHA05B"}</definedName>
    <definedName name="forma96100" localSheetId="1" hidden="1">{#N/A,#N/A,FALSE,"CIBHA05A";#N/A,#N/A,FALSE,"CIBHA05B"}</definedName>
    <definedName name="forma96100" localSheetId="0" hidden="1">{#N/A,#N/A,FALSE,"CIBHA05A";#N/A,#N/A,FALSE,"CIBHA05B"}</definedName>
    <definedName name="forma96100" hidden="1">{#N/A,#N/A,FALSE,"CIBHA05A";#N/A,#N/A,FALSE,"CIBHA05B"}</definedName>
    <definedName name="fORMA9698" localSheetId="3" hidden="1">{#N/A,#N/A,FALSE,"CIBHA05A";#N/A,#N/A,FALSE,"CIBHA05B"}</definedName>
    <definedName name="fORMA9698" localSheetId="4" hidden="1">{#N/A,#N/A,FALSE,"CIBHA05A";#N/A,#N/A,FALSE,"CIBHA05B"}</definedName>
    <definedName name="fORMA9698" localSheetId="5" hidden="1">{#N/A,#N/A,FALSE,"CIBHA05A";#N/A,#N/A,FALSE,"CIBHA05B"}</definedName>
    <definedName name="fORMA9698" localSheetId="6" hidden="1">{#N/A,#N/A,FALSE,"CIBHA05A";#N/A,#N/A,FALSE,"CIBHA05B"}</definedName>
    <definedName name="fORMA9698" localSheetId="7" hidden="1">{#N/A,#N/A,FALSE,"CIBHA05A";#N/A,#N/A,FALSE,"CIBHA05B"}</definedName>
    <definedName name="fORMA9698" localSheetId="8" hidden="1">{#N/A,#N/A,FALSE,"CIBHA05A";#N/A,#N/A,FALSE,"CIBHA05B"}</definedName>
    <definedName name="fORMA9698" localSheetId="9" hidden="1">{#N/A,#N/A,FALSE,"CIBHA05A";#N/A,#N/A,FALSE,"CIBHA05B"}</definedName>
    <definedName name="fORMA9698" localSheetId="10" hidden="1">{#N/A,#N/A,FALSE,"CIBHA05A";#N/A,#N/A,FALSE,"CIBHA05B"}</definedName>
    <definedName name="fORMA9698" localSheetId="11" hidden="1">{#N/A,#N/A,FALSE,"CIBHA05A";#N/A,#N/A,FALSE,"CIBHA05B"}</definedName>
    <definedName name="fORMA9698" localSheetId="12" hidden="1">{#N/A,#N/A,FALSE,"CIBHA05A";#N/A,#N/A,FALSE,"CIBHA05B"}</definedName>
    <definedName name="fORMA9698" localSheetId="13" hidden="1">{#N/A,#N/A,FALSE,"CIBHA05A";#N/A,#N/A,FALSE,"CIBHA05B"}</definedName>
    <definedName name="fORMA9698" localSheetId="14" hidden="1">{#N/A,#N/A,FALSE,"CIBHA05A";#N/A,#N/A,FALSE,"CIBHA05B"}</definedName>
    <definedName name="fORMA9698" localSheetId="1" hidden="1">{#N/A,#N/A,FALSE,"CIBHA05A";#N/A,#N/A,FALSE,"CIBHA05B"}</definedName>
    <definedName name="fORMA9698" localSheetId="0" hidden="1">{#N/A,#N/A,FALSE,"CIBHA05A";#N/A,#N/A,FALSE,"CIBHA05B"}</definedName>
    <definedName name="fORMA9698" hidden="1">{#N/A,#N/A,FALSE,"CIBHA05A";#N/A,#N/A,FALSE,"CIBHA05B"}</definedName>
    <definedName name="forma9699" localSheetId="3" hidden="1">{#N/A,#N/A,FALSE,"CIBHA05A";#N/A,#N/A,FALSE,"CIBHA05B"}</definedName>
    <definedName name="forma9699" localSheetId="4" hidden="1">{#N/A,#N/A,FALSE,"CIBHA05A";#N/A,#N/A,FALSE,"CIBHA05B"}</definedName>
    <definedName name="forma9699" localSheetId="5" hidden="1">{#N/A,#N/A,FALSE,"CIBHA05A";#N/A,#N/A,FALSE,"CIBHA05B"}</definedName>
    <definedName name="forma9699" localSheetId="6" hidden="1">{#N/A,#N/A,FALSE,"CIBHA05A";#N/A,#N/A,FALSE,"CIBHA05B"}</definedName>
    <definedName name="forma9699" localSheetId="7" hidden="1">{#N/A,#N/A,FALSE,"CIBHA05A";#N/A,#N/A,FALSE,"CIBHA05B"}</definedName>
    <definedName name="forma9699" localSheetId="8" hidden="1">{#N/A,#N/A,FALSE,"CIBHA05A";#N/A,#N/A,FALSE,"CIBHA05B"}</definedName>
    <definedName name="forma9699" localSheetId="9" hidden="1">{#N/A,#N/A,FALSE,"CIBHA05A";#N/A,#N/A,FALSE,"CIBHA05B"}</definedName>
    <definedName name="forma9699" localSheetId="10" hidden="1">{#N/A,#N/A,FALSE,"CIBHA05A";#N/A,#N/A,FALSE,"CIBHA05B"}</definedName>
    <definedName name="forma9699" localSheetId="11" hidden="1">{#N/A,#N/A,FALSE,"CIBHA05A";#N/A,#N/A,FALSE,"CIBHA05B"}</definedName>
    <definedName name="forma9699" localSheetId="12" hidden="1">{#N/A,#N/A,FALSE,"CIBHA05A";#N/A,#N/A,FALSE,"CIBHA05B"}</definedName>
    <definedName name="forma9699" localSheetId="13" hidden="1">{#N/A,#N/A,FALSE,"CIBHA05A";#N/A,#N/A,FALSE,"CIBHA05B"}</definedName>
    <definedName name="forma9699" localSheetId="14" hidden="1">{#N/A,#N/A,FALSE,"CIBHA05A";#N/A,#N/A,FALSE,"CIBHA05B"}</definedName>
    <definedName name="forma9699" localSheetId="1" hidden="1">{#N/A,#N/A,FALSE,"CIBHA05A";#N/A,#N/A,FALSE,"CIBHA05B"}</definedName>
    <definedName name="forma9699" localSheetId="0" hidden="1">{#N/A,#N/A,FALSE,"CIBHA05A";#N/A,#N/A,FALSE,"CIBHA05B"}</definedName>
    <definedName name="forma9699" hidden="1">{#N/A,#N/A,FALSE,"CIBHA05A";#N/A,#N/A,FALSE,"CIBHA05B"}</definedName>
    <definedName name="FORMAUNIT" localSheetId="3" hidden="1">{#N/A,#N/A,FALSE,"Costos Productos 6A";#N/A,#N/A,FALSE,"Costo Unitario Total H-94-12"}</definedName>
    <definedName name="FORMAUNIT" localSheetId="4" hidden="1">{#N/A,#N/A,FALSE,"Costos Productos 6A";#N/A,#N/A,FALSE,"Costo Unitario Total H-94-12"}</definedName>
    <definedName name="FORMAUNIT" localSheetId="5" hidden="1">{#N/A,#N/A,FALSE,"Costos Productos 6A";#N/A,#N/A,FALSE,"Costo Unitario Total H-94-12"}</definedName>
    <definedName name="FORMAUNIT" localSheetId="6" hidden="1">{#N/A,#N/A,FALSE,"Costos Productos 6A";#N/A,#N/A,FALSE,"Costo Unitario Total H-94-12"}</definedName>
    <definedName name="FORMAUNIT" localSheetId="7" hidden="1">{#N/A,#N/A,FALSE,"Costos Productos 6A";#N/A,#N/A,FALSE,"Costo Unitario Total H-94-12"}</definedName>
    <definedName name="FORMAUNIT" localSheetId="8" hidden="1">{#N/A,#N/A,FALSE,"Costos Productos 6A";#N/A,#N/A,FALSE,"Costo Unitario Total H-94-12"}</definedName>
    <definedName name="FORMAUNIT" localSheetId="9" hidden="1">{#N/A,#N/A,FALSE,"Costos Productos 6A";#N/A,#N/A,FALSE,"Costo Unitario Total H-94-12"}</definedName>
    <definedName name="FORMAUNIT" localSheetId="10" hidden="1">{#N/A,#N/A,FALSE,"Costos Productos 6A";#N/A,#N/A,FALSE,"Costo Unitario Total H-94-12"}</definedName>
    <definedName name="FORMAUNIT" localSheetId="11" hidden="1">{#N/A,#N/A,FALSE,"Costos Productos 6A";#N/A,#N/A,FALSE,"Costo Unitario Total H-94-12"}</definedName>
    <definedName name="FORMAUNIT" localSheetId="12" hidden="1">{#N/A,#N/A,FALSE,"Costos Productos 6A";#N/A,#N/A,FALSE,"Costo Unitario Total H-94-12"}</definedName>
    <definedName name="FORMAUNIT" localSheetId="13" hidden="1">{#N/A,#N/A,FALSE,"Costos Productos 6A";#N/A,#N/A,FALSE,"Costo Unitario Total H-94-12"}</definedName>
    <definedName name="FORMAUNIT" localSheetId="14" hidden="1">{#N/A,#N/A,FALSE,"Costos Productos 6A";#N/A,#N/A,FALSE,"Costo Unitario Total H-94-12"}</definedName>
    <definedName name="FORMAUNIT" localSheetId="1" hidden="1">{#N/A,#N/A,FALSE,"Costos Productos 6A";#N/A,#N/A,FALSE,"Costo Unitario Total H-94-12"}</definedName>
    <definedName name="FORMAUNIT" localSheetId="0" hidden="1">{#N/A,#N/A,FALSE,"Costos Productos 6A";#N/A,#N/A,FALSE,"Costo Unitario Total H-94-12"}</definedName>
    <definedName name="FORMAUNIT" hidden="1">{#N/A,#N/A,FALSE,"Costos Productos 6A";#N/A,#N/A,FALSE,"Costo Unitario Total H-94-12"}</definedName>
    <definedName name="G" localSheetId="3" hidden="1">{"krl1",#N/A,FALSE,"kr";"krl2",#N/A,FALSE,"kr";"compara",#N/A,FALSE,"kr";"desconp1",#N/A,FALSE,"kr";"desconp12",#N/A,FALSE,"kr";"krnp1",#N/A,FALSE,"kr";"krnp2",#N/A,FALSE,"kr";"krp12avg",#N/A,FALSE,"kr";"krp1avg",#N/A,FALSE,"kr"}</definedName>
    <definedName name="G" localSheetId="4" hidden="1">{"krl1",#N/A,FALSE,"kr";"krl2",#N/A,FALSE,"kr";"compara",#N/A,FALSE,"kr";"desconp1",#N/A,FALSE,"kr";"desconp12",#N/A,FALSE,"kr";"krnp1",#N/A,FALSE,"kr";"krnp2",#N/A,FALSE,"kr";"krp12avg",#N/A,FALSE,"kr";"krp1avg",#N/A,FALSE,"kr"}</definedName>
    <definedName name="G" localSheetId="5" hidden="1">{"krl1",#N/A,FALSE,"kr";"krl2",#N/A,FALSE,"kr";"compara",#N/A,FALSE,"kr";"desconp1",#N/A,FALSE,"kr";"desconp12",#N/A,FALSE,"kr";"krnp1",#N/A,FALSE,"kr";"krnp2",#N/A,FALSE,"kr";"krp12avg",#N/A,FALSE,"kr";"krp1avg",#N/A,FALSE,"kr"}</definedName>
    <definedName name="G" localSheetId="6" hidden="1">{"krl1",#N/A,FALSE,"kr";"krl2",#N/A,FALSE,"kr";"compara",#N/A,FALSE,"kr";"desconp1",#N/A,FALSE,"kr";"desconp12",#N/A,FALSE,"kr";"krnp1",#N/A,FALSE,"kr";"krnp2",#N/A,FALSE,"kr";"krp12avg",#N/A,FALSE,"kr";"krp1avg",#N/A,FALSE,"kr"}</definedName>
    <definedName name="G" localSheetId="7" hidden="1">{"krl1",#N/A,FALSE,"kr";"krl2",#N/A,FALSE,"kr";"compara",#N/A,FALSE,"kr";"desconp1",#N/A,FALSE,"kr";"desconp12",#N/A,FALSE,"kr";"krnp1",#N/A,FALSE,"kr";"krnp2",#N/A,FALSE,"kr";"krp12avg",#N/A,FALSE,"kr";"krp1avg",#N/A,FALSE,"kr"}</definedName>
    <definedName name="G" localSheetId="8" hidden="1">{"krl1",#N/A,FALSE,"kr";"krl2",#N/A,FALSE,"kr";"compara",#N/A,FALSE,"kr";"desconp1",#N/A,FALSE,"kr";"desconp12",#N/A,FALSE,"kr";"krnp1",#N/A,FALSE,"kr";"krnp2",#N/A,FALSE,"kr";"krp12avg",#N/A,FALSE,"kr";"krp1avg",#N/A,FALSE,"kr"}</definedName>
    <definedName name="G" localSheetId="9" hidden="1">{"krl1",#N/A,FALSE,"kr";"krl2",#N/A,FALSE,"kr";"compara",#N/A,FALSE,"kr";"desconp1",#N/A,FALSE,"kr";"desconp12",#N/A,FALSE,"kr";"krnp1",#N/A,FALSE,"kr";"krnp2",#N/A,FALSE,"kr";"krp12avg",#N/A,FALSE,"kr";"krp1avg",#N/A,FALSE,"kr"}</definedName>
    <definedName name="G" localSheetId="10" hidden="1">{"krl1",#N/A,FALSE,"kr";"krl2",#N/A,FALSE,"kr";"compara",#N/A,FALSE,"kr";"desconp1",#N/A,FALSE,"kr";"desconp12",#N/A,FALSE,"kr";"krnp1",#N/A,FALSE,"kr";"krnp2",#N/A,FALSE,"kr";"krp12avg",#N/A,FALSE,"kr";"krp1avg",#N/A,FALSE,"kr"}</definedName>
    <definedName name="G" localSheetId="11" hidden="1">{"krl1",#N/A,FALSE,"kr";"krl2",#N/A,FALSE,"kr";"compara",#N/A,FALSE,"kr";"desconp1",#N/A,FALSE,"kr";"desconp12",#N/A,FALSE,"kr";"krnp1",#N/A,FALSE,"kr";"krnp2",#N/A,FALSE,"kr";"krp12avg",#N/A,FALSE,"kr";"krp1avg",#N/A,FALSE,"kr"}</definedName>
    <definedName name="G" localSheetId="12" hidden="1">{"krl1",#N/A,FALSE,"kr";"krl2",#N/A,FALSE,"kr";"compara",#N/A,FALSE,"kr";"desconp1",#N/A,FALSE,"kr";"desconp12",#N/A,FALSE,"kr";"krnp1",#N/A,FALSE,"kr";"krnp2",#N/A,FALSE,"kr";"krp12avg",#N/A,FALSE,"kr";"krp1avg",#N/A,FALSE,"kr"}</definedName>
    <definedName name="G" localSheetId="13" hidden="1">{"krl1",#N/A,FALSE,"kr";"krl2",#N/A,FALSE,"kr";"compara",#N/A,FALSE,"kr";"desconp1",#N/A,FALSE,"kr";"desconp12",#N/A,FALSE,"kr";"krnp1",#N/A,FALSE,"kr";"krnp2",#N/A,FALSE,"kr";"krp12avg",#N/A,FALSE,"kr";"krp1avg",#N/A,FALSE,"kr"}</definedName>
    <definedName name="G" localSheetId="14" hidden="1">{"krl1",#N/A,FALSE,"kr";"krl2",#N/A,FALSE,"kr";"compara",#N/A,FALSE,"kr";"desconp1",#N/A,FALSE,"kr";"desconp12",#N/A,FALSE,"kr";"krnp1",#N/A,FALSE,"kr";"krnp2",#N/A,FALSE,"kr";"krp12avg",#N/A,FALSE,"kr";"krp1avg",#N/A,FALSE,"kr"}</definedName>
    <definedName name="G" localSheetId="1" hidden="1">{"krl1",#N/A,FALSE,"kr";"krl2",#N/A,FALSE,"kr";"compara",#N/A,FALSE,"kr";"desconp1",#N/A,FALSE,"kr";"desconp12",#N/A,FALSE,"kr";"krnp1",#N/A,FALSE,"kr";"krnp2",#N/A,FALSE,"kr";"krp12avg",#N/A,FALSE,"kr";"krp1avg",#N/A,FALSE,"kr"}</definedName>
    <definedName name="G" localSheetId="0" hidden="1">{"krl1",#N/A,FALSE,"kr";"krl2",#N/A,FALSE,"kr";"compara",#N/A,FALSE,"kr";"desconp1",#N/A,FALSE,"kr";"desconp12",#N/A,FALSE,"kr";"krnp1",#N/A,FALSE,"kr";"krnp2",#N/A,FALSE,"kr";"krp12avg",#N/A,FALSE,"kr";"krp1avg",#N/A,FALSE,"kr"}</definedName>
    <definedName name="G" hidden="1">{"krl1",#N/A,FALSE,"kr";"krl2",#N/A,FALSE,"kr";"compara",#N/A,FALSE,"kr";"desconp1",#N/A,FALSE,"kr";"desconp12",#N/A,FALSE,"kr";"krnp1",#N/A,FALSE,"kr";"krnp2",#N/A,FALSE,"kr";"krp12avg",#N/A,FALSE,"kr";"krp1avg",#N/A,FALSE,"kr"}</definedName>
    <definedName name="gffgfhhf" localSheetId="3" hidden="1">{#N/A,#N/A,TRUE,"INGENIERIA";#N/A,#N/A,TRUE,"COMPRAS";#N/A,#N/A,TRUE,"DIRECCION";#N/A,#N/A,TRUE,"RESUMEN"}</definedName>
    <definedName name="gffgfhhf" localSheetId="4" hidden="1">{#N/A,#N/A,TRUE,"INGENIERIA";#N/A,#N/A,TRUE,"COMPRAS";#N/A,#N/A,TRUE,"DIRECCION";#N/A,#N/A,TRUE,"RESUMEN"}</definedName>
    <definedName name="gffgfhhf" localSheetId="5" hidden="1">{#N/A,#N/A,TRUE,"INGENIERIA";#N/A,#N/A,TRUE,"COMPRAS";#N/A,#N/A,TRUE,"DIRECCION";#N/A,#N/A,TRUE,"RESUMEN"}</definedName>
    <definedName name="gffgfhhf" localSheetId="6" hidden="1">{#N/A,#N/A,TRUE,"INGENIERIA";#N/A,#N/A,TRUE,"COMPRAS";#N/A,#N/A,TRUE,"DIRECCION";#N/A,#N/A,TRUE,"RESUMEN"}</definedName>
    <definedName name="gffgfhhf" localSheetId="7" hidden="1">{#N/A,#N/A,TRUE,"INGENIERIA";#N/A,#N/A,TRUE,"COMPRAS";#N/A,#N/A,TRUE,"DIRECCION";#N/A,#N/A,TRUE,"RESUMEN"}</definedName>
    <definedName name="gffgfhhf" localSheetId="8" hidden="1">{#N/A,#N/A,TRUE,"INGENIERIA";#N/A,#N/A,TRUE,"COMPRAS";#N/A,#N/A,TRUE,"DIRECCION";#N/A,#N/A,TRUE,"RESUMEN"}</definedName>
    <definedName name="gffgfhhf" localSheetId="9" hidden="1">{#N/A,#N/A,TRUE,"INGENIERIA";#N/A,#N/A,TRUE,"COMPRAS";#N/A,#N/A,TRUE,"DIRECCION";#N/A,#N/A,TRUE,"RESUMEN"}</definedName>
    <definedName name="gffgfhhf" localSheetId="10" hidden="1">{#N/A,#N/A,TRUE,"INGENIERIA";#N/A,#N/A,TRUE,"COMPRAS";#N/A,#N/A,TRUE,"DIRECCION";#N/A,#N/A,TRUE,"RESUMEN"}</definedName>
    <definedName name="gffgfhhf" localSheetId="11" hidden="1">{#N/A,#N/A,TRUE,"INGENIERIA";#N/A,#N/A,TRUE,"COMPRAS";#N/A,#N/A,TRUE,"DIRECCION";#N/A,#N/A,TRUE,"RESUMEN"}</definedName>
    <definedName name="gffgfhhf" localSheetId="12" hidden="1">{#N/A,#N/A,TRUE,"INGENIERIA";#N/A,#N/A,TRUE,"COMPRAS";#N/A,#N/A,TRUE,"DIRECCION";#N/A,#N/A,TRUE,"RESUMEN"}</definedName>
    <definedName name="gffgfhhf" localSheetId="13" hidden="1">{#N/A,#N/A,TRUE,"INGENIERIA";#N/A,#N/A,TRUE,"COMPRAS";#N/A,#N/A,TRUE,"DIRECCION";#N/A,#N/A,TRUE,"RESUMEN"}</definedName>
    <definedName name="gffgfhhf" localSheetId="14" hidden="1">{#N/A,#N/A,TRUE,"INGENIERIA";#N/A,#N/A,TRUE,"COMPRAS";#N/A,#N/A,TRUE,"DIRECCION";#N/A,#N/A,TRUE,"RESUMEN"}</definedName>
    <definedName name="gffgfhhf" localSheetId="1" hidden="1">{#N/A,#N/A,TRUE,"INGENIERIA";#N/A,#N/A,TRUE,"COMPRAS";#N/A,#N/A,TRUE,"DIRECCION";#N/A,#N/A,TRUE,"RESUMEN"}</definedName>
    <definedName name="gffgfhhf" localSheetId="0" hidden="1">{#N/A,#N/A,TRUE,"INGENIERIA";#N/A,#N/A,TRUE,"COMPRAS";#N/A,#N/A,TRUE,"DIRECCION";#N/A,#N/A,TRUE,"RESUMEN"}</definedName>
    <definedName name="gffgfhhf" hidden="1">{#N/A,#N/A,TRUE,"INGENIERIA";#N/A,#N/A,TRUE,"COMPRAS";#N/A,#N/A,TRUE,"DIRECCION";#N/A,#N/A,TRUE,"RESUMEN"}</definedName>
    <definedName name="ggjgjkg" localSheetId="3" hidden="1">{#N/A,#N/A,TRUE,"1842CWN0"}</definedName>
    <definedName name="ggjgjkg" localSheetId="4" hidden="1">{#N/A,#N/A,TRUE,"1842CWN0"}</definedName>
    <definedName name="ggjgjkg" localSheetId="5" hidden="1">{#N/A,#N/A,TRUE,"1842CWN0"}</definedName>
    <definedName name="ggjgjkg" localSheetId="6" hidden="1">{#N/A,#N/A,TRUE,"1842CWN0"}</definedName>
    <definedName name="ggjgjkg" localSheetId="7" hidden="1">{#N/A,#N/A,TRUE,"1842CWN0"}</definedName>
    <definedName name="ggjgjkg" localSheetId="8" hidden="1">{#N/A,#N/A,TRUE,"1842CWN0"}</definedName>
    <definedName name="ggjgjkg" localSheetId="9" hidden="1">{#N/A,#N/A,TRUE,"1842CWN0"}</definedName>
    <definedName name="ggjgjkg" localSheetId="10" hidden="1">{#N/A,#N/A,TRUE,"1842CWN0"}</definedName>
    <definedName name="ggjgjkg" localSheetId="11" hidden="1">{#N/A,#N/A,TRUE,"1842CWN0"}</definedName>
    <definedName name="ggjgjkg" localSheetId="12" hidden="1">{#N/A,#N/A,TRUE,"1842CWN0"}</definedName>
    <definedName name="ggjgjkg" localSheetId="13" hidden="1">{#N/A,#N/A,TRUE,"1842CWN0"}</definedName>
    <definedName name="ggjgjkg" localSheetId="14" hidden="1">{#N/A,#N/A,TRUE,"1842CWN0"}</definedName>
    <definedName name="ggjgjkg" localSheetId="1" hidden="1">{#N/A,#N/A,TRUE,"1842CWN0"}</definedName>
    <definedName name="ggjgjkg" localSheetId="0" hidden="1">{#N/A,#N/A,TRUE,"1842CWN0"}</definedName>
    <definedName name="ggjgjkg" hidden="1">{#N/A,#N/A,TRUE,"1842CWN0"}</definedName>
    <definedName name="ghnbbfr" localSheetId="3" hidden="1">{#N/A,#N/A,TRUE,"1842CWN0"}</definedName>
    <definedName name="ghnbbfr" localSheetId="4" hidden="1">{#N/A,#N/A,TRUE,"1842CWN0"}</definedName>
    <definedName name="ghnbbfr" localSheetId="5" hidden="1">{#N/A,#N/A,TRUE,"1842CWN0"}</definedName>
    <definedName name="ghnbbfr" localSheetId="6" hidden="1">{#N/A,#N/A,TRUE,"1842CWN0"}</definedName>
    <definedName name="ghnbbfr" localSheetId="7" hidden="1">{#N/A,#N/A,TRUE,"1842CWN0"}</definedName>
    <definedName name="ghnbbfr" localSheetId="8" hidden="1">{#N/A,#N/A,TRUE,"1842CWN0"}</definedName>
    <definedName name="ghnbbfr" localSheetId="9" hidden="1">{#N/A,#N/A,TRUE,"1842CWN0"}</definedName>
    <definedName name="ghnbbfr" localSheetId="10" hidden="1">{#N/A,#N/A,TRUE,"1842CWN0"}</definedName>
    <definedName name="ghnbbfr" localSheetId="11" hidden="1">{#N/A,#N/A,TRUE,"1842CWN0"}</definedName>
    <definedName name="ghnbbfr" localSheetId="12" hidden="1">{#N/A,#N/A,TRUE,"1842CWN0"}</definedName>
    <definedName name="ghnbbfr" localSheetId="13" hidden="1">{#N/A,#N/A,TRUE,"1842CWN0"}</definedName>
    <definedName name="ghnbbfr" localSheetId="14" hidden="1">{#N/A,#N/A,TRUE,"1842CWN0"}</definedName>
    <definedName name="ghnbbfr" localSheetId="1" hidden="1">{#N/A,#N/A,TRUE,"1842CWN0"}</definedName>
    <definedName name="ghnbbfr" localSheetId="0" hidden="1">{#N/A,#N/A,TRUE,"1842CWN0"}</definedName>
    <definedName name="ghnbbfr" hidden="1">{#N/A,#N/A,TRUE,"1842CWN0"}</definedName>
    <definedName name="GRCHIS0599" localSheetId="3" hidden="1">{#N/A,#N/A,FALSE,"Costos Productos 6A";#N/A,#N/A,FALSE,"Costo Unitario Total H-94-12"}</definedName>
    <definedName name="GRCHIS0599" localSheetId="4" hidden="1">{#N/A,#N/A,FALSE,"Costos Productos 6A";#N/A,#N/A,FALSE,"Costo Unitario Total H-94-12"}</definedName>
    <definedName name="GRCHIS0599" localSheetId="5" hidden="1">{#N/A,#N/A,FALSE,"Costos Productos 6A";#N/A,#N/A,FALSE,"Costo Unitario Total H-94-12"}</definedName>
    <definedName name="GRCHIS0599" localSheetId="6" hidden="1">{#N/A,#N/A,FALSE,"Costos Productos 6A";#N/A,#N/A,FALSE,"Costo Unitario Total H-94-12"}</definedName>
    <definedName name="GRCHIS0599" localSheetId="7" hidden="1">{#N/A,#N/A,FALSE,"Costos Productos 6A";#N/A,#N/A,FALSE,"Costo Unitario Total H-94-12"}</definedName>
    <definedName name="GRCHIS0599" localSheetId="8" hidden="1">{#N/A,#N/A,FALSE,"Costos Productos 6A";#N/A,#N/A,FALSE,"Costo Unitario Total H-94-12"}</definedName>
    <definedName name="GRCHIS0599" localSheetId="9" hidden="1">{#N/A,#N/A,FALSE,"Costos Productos 6A";#N/A,#N/A,FALSE,"Costo Unitario Total H-94-12"}</definedName>
    <definedName name="GRCHIS0599" localSheetId="10" hidden="1">{#N/A,#N/A,FALSE,"Costos Productos 6A";#N/A,#N/A,FALSE,"Costo Unitario Total H-94-12"}</definedName>
    <definedName name="GRCHIS0599" localSheetId="11" hidden="1">{#N/A,#N/A,FALSE,"Costos Productos 6A";#N/A,#N/A,FALSE,"Costo Unitario Total H-94-12"}</definedName>
    <definedName name="GRCHIS0599" localSheetId="12" hidden="1">{#N/A,#N/A,FALSE,"Costos Productos 6A";#N/A,#N/A,FALSE,"Costo Unitario Total H-94-12"}</definedName>
    <definedName name="GRCHIS0599" localSheetId="13" hidden="1">{#N/A,#N/A,FALSE,"Costos Productos 6A";#N/A,#N/A,FALSE,"Costo Unitario Total H-94-12"}</definedName>
    <definedName name="GRCHIS0599" localSheetId="14" hidden="1">{#N/A,#N/A,FALSE,"Costos Productos 6A";#N/A,#N/A,FALSE,"Costo Unitario Total H-94-12"}</definedName>
    <definedName name="GRCHIS0599" localSheetId="1" hidden="1">{#N/A,#N/A,FALSE,"Costos Productos 6A";#N/A,#N/A,FALSE,"Costo Unitario Total H-94-12"}</definedName>
    <definedName name="GRCHIS0599" localSheetId="0" hidden="1">{#N/A,#N/A,FALSE,"Costos Productos 6A";#N/A,#N/A,FALSE,"Costo Unitario Total H-94-12"}</definedName>
    <definedName name="GRCHIS0599" hidden="1">{#N/A,#N/A,FALSE,"Costos Productos 6A";#N/A,#N/A,FALSE,"Costo Unitario Total H-94-12"}</definedName>
    <definedName name="HDHDFHDHDH" localSheetId="3">#REF!</definedName>
    <definedName name="HDHDFHDHDH" localSheetId="4">#REF!</definedName>
    <definedName name="HDHDFHDHDH" localSheetId="5">#REF!</definedName>
    <definedName name="HDHDFHDHDH" localSheetId="6">#REF!</definedName>
    <definedName name="HDHDFHDHDH" localSheetId="7">#REF!</definedName>
    <definedName name="HDHDFHDHDH" localSheetId="8">#REF!</definedName>
    <definedName name="HDHDFHDHDH" localSheetId="9">#REF!</definedName>
    <definedName name="HDHDFHDHDH" localSheetId="10">#REF!</definedName>
    <definedName name="HDHDFHDHDH" localSheetId="11">#REF!</definedName>
    <definedName name="HDHDFHDHDH" localSheetId="12">#REF!</definedName>
    <definedName name="HDHDFHDHDH" localSheetId="13">#REF!</definedName>
    <definedName name="HDHDFHDHDH" localSheetId="14">#REF!</definedName>
    <definedName name="HDHDFHDHDH" localSheetId="1">#REF!</definedName>
    <definedName name="HDHDFHDHDH" localSheetId="0">#REF!</definedName>
    <definedName name="HDHDFHDHDH">#REF!</definedName>
    <definedName name="hhg" localSheetId="3" hidden="1">{#N/A,#N/A,TRUE,"1842CWN0"}</definedName>
    <definedName name="hhg" localSheetId="4" hidden="1">{#N/A,#N/A,TRUE,"1842CWN0"}</definedName>
    <definedName name="hhg" localSheetId="5" hidden="1">{#N/A,#N/A,TRUE,"1842CWN0"}</definedName>
    <definedName name="hhg" localSheetId="6" hidden="1">{#N/A,#N/A,TRUE,"1842CWN0"}</definedName>
    <definedName name="hhg" localSheetId="7" hidden="1">{#N/A,#N/A,TRUE,"1842CWN0"}</definedName>
    <definedName name="hhg" localSheetId="8" hidden="1">{#N/A,#N/A,TRUE,"1842CWN0"}</definedName>
    <definedName name="hhg" localSheetId="9" hidden="1">{#N/A,#N/A,TRUE,"1842CWN0"}</definedName>
    <definedName name="hhg" localSheetId="10" hidden="1">{#N/A,#N/A,TRUE,"1842CWN0"}</definedName>
    <definedName name="hhg" localSheetId="11" hidden="1">{#N/A,#N/A,TRUE,"1842CWN0"}</definedName>
    <definedName name="hhg" localSheetId="12" hidden="1">{#N/A,#N/A,TRUE,"1842CWN0"}</definedName>
    <definedName name="hhg" localSheetId="13" hidden="1">{#N/A,#N/A,TRUE,"1842CWN0"}</definedName>
    <definedName name="hhg" localSheetId="14" hidden="1">{#N/A,#N/A,TRUE,"1842CWN0"}</definedName>
    <definedName name="hhg" localSheetId="1" hidden="1">{#N/A,#N/A,TRUE,"1842CWN0"}</definedName>
    <definedName name="hhg" localSheetId="0" hidden="1">{#N/A,#N/A,TRUE,"1842CWN0"}</definedName>
    <definedName name="hhg" hidden="1">{#N/A,#N/A,TRUE,"1842CWN0"}</definedName>
    <definedName name="HISTORICO" localSheetId="3" hidden="1">{#N/A,#N/A,FALSE,"Costos Productos 6A";#N/A,#N/A,FALSE,"Costo Unitario Total H-94-12"}</definedName>
    <definedName name="HISTORICO" localSheetId="4" hidden="1">{#N/A,#N/A,FALSE,"Costos Productos 6A";#N/A,#N/A,FALSE,"Costo Unitario Total H-94-12"}</definedName>
    <definedName name="HISTORICO" localSheetId="5" hidden="1">{#N/A,#N/A,FALSE,"Costos Productos 6A";#N/A,#N/A,FALSE,"Costo Unitario Total H-94-12"}</definedName>
    <definedName name="HISTORICO" localSheetId="6" hidden="1">{#N/A,#N/A,FALSE,"Costos Productos 6A";#N/A,#N/A,FALSE,"Costo Unitario Total H-94-12"}</definedName>
    <definedName name="HISTORICO" localSheetId="7" hidden="1">{#N/A,#N/A,FALSE,"Costos Productos 6A";#N/A,#N/A,FALSE,"Costo Unitario Total H-94-12"}</definedName>
    <definedName name="HISTORICO" localSheetId="8" hidden="1">{#N/A,#N/A,FALSE,"Costos Productos 6A";#N/A,#N/A,FALSE,"Costo Unitario Total H-94-12"}</definedName>
    <definedName name="HISTORICO" localSheetId="9" hidden="1">{#N/A,#N/A,FALSE,"Costos Productos 6A";#N/A,#N/A,FALSE,"Costo Unitario Total H-94-12"}</definedName>
    <definedName name="HISTORICO" localSheetId="10" hidden="1">{#N/A,#N/A,FALSE,"Costos Productos 6A";#N/A,#N/A,FALSE,"Costo Unitario Total H-94-12"}</definedName>
    <definedName name="HISTORICO" localSheetId="11" hidden="1">{#N/A,#N/A,FALSE,"Costos Productos 6A";#N/A,#N/A,FALSE,"Costo Unitario Total H-94-12"}</definedName>
    <definedName name="HISTORICO" localSheetId="12" hidden="1">{#N/A,#N/A,FALSE,"Costos Productos 6A";#N/A,#N/A,FALSE,"Costo Unitario Total H-94-12"}</definedName>
    <definedName name="HISTORICO" localSheetId="13" hidden="1">{#N/A,#N/A,FALSE,"Costos Productos 6A";#N/A,#N/A,FALSE,"Costo Unitario Total H-94-12"}</definedName>
    <definedName name="HISTORICO" localSheetId="14" hidden="1">{#N/A,#N/A,FALSE,"Costos Productos 6A";#N/A,#N/A,FALSE,"Costo Unitario Total H-94-12"}</definedName>
    <definedName name="HISTORICO" localSheetId="1" hidden="1">{#N/A,#N/A,FALSE,"Costos Productos 6A";#N/A,#N/A,FALSE,"Costo Unitario Total H-94-12"}</definedName>
    <definedName name="HISTORICO" localSheetId="0" hidden="1">{#N/A,#N/A,FALSE,"Costos Productos 6A";#N/A,#N/A,FALSE,"Costo Unitario Total H-94-12"}</definedName>
    <definedName name="HISTORICO" hidden="1">{#N/A,#N/A,FALSE,"Costos Productos 6A";#N/A,#N/A,FALSE,"Costo Unitario Total H-94-12"}</definedName>
    <definedName name="HSIT" localSheetId="3" hidden="1">{#N/A,#N/A,FALSE,"CIBHA05A";#N/A,#N/A,FALSE,"CIBHA05B"}</definedName>
    <definedName name="HSIT" localSheetId="4" hidden="1">{#N/A,#N/A,FALSE,"CIBHA05A";#N/A,#N/A,FALSE,"CIBHA05B"}</definedName>
    <definedName name="HSIT" localSheetId="5" hidden="1">{#N/A,#N/A,FALSE,"CIBHA05A";#N/A,#N/A,FALSE,"CIBHA05B"}</definedName>
    <definedName name="HSIT" localSheetId="6" hidden="1">{#N/A,#N/A,FALSE,"CIBHA05A";#N/A,#N/A,FALSE,"CIBHA05B"}</definedName>
    <definedName name="HSIT" localSheetId="7" hidden="1">{#N/A,#N/A,FALSE,"CIBHA05A";#N/A,#N/A,FALSE,"CIBHA05B"}</definedName>
    <definedName name="HSIT" localSheetId="8" hidden="1">{#N/A,#N/A,FALSE,"CIBHA05A";#N/A,#N/A,FALSE,"CIBHA05B"}</definedName>
    <definedName name="HSIT" localSheetId="9" hidden="1">{#N/A,#N/A,FALSE,"CIBHA05A";#N/A,#N/A,FALSE,"CIBHA05B"}</definedName>
    <definedName name="HSIT" localSheetId="10" hidden="1">{#N/A,#N/A,FALSE,"CIBHA05A";#N/A,#N/A,FALSE,"CIBHA05B"}</definedName>
    <definedName name="HSIT" localSheetId="11" hidden="1">{#N/A,#N/A,FALSE,"CIBHA05A";#N/A,#N/A,FALSE,"CIBHA05B"}</definedName>
    <definedName name="HSIT" localSheetId="12" hidden="1">{#N/A,#N/A,FALSE,"CIBHA05A";#N/A,#N/A,FALSE,"CIBHA05B"}</definedName>
    <definedName name="HSIT" localSheetId="13" hidden="1">{#N/A,#N/A,FALSE,"CIBHA05A";#N/A,#N/A,FALSE,"CIBHA05B"}</definedName>
    <definedName name="HSIT" localSheetId="14" hidden="1">{#N/A,#N/A,FALSE,"CIBHA05A";#N/A,#N/A,FALSE,"CIBHA05B"}</definedName>
    <definedName name="HSIT" localSheetId="1" hidden="1">{#N/A,#N/A,FALSE,"CIBHA05A";#N/A,#N/A,FALSE,"CIBHA05B"}</definedName>
    <definedName name="HSIT" localSheetId="0" hidden="1">{#N/A,#N/A,FALSE,"CIBHA05A";#N/A,#N/A,FALSE,"CIBHA05B"}</definedName>
    <definedName name="HSIT" hidden="1">{#N/A,#N/A,FALSE,"CIBHA05A";#N/A,#N/A,FALSE,"CIBHA05B"}</definedName>
    <definedName name="HTML_CodePage" hidden="1">1252</definedName>
    <definedName name="HTML_Description" hidden="1">""</definedName>
    <definedName name="HTML_Email" hidden="1">""</definedName>
    <definedName name="HTML_Header" hidden="1">"OC"</definedName>
    <definedName name="HTML_LastUpdate" hidden="1">"20/11/00"</definedName>
    <definedName name="HTML_LineAfter" hidden="1">FALSE</definedName>
    <definedName name="HTML_LineBefore" hidden="1">FALSE</definedName>
    <definedName name="HTML_Name" hidden="1">"CONSTRUCCIONES VICPAR Y CIA"</definedName>
    <definedName name="HTML_OBDlg2" hidden="1">TRUE</definedName>
    <definedName name="HTML_OBDlg4" hidden="1">TRUE</definedName>
    <definedName name="HTML_OS" hidden="1">0</definedName>
    <definedName name="HTML_PathFile" hidden="1">"C:\Actas\Acta 18\HTML.htm"</definedName>
    <definedName name="HTML_Title" hidden="1">"Acta18Nov"</definedName>
    <definedName name="INDICE" hidden="1">#N/A</definedName>
    <definedName name="INDPYG9698" localSheetId="3" hidden="1">{#N/A,#N/A,FALSE,"Costos Productos 6A";#N/A,#N/A,FALSE,"Costo Unitario Total H-94-12"}</definedName>
    <definedName name="INDPYG9698" localSheetId="4" hidden="1">{#N/A,#N/A,FALSE,"Costos Productos 6A";#N/A,#N/A,FALSE,"Costo Unitario Total H-94-12"}</definedName>
    <definedName name="INDPYG9698" localSheetId="5" hidden="1">{#N/A,#N/A,FALSE,"Costos Productos 6A";#N/A,#N/A,FALSE,"Costo Unitario Total H-94-12"}</definedName>
    <definedName name="INDPYG9698" localSheetId="6" hidden="1">{#N/A,#N/A,FALSE,"Costos Productos 6A";#N/A,#N/A,FALSE,"Costo Unitario Total H-94-12"}</definedName>
    <definedName name="INDPYG9698" localSheetId="7" hidden="1">{#N/A,#N/A,FALSE,"Costos Productos 6A";#N/A,#N/A,FALSE,"Costo Unitario Total H-94-12"}</definedName>
    <definedName name="INDPYG9698" localSheetId="8" hidden="1">{#N/A,#N/A,FALSE,"Costos Productos 6A";#N/A,#N/A,FALSE,"Costo Unitario Total H-94-12"}</definedName>
    <definedName name="INDPYG9698" localSheetId="9" hidden="1">{#N/A,#N/A,FALSE,"Costos Productos 6A";#N/A,#N/A,FALSE,"Costo Unitario Total H-94-12"}</definedName>
    <definedName name="INDPYG9698" localSheetId="10" hidden="1">{#N/A,#N/A,FALSE,"Costos Productos 6A";#N/A,#N/A,FALSE,"Costo Unitario Total H-94-12"}</definedName>
    <definedName name="INDPYG9698" localSheetId="11" hidden="1">{#N/A,#N/A,FALSE,"Costos Productos 6A";#N/A,#N/A,FALSE,"Costo Unitario Total H-94-12"}</definedName>
    <definedName name="INDPYG9698" localSheetId="12" hidden="1">{#N/A,#N/A,FALSE,"Costos Productos 6A";#N/A,#N/A,FALSE,"Costo Unitario Total H-94-12"}</definedName>
    <definedName name="INDPYG9698" localSheetId="13" hidden="1">{#N/A,#N/A,FALSE,"Costos Productos 6A";#N/A,#N/A,FALSE,"Costo Unitario Total H-94-12"}</definedName>
    <definedName name="INDPYG9698" localSheetId="14" hidden="1">{#N/A,#N/A,FALSE,"Costos Productos 6A";#N/A,#N/A,FALSE,"Costo Unitario Total H-94-12"}</definedName>
    <definedName name="INDPYG9698" localSheetId="1" hidden="1">{#N/A,#N/A,FALSE,"Costos Productos 6A";#N/A,#N/A,FALSE,"Costo Unitario Total H-94-12"}</definedName>
    <definedName name="INDPYG9698" localSheetId="0" hidden="1">{#N/A,#N/A,FALSE,"Costos Productos 6A";#N/A,#N/A,FALSE,"Costo Unitario Total H-94-12"}</definedName>
    <definedName name="INDPYG9698" hidden="1">{#N/A,#N/A,FALSE,"Costos Productos 6A";#N/A,#N/A,FALSE,"Costo Unitario Total H-94-12"}</definedName>
    <definedName name="ING" localSheetId="3" hidden="1">{#N/A,#N/A,FALSE,"DITCAR";#N/A,#N/A,FALSE,"a1";#N/A,#N/A,FALSE,"a2";#N/A,#N/A,FALSE,"a3";#N/A,#N/A,FALSE,"a4";#N/A,#N/A,FALSE,"a4a";#N/A,#N/A,FALSE,"a4B";#N/A,#N/A,FALSE,"a4C";#N/A,#N/A,FALSE,"A5a ";#N/A,#N/A,FALSE,"A5b";#N/A,#N/A,FALSE,"A6A";#N/A,#N/A,FALSE,"A6B";#N/A,#N/A,FALSE,"A6C";#N/A,#N/A,FALSE,"04PG12NB"}</definedName>
    <definedName name="ING" localSheetId="4" hidden="1">{#N/A,#N/A,FALSE,"DITCAR";#N/A,#N/A,FALSE,"a1";#N/A,#N/A,FALSE,"a2";#N/A,#N/A,FALSE,"a3";#N/A,#N/A,FALSE,"a4";#N/A,#N/A,FALSE,"a4a";#N/A,#N/A,FALSE,"a4B";#N/A,#N/A,FALSE,"a4C";#N/A,#N/A,FALSE,"A5a ";#N/A,#N/A,FALSE,"A5b";#N/A,#N/A,FALSE,"A6A";#N/A,#N/A,FALSE,"A6B";#N/A,#N/A,FALSE,"A6C";#N/A,#N/A,FALSE,"04PG12NB"}</definedName>
    <definedName name="ING" localSheetId="5" hidden="1">{#N/A,#N/A,FALSE,"DITCAR";#N/A,#N/A,FALSE,"a1";#N/A,#N/A,FALSE,"a2";#N/A,#N/A,FALSE,"a3";#N/A,#N/A,FALSE,"a4";#N/A,#N/A,FALSE,"a4a";#N/A,#N/A,FALSE,"a4B";#N/A,#N/A,FALSE,"a4C";#N/A,#N/A,FALSE,"A5a ";#N/A,#N/A,FALSE,"A5b";#N/A,#N/A,FALSE,"A6A";#N/A,#N/A,FALSE,"A6B";#N/A,#N/A,FALSE,"A6C";#N/A,#N/A,FALSE,"04PG12NB"}</definedName>
    <definedName name="ING" localSheetId="6" hidden="1">{#N/A,#N/A,FALSE,"DITCAR";#N/A,#N/A,FALSE,"a1";#N/A,#N/A,FALSE,"a2";#N/A,#N/A,FALSE,"a3";#N/A,#N/A,FALSE,"a4";#N/A,#N/A,FALSE,"a4a";#N/A,#N/A,FALSE,"a4B";#N/A,#N/A,FALSE,"a4C";#N/A,#N/A,FALSE,"A5a ";#N/A,#N/A,FALSE,"A5b";#N/A,#N/A,FALSE,"A6A";#N/A,#N/A,FALSE,"A6B";#N/A,#N/A,FALSE,"A6C";#N/A,#N/A,FALSE,"04PG12NB"}</definedName>
    <definedName name="ING" localSheetId="7" hidden="1">{#N/A,#N/A,FALSE,"DITCAR";#N/A,#N/A,FALSE,"a1";#N/A,#N/A,FALSE,"a2";#N/A,#N/A,FALSE,"a3";#N/A,#N/A,FALSE,"a4";#N/A,#N/A,FALSE,"a4a";#N/A,#N/A,FALSE,"a4B";#N/A,#N/A,FALSE,"a4C";#N/A,#N/A,FALSE,"A5a ";#N/A,#N/A,FALSE,"A5b";#N/A,#N/A,FALSE,"A6A";#N/A,#N/A,FALSE,"A6B";#N/A,#N/A,FALSE,"A6C";#N/A,#N/A,FALSE,"04PG12NB"}</definedName>
    <definedName name="ING" localSheetId="8" hidden="1">{#N/A,#N/A,FALSE,"DITCAR";#N/A,#N/A,FALSE,"a1";#N/A,#N/A,FALSE,"a2";#N/A,#N/A,FALSE,"a3";#N/A,#N/A,FALSE,"a4";#N/A,#N/A,FALSE,"a4a";#N/A,#N/A,FALSE,"a4B";#N/A,#N/A,FALSE,"a4C";#N/A,#N/A,FALSE,"A5a ";#N/A,#N/A,FALSE,"A5b";#N/A,#N/A,FALSE,"A6A";#N/A,#N/A,FALSE,"A6B";#N/A,#N/A,FALSE,"A6C";#N/A,#N/A,FALSE,"04PG12NB"}</definedName>
    <definedName name="ING" localSheetId="9" hidden="1">{#N/A,#N/A,FALSE,"DITCAR";#N/A,#N/A,FALSE,"a1";#N/A,#N/A,FALSE,"a2";#N/A,#N/A,FALSE,"a3";#N/A,#N/A,FALSE,"a4";#N/A,#N/A,FALSE,"a4a";#N/A,#N/A,FALSE,"a4B";#N/A,#N/A,FALSE,"a4C";#N/A,#N/A,FALSE,"A5a ";#N/A,#N/A,FALSE,"A5b";#N/A,#N/A,FALSE,"A6A";#N/A,#N/A,FALSE,"A6B";#N/A,#N/A,FALSE,"A6C";#N/A,#N/A,FALSE,"04PG12NB"}</definedName>
    <definedName name="ING" localSheetId="10" hidden="1">{#N/A,#N/A,FALSE,"DITCAR";#N/A,#N/A,FALSE,"a1";#N/A,#N/A,FALSE,"a2";#N/A,#N/A,FALSE,"a3";#N/A,#N/A,FALSE,"a4";#N/A,#N/A,FALSE,"a4a";#N/A,#N/A,FALSE,"a4B";#N/A,#N/A,FALSE,"a4C";#N/A,#N/A,FALSE,"A5a ";#N/A,#N/A,FALSE,"A5b";#N/A,#N/A,FALSE,"A6A";#N/A,#N/A,FALSE,"A6B";#N/A,#N/A,FALSE,"A6C";#N/A,#N/A,FALSE,"04PG12NB"}</definedName>
    <definedName name="ING" localSheetId="11" hidden="1">{#N/A,#N/A,FALSE,"DITCAR";#N/A,#N/A,FALSE,"a1";#N/A,#N/A,FALSE,"a2";#N/A,#N/A,FALSE,"a3";#N/A,#N/A,FALSE,"a4";#N/A,#N/A,FALSE,"a4a";#N/A,#N/A,FALSE,"a4B";#N/A,#N/A,FALSE,"a4C";#N/A,#N/A,FALSE,"A5a ";#N/A,#N/A,FALSE,"A5b";#N/A,#N/A,FALSE,"A6A";#N/A,#N/A,FALSE,"A6B";#N/A,#N/A,FALSE,"A6C";#N/A,#N/A,FALSE,"04PG12NB"}</definedName>
    <definedName name="ING" localSheetId="12" hidden="1">{#N/A,#N/A,FALSE,"DITCAR";#N/A,#N/A,FALSE,"a1";#N/A,#N/A,FALSE,"a2";#N/A,#N/A,FALSE,"a3";#N/A,#N/A,FALSE,"a4";#N/A,#N/A,FALSE,"a4a";#N/A,#N/A,FALSE,"a4B";#N/A,#N/A,FALSE,"a4C";#N/A,#N/A,FALSE,"A5a ";#N/A,#N/A,FALSE,"A5b";#N/A,#N/A,FALSE,"A6A";#N/A,#N/A,FALSE,"A6B";#N/A,#N/A,FALSE,"A6C";#N/A,#N/A,FALSE,"04PG12NB"}</definedName>
    <definedName name="ING" localSheetId="13" hidden="1">{#N/A,#N/A,FALSE,"DITCAR";#N/A,#N/A,FALSE,"a1";#N/A,#N/A,FALSE,"a2";#N/A,#N/A,FALSE,"a3";#N/A,#N/A,FALSE,"a4";#N/A,#N/A,FALSE,"a4a";#N/A,#N/A,FALSE,"a4B";#N/A,#N/A,FALSE,"a4C";#N/A,#N/A,FALSE,"A5a ";#N/A,#N/A,FALSE,"A5b";#N/A,#N/A,FALSE,"A6A";#N/A,#N/A,FALSE,"A6B";#N/A,#N/A,FALSE,"A6C";#N/A,#N/A,FALSE,"04PG12NB"}</definedName>
    <definedName name="ING" localSheetId="14" hidden="1">{#N/A,#N/A,FALSE,"DITCAR";#N/A,#N/A,FALSE,"a1";#N/A,#N/A,FALSE,"a2";#N/A,#N/A,FALSE,"a3";#N/A,#N/A,FALSE,"a4";#N/A,#N/A,FALSE,"a4a";#N/A,#N/A,FALSE,"a4B";#N/A,#N/A,FALSE,"a4C";#N/A,#N/A,FALSE,"A5a ";#N/A,#N/A,FALSE,"A5b";#N/A,#N/A,FALSE,"A6A";#N/A,#N/A,FALSE,"A6B";#N/A,#N/A,FALSE,"A6C";#N/A,#N/A,FALSE,"04PG12NB"}</definedName>
    <definedName name="ING" localSheetId="1" hidden="1">{#N/A,#N/A,FALSE,"DITCAR";#N/A,#N/A,FALSE,"a1";#N/A,#N/A,FALSE,"a2";#N/A,#N/A,FALSE,"a3";#N/A,#N/A,FALSE,"a4";#N/A,#N/A,FALSE,"a4a";#N/A,#N/A,FALSE,"a4B";#N/A,#N/A,FALSE,"a4C";#N/A,#N/A,FALSE,"A5a ";#N/A,#N/A,FALSE,"A5b";#N/A,#N/A,FALSE,"A6A";#N/A,#N/A,FALSE,"A6B";#N/A,#N/A,FALSE,"A6C";#N/A,#N/A,FALSE,"04PG12NB"}</definedName>
    <definedName name="ING" localSheetId="0" hidden="1">{#N/A,#N/A,FALSE,"DITCAR";#N/A,#N/A,FALSE,"a1";#N/A,#N/A,FALSE,"a2";#N/A,#N/A,FALSE,"a3";#N/A,#N/A,FALSE,"a4";#N/A,#N/A,FALSE,"a4a";#N/A,#N/A,FALSE,"a4B";#N/A,#N/A,FALSE,"a4C";#N/A,#N/A,FALSE,"A5a ";#N/A,#N/A,FALSE,"A5b";#N/A,#N/A,FALSE,"A6A";#N/A,#N/A,FALSE,"A6B";#N/A,#N/A,FALSE,"A6C";#N/A,#N/A,FALSE,"04PG12NB"}</definedName>
    <definedName name="ING" hidden="1">{#N/A,#N/A,FALSE,"DITCAR";#N/A,#N/A,FALSE,"a1";#N/A,#N/A,FALSE,"a2";#N/A,#N/A,FALSE,"a3";#N/A,#N/A,FALSE,"a4";#N/A,#N/A,FALSE,"a4a";#N/A,#N/A,FALSE,"a4B";#N/A,#N/A,FALSE,"a4C";#N/A,#N/A,FALSE,"A5a ";#N/A,#N/A,FALSE,"A5b";#N/A,#N/A,FALSE,"A6A";#N/A,#N/A,FALSE,"A6B";#N/A,#N/A,FALSE,"A6C";#N/A,#N/A,FALSE,"04PG12NB"}</definedName>
    <definedName name="INGENIER" localSheetId="3" hidden="1">{#N/A,#N/A,FALSE,"DITCAR";#N/A,#N/A,FALSE,"a1";#N/A,#N/A,FALSE,"a2";#N/A,#N/A,FALSE,"a3";#N/A,#N/A,FALSE,"a4";#N/A,#N/A,FALSE,"a4a";#N/A,#N/A,FALSE,"a4B";#N/A,#N/A,FALSE,"a4C";#N/A,#N/A,FALSE,"A5a ";#N/A,#N/A,FALSE,"A5b";#N/A,#N/A,FALSE,"A6A";#N/A,#N/A,FALSE,"A6B";#N/A,#N/A,FALSE,"A6C";#N/A,#N/A,FALSE,"04PG12NB"}</definedName>
    <definedName name="INGENIER" localSheetId="4" hidden="1">{#N/A,#N/A,FALSE,"DITCAR";#N/A,#N/A,FALSE,"a1";#N/A,#N/A,FALSE,"a2";#N/A,#N/A,FALSE,"a3";#N/A,#N/A,FALSE,"a4";#N/A,#N/A,FALSE,"a4a";#N/A,#N/A,FALSE,"a4B";#N/A,#N/A,FALSE,"a4C";#N/A,#N/A,FALSE,"A5a ";#N/A,#N/A,FALSE,"A5b";#N/A,#N/A,FALSE,"A6A";#N/A,#N/A,FALSE,"A6B";#N/A,#N/A,FALSE,"A6C";#N/A,#N/A,FALSE,"04PG12NB"}</definedName>
    <definedName name="INGENIER" localSheetId="5" hidden="1">{#N/A,#N/A,FALSE,"DITCAR";#N/A,#N/A,FALSE,"a1";#N/A,#N/A,FALSE,"a2";#N/A,#N/A,FALSE,"a3";#N/A,#N/A,FALSE,"a4";#N/A,#N/A,FALSE,"a4a";#N/A,#N/A,FALSE,"a4B";#N/A,#N/A,FALSE,"a4C";#N/A,#N/A,FALSE,"A5a ";#N/A,#N/A,FALSE,"A5b";#N/A,#N/A,FALSE,"A6A";#N/A,#N/A,FALSE,"A6B";#N/A,#N/A,FALSE,"A6C";#N/A,#N/A,FALSE,"04PG12NB"}</definedName>
    <definedName name="INGENIER" localSheetId="6" hidden="1">{#N/A,#N/A,FALSE,"DITCAR";#N/A,#N/A,FALSE,"a1";#N/A,#N/A,FALSE,"a2";#N/A,#N/A,FALSE,"a3";#N/A,#N/A,FALSE,"a4";#N/A,#N/A,FALSE,"a4a";#N/A,#N/A,FALSE,"a4B";#N/A,#N/A,FALSE,"a4C";#N/A,#N/A,FALSE,"A5a ";#N/A,#N/A,FALSE,"A5b";#N/A,#N/A,FALSE,"A6A";#N/A,#N/A,FALSE,"A6B";#N/A,#N/A,FALSE,"A6C";#N/A,#N/A,FALSE,"04PG12NB"}</definedName>
    <definedName name="INGENIER" localSheetId="7" hidden="1">{#N/A,#N/A,FALSE,"DITCAR";#N/A,#N/A,FALSE,"a1";#N/A,#N/A,FALSE,"a2";#N/A,#N/A,FALSE,"a3";#N/A,#N/A,FALSE,"a4";#N/A,#N/A,FALSE,"a4a";#N/A,#N/A,FALSE,"a4B";#N/A,#N/A,FALSE,"a4C";#N/A,#N/A,FALSE,"A5a ";#N/A,#N/A,FALSE,"A5b";#N/A,#N/A,FALSE,"A6A";#N/A,#N/A,FALSE,"A6B";#N/A,#N/A,FALSE,"A6C";#N/A,#N/A,FALSE,"04PG12NB"}</definedName>
    <definedName name="INGENIER" localSheetId="8" hidden="1">{#N/A,#N/A,FALSE,"DITCAR";#N/A,#N/A,FALSE,"a1";#N/A,#N/A,FALSE,"a2";#N/A,#N/A,FALSE,"a3";#N/A,#N/A,FALSE,"a4";#N/A,#N/A,FALSE,"a4a";#N/A,#N/A,FALSE,"a4B";#N/A,#N/A,FALSE,"a4C";#N/A,#N/A,FALSE,"A5a ";#N/A,#N/A,FALSE,"A5b";#N/A,#N/A,FALSE,"A6A";#N/A,#N/A,FALSE,"A6B";#N/A,#N/A,FALSE,"A6C";#N/A,#N/A,FALSE,"04PG12NB"}</definedName>
    <definedName name="INGENIER" localSheetId="9" hidden="1">{#N/A,#N/A,FALSE,"DITCAR";#N/A,#N/A,FALSE,"a1";#N/A,#N/A,FALSE,"a2";#N/A,#N/A,FALSE,"a3";#N/A,#N/A,FALSE,"a4";#N/A,#N/A,FALSE,"a4a";#N/A,#N/A,FALSE,"a4B";#N/A,#N/A,FALSE,"a4C";#N/A,#N/A,FALSE,"A5a ";#N/A,#N/A,FALSE,"A5b";#N/A,#N/A,FALSE,"A6A";#N/A,#N/A,FALSE,"A6B";#N/A,#N/A,FALSE,"A6C";#N/A,#N/A,FALSE,"04PG12NB"}</definedName>
    <definedName name="INGENIER" localSheetId="10" hidden="1">{#N/A,#N/A,FALSE,"DITCAR";#N/A,#N/A,FALSE,"a1";#N/A,#N/A,FALSE,"a2";#N/A,#N/A,FALSE,"a3";#N/A,#N/A,FALSE,"a4";#N/A,#N/A,FALSE,"a4a";#N/A,#N/A,FALSE,"a4B";#N/A,#N/A,FALSE,"a4C";#N/A,#N/A,FALSE,"A5a ";#N/A,#N/A,FALSE,"A5b";#N/A,#N/A,FALSE,"A6A";#N/A,#N/A,FALSE,"A6B";#N/A,#N/A,FALSE,"A6C";#N/A,#N/A,FALSE,"04PG12NB"}</definedName>
    <definedName name="INGENIER" localSheetId="11" hidden="1">{#N/A,#N/A,FALSE,"DITCAR";#N/A,#N/A,FALSE,"a1";#N/A,#N/A,FALSE,"a2";#N/A,#N/A,FALSE,"a3";#N/A,#N/A,FALSE,"a4";#N/A,#N/A,FALSE,"a4a";#N/A,#N/A,FALSE,"a4B";#N/A,#N/A,FALSE,"a4C";#N/A,#N/A,FALSE,"A5a ";#N/A,#N/A,FALSE,"A5b";#N/A,#N/A,FALSE,"A6A";#N/A,#N/A,FALSE,"A6B";#N/A,#N/A,FALSE,"A6C";#N/A,#N/A,FALSE,"04PG12NB"}</definedName>
    <definedName name="INGENIER" localSheetId="12" hidden="1">{#N/A,#N/A,FALSE,"DITCAR";#N/A,#N/A,FALSE,"a1";#N/A,#N/A,FALSE,"a2";#N/A,#N/A,FALSE,"a3";#N/A,#N/A,FALSE,"a4";#N/A,#N/A,FALSE,"a4a";#N/A,#N/A,FALSE,"a4B";#N/A,#N/A,FALSE,"a4C";#N/A,#N/A,FALSE,"A5a ";#N/A,#N/A,FALSE,"A5b";#N/A,#N/A,FALSE,"A6A";#N/A,#N/A,FALSE,"A6B";#N/A,#N/A,FALSE,"A6C";#N/A,#N/A,FALSE,"04PG12NB"}</definedName>
    <definedName name="INGENIER" localSheetId="13" hidden="1">{#N/A,#N/A,FALSE,"DITCAR";#N/A,#N/A,FALSE,"a1";#N/A,#N/A,FALSE,"a2";#N/A,#N/A,FALSE,"a3";#N/A,#N/A,FALSE,"a4";#N/A,#N/A,FALSE,"a4a";#N/A,#N/A,FALSE,"a4B";#N/A,#N/A,FALSE,"a4C";#N/A,#N/A,FALSE,"A5a ";#N/A,#N/A,FALSE,"A5b";#N/A,#N/A,FALSE,"A6A";#N/A,#N/A,FALSE,"A6B";#N/A,#N/A,FALSE,"A6C";#N/A,#N/A,FALSE,"04PG12NB"}</definedName>
    <definedName name="INGENIER" localSheetId="14" hidden="1">{#N/A,#N/A,FALSE,"DITCAR";#N/A,#N/A,FALSE,"a1";#N/A,#N/A,FALSE,"a2";#N/A,#N/A,FALSE,"a3";#N/A,#N/A,FALSE,"a4";#N/A,#N/A,FALSE,"a4a";#N/A,#N/A,FALSE,"a4B";#N/A,#N/A,FALSE,"a4C";#N/A,#N/A,FALSE,"A5a ";#N/A,#N/A,FALSE,"A5b";#N/A,#N/A,FALSE,"A6A";#N/A,#N/A,FALSE,"A6B";#N/A,#N/A,FALSE,"A6C";#N/A,#N/A,FALSE,"04PG12NB"}</definedName>
    <definedName name="INGENIER" localSheetId="1" hidden="1">{#N/A,#N/A,FALSE,"DITCAR";#N/A,#N/A,FALSE,"a1";#N/A,#N/A,FALSE,"a2";#N/A,#N/A,FALSE,"a3";#N/A,#N/A,FALSE,"a4";#N/A,#N/A,FALSE,"a4a";#N/A,#N/A,FALSE,"a4B";#N/A,#N/A,FALSE,"a4C";#N/A,#N/A,FALSE,"A5a ";#N/A,#N/A,FALSE,"A5b";#N/A,#N/A,FALSE,"A6A";#N/A,#N/A,FALSE,"A6B";#N/A,#N/A,FALSE,"A6C";#N/A,#N/A,FALSE,"04PG12NB"}</definedName>
    <definedName name="INGENIER" localSheetId="0" hidden="1">{#N/A,#N/A,FALSE,"DITCAR";#N/A,#N/A,FALSE,"a1";#N/A,#N/A,FALSE,"a2";#N/A,#N/A,FALSE,"a3";#N/A,#N/A,FALSE,"a4";#N/A,#N/A,FALSE,"a4a";#N/A,#N/A,FALSE,"a4B";#N/A,#N/A,FALSE,"a4C";#N/A,#N/A,FALSE,"A5a ";#N/A,#N/A,FALSE,"A5b";#N/A,#N/A,FALSE,"A6A";#N/A,#N/A,FALSE,"A6B";#N/A,#N/A,FALSE,"A6C";#N/A,#N/A,FALSE,"04PG12NB"}</definedName>
    <definedName name="INGENIER" hidden="1">{#N/A,#N/A,FALSE,"DITCAR";#N/A,#N/A,FALSE,"a1";#N/A,#N/A,FALSE,"a2";#N/A,#N/A,FALSE,"a3";#N/A,#N/A,FALSE,"a4";#N/A,#N/A,FALSE,"a4a";#N/A,#N/A,FALSE,"a4B";#N/A,#N/A,FALSE,"a4C";#N/A,#N/A,FALSE,"A5a ";#N/A,#N/A,FALSE,"A5b";#N/A,#N/A,FALSE,"A6A";#N/A,#N/A,FALSE,"A6B";#N/A,#N/A,FALSE,"A6C";#N/A,#N/A,FALSE,"04PG12NB"}</definedName>
    <definedName name="INGENIERIA1" localSheetId="3" hidden="1">#REF!</definedName>
    <definedName name="INGENIERIA1" localSheetId="4" hidden="1">#REF!</definedName>
    <definedName name="INGENIERIA1" localSheetId="5" hidden="1">#REF!</definedName>
    <definedName name="INGENIERIA1" localSheetId="6" hidden="1">#REF!</definedName>
    <definedName name="INGENIERIA1" localSheetId="7" hidden="1">#REF!</definedName>
    <definedName name="INGENIERIA1" localSheetId="8" hidden="1">#REF!</definedName>
    <definedName name="INGENIERIA1" localSheetId="9" hidden="1">#REF!</definedName>
    <definedName name="INGENIERIA1" localSheetId="10" hidden="1">#REF!</definedName>
    <definedName name="INGENIERIA1" localSheetId="11" hidden="1">#REF!</definedName>
    <definedName name="INGENIERIA1" localSheetId="12" hidden="1">#REF!</definedName>
    <definedName name="INGENIERIA1" localSheetId="13" hidden="1">#REF!</definedName>
    <definedName name="INGENIERIA1" localSheetId="14" hidden="1">#REF!</definedName>
    <definedName name="INGENIERIA1" localSheetId="1" hidden="1">#REF!</definedName>
    <definedName name="INGENIERIA1" localSheetId="0" hidden="1">#REF!</definedName>
    <definedName name="INGENIERIA1" hidden="1">#REF!</definedName>
    <definedName name="INGREHIS" localSheetId="3" hidden="1">{#N/A,#N/A,FALSE,"CIBHA05A";#N/A,#N/A,FALSE,"CIBHA05B"}</definedName>
    <definedName name="INGREHIS" localSheetId="4" hidden="1">{#N/A,#N/A,FALSE,"CIBHA05A";#N/A,#N/A,FALSE,"CIBHA05B"}</definedName>
    <definedName name="INGREHIS" localSheetId="5" hidden="1">{#N/A,#N/A,FALSE,"CIBHA05A";#N/A,#N/A,FALSE,"CIBHA05B"}</definedName>
    <definedName name="INGREHIS" localSheetId="6" hidden="1">{#N/A,#N/A,FALSE,"CIBHA05A";#N/A,#N/A,FALSE,"CIBHA05B"}</definedName>
    <definedName name="INGREHIS" localSheetId="7" hidden="1">{#N/A,#N/A,FALSE,"CIBHA05A";#N/A,#N/A,FALSE,"CIBHA05B"}</definedName>
    <definedName name="INGREHIS" localSheetId="8" hidden="1">{#N/A,#N/A,FALSE,"CIBHA05A";#N/A,#N/A,FALSE,"CIBHA05B"}</definedName>
    <definedName name="INGREHIS" localSheetId="9" hidden="1">{#N/A,#N/A,FALSE,"CIBHA05A";#N/A,#N/A,FALSE,"CIBHA05B"}</definedName>
    <definedName name="INGREHIS" localSheetId="10" hidden="1">{#N/A,#N/A,FALSE,"CIBHA05A";#N/A,#N/A,FALSE,"CIBHA05B"}</definedName>
    <definedName name="INGREHIS" localSheetId="11" hidden="1">{#N/A,#N/A,FALSE,"CIBHA05A";#N/A,#N/A,FALSE,"CIBHA05B"}</definedName>
    <definedName name="INGREHIS" localSheetId="12" hidden="1">{#N/A,#N/A,FALSE,"CIBHA05A";#N/A,#N/A,FALSE,"CIBHA05B"}</definedName>
    <definedName name="INGREHIS" localSheetId="13" hidden="1">{#N/A,#N/A,FALSE,"CIBHA05A";#N/A,#N/A,FALSE,"CIBHA05B"}</definedName>
    <definedName name="INGREHIS" localSheetId="14" hidden="1">{#N/A,#N/A,FALSE,"CIBHA05A";#N/A,#N/A,FALSE,"CIBHA05B"}</definedName>
    <definedName name="INGREHIS" localSheetId="1" hidden="1">{#N/A,#N/A,FALSE,"CIBHA05A";#N/A,#N/A,FALSE,"CIBHA05B"}</definedName>
    <definedName name="INGREHIS" localSheetId="0" hidden="1">{#N/A,#N/A,FALSE,"CIBHA05A";#N/A,#N/A,FALSE,"CIBHA05B"}</definedName>
    <definedName name="INGREHIS" hidden="1">{#N/A,#N/A,FALSE,"CIBHA05A";#N/A,#N/A,FALSE,"CIBHA05B"}</definedName>
    <definedName name="INSTRU" localSheetId="3" hidden="1">{#N/A,#N/A,TRUE,"INGENIERIA";#N/A,#N/A,TRUE,"COMPRAS";#N/A,#N/A,TRUE,"DIRECCION";#N/A,#N/A,TRUE,"RESUMEN"}</definedName>
    <definedName name="INSTRU" localSheetId="4" hidden="1">{#N/A,#N/A,TRUE,"INGENIERIA";#N/A,#N/A,TRUE,"COMPRAS";#N/A,#N/A,TRUE,"DIRECCION";#N/A,#N/A,TRUE,"RESUMEN"}</definedName>
    <definedName name="INSTRU" localSheetId="5" hidden="1">{#N/A,#N/A,TRUE,"INGENIERIA";#N/A,#N/A,TRUE,"COMPRAS";#N/A,#N/A,TRUE,"DIRECCION";#N/A,#N/A,TRUE,"RESUMEN"}</definedName>
    <definedName name="INSTRU" localSheetId="6" hidden="1">{#N/A,#N/A,TRUE,"INGENIERIA";#N/A,#N/A,TRUE,"COMPRAS";#N/A,#N/A,TRUE,"DIRECCION";#N/A,#N/A,TRUE,"RESUMEN"}</definedName>
    <definedName name="INSTRU" localSheetId="7" hidden="1">{#N/A,#N/A,TRUE,"INGENIERIA";#N/A,#N/A,TRUE,"COMPRAS";#N/A,#N/A,TRUE,"DIRECCION";#N/A,#N/A,TRUE,"RESUMEN"}</definedName>
    <definedName name="INSTRU" localSheetId="8" hidden="1">{#N/A,#N/A,TRUE,"INGENIERIA";#N/A,#N/A,TRUE,"COMPRAS";#N/A,#N/A,TRUE,"DIRECCION";#N/A,#N/A,TRUE,"RESUMEN"}</definedName>
    <definedName name="INSTRU" localSheetId="9" hidden="1">{#N/A,#N/A,TRUE,"INGENIERIA";#N/A,#N/A,TRUE,"COMPRAS";#N/A,#N/A,TRUE,"DIRECCION";#N/A,#N/A,TRUE,"RESUMEN"}</definedName>
    <definedName name="INSTRU" localSheetId="10" hidden="1">{#N/A,#N/A,TRUE,"INGENIERIA";#N/A,#N/A,TRUE,"COMPRAS";#N/A,#N/A,TRUE,"DIRECCION";#N/A,#N/A,TRUE,"RESUMEN"}</definedName>
    <definedName name="INSTRU" localSheetId="11" hidden="1">{#N/A,#N/A,TRUE,"INGENIERIA";#N/A,#N/A,TRUE,"COMPRAS";#N/A,#N/A,TRUE,"DIRECCION";#N/A,#N/A,TRUE,"RESUMEN"}</definedName>
    <definedName name="INSTRU" localSheetId="12" hidden="1">{#N/A,#N/A,TRUE,"INGENIERIA";#N/A,#N/A,TRUE,"COMPRAS";#N/A,#N/A,TRUE,"DIRECCION";#N/A,#N/A,TRUE,"RESUMEN"}</definedName>
    <definedName name="INSTRU" localSheetId="13" hidden="1">{#N/A,#N/A,TRUE,"INGENIERIA";#N/A,#N/A,TRUE,"COMPRAS";#N/A,#N/A,TRUE,"DIRECCION";#N/A,#N/A,TRUE,"RESUMEN"}</definedName>
    <definedName name="INSTRU" localSheetId="14" hidden="1">{#N/A,#N/A,TRUE,"INGENIERIA";#N/A,#N/A,TRUE,"COMPRAS";#N/A,#N/A,TRUE,"DIRECCION";#N/A,#N/A,TRUE,"RESUMEN"}</definedName>
    <definedName name="INSTRU" localSheetId="1" hidden="1">{#N/A,#N/A,TRUE,"INGENIERIA";#N/A,#N/A,TRUE,"COMPRAS";#N/A,#N/A,TRUE,"DIRECCION";#N/A,#N/A,TRUE,"RESUMEN"}</definedName>
    <definedName name="INSTRU" localSheetId="0" hidden="1">{#N/A,#N/A,TRUE,"INGENIERIA";#N/A,#N/A,TRUE,"COMPRAS";#N/A,#N/A,TRUE,"DIRECCION";#N/A,#N/A,TRUE,"RESUMEN"}</definedName>
    <definedName name="INSTRU" hidden="1">{#N/A,#N/A,TRUE,"INGENIERIA";#N/A,#N/A,TRUE,"COMPRAS";#N/A,#N/A,TRUE,"DIRECCION";#N/A,#N/A,TRUE,"RESUMEN"}</definedName>
    <definedName name="IOPIOU" localSheetId="3" hidden="1">{#N/A,#N/A,FALSE,"Costos Productos 6A";#N/A,#N/A,FALSE,"Costo Unitario Total H-94-12"}</definedName>
    <definedName name="IOPIOU" localSheetId="4" hidden="1">{#N/A,#N/A,FALSE,"Costos Productos 6A";#N/A,#N/A,FALSE,"Costo Unitario Total H-94-12"}</definedName>
    <definedName name="IOPIOU" localSheetId="5" hidden="1">{#N/A,#N/A,FALSE,"Costos Productos 6A";#N/A,#N/A,FALSE,"Costo Unitario Total H-94-12"}</definedName>
    <definedName name="IOPIOU" localSheetId="6" hidden="1">{#N/A,#N/A,FALSE,"Costos Productos 6A";#N/A,#N/A,FALSE,"Costo Unitario Total H-94-12"}</definedName>
    <definedName name="IOPIOU" localSheetId="7" hidden="1">{#N/A,#N/A,FALSE,"Costos Productos 6A";#N/A,#N/A,FALSE,"Costo Unitario Total H-94-12"}</definedName>
    <definedName name="IOPIOU" localSheetId="8" hidden="1">{#N/A,#N/A,FALSE,"Costos Productos 6A";#N/A,#N/A,FALSE,"Costo Unitario Total H-94-12"}</definedName>
    <definedName name="IOPIOU" localSheetId="9" hidden="1">{#N/A,#N/A,FALSE,"Costos Productos 6A";#N/A,#N/A,FALSE,"Costo Unitario Total H-94-12"}</definedName>
    <definedName name="IOPIOU" localSheetId="10" hidden="1">{#N/A,#N/A,FALSE,"Costos Productos 6A";#N/A,#N/A,FALSE,"Costo Unitario Total H-94-12"}</definedName>
    <definedName name="IOPIOU" localSheetId="11" hidden="1">{#N/A,#N/A,FALSE,"Costos Productos 6A";#N/A,#N/A,FALSE,"Costo Unitario Total H-94-12"}</definedName>
    <definedName name="IOPIOU" localSheetId="12" hidden="1">{#N/A,#N/A,FALSE,"Costos Productos 6A";#N/A,#N/A,FALSE,"Costo Unitario Total H-94-12"}</definedName>
    <definedName name="IOPIOU" localSheetId="13" hidden="1">{#N/A,#N/A,FALSE,"Costos Productos 6A";#N/A,#N/A,FALSE,"Costo Unitario Total H-94-12"}</definedName>
    <definedName name="IOPIOU" localSheetId="14" hidden="1">{#N/A,#N/A,FALSE,"Costos Productos 6A";#N/A,#N/A,FALSE,"Costo Unitario Total H-94-12"}</definedName>
    <definedName name="IOPIOU" localSheetId="1" hidden="1">{#N/A,#N/A,FALSE,"Costos Productos 6A";#N/A,#N/A,FALSE,"Costo Unitario Total H-94-12"}</definedName>
    <definedName name="IOPIOU" localSheetId="0" hidden="1">{#N/A,#N/A,FALSE,"Costos Productos 6A";#N/A,#N/A,FALSE,"Costo Unitario Total H-94-12"}</definedName>
    <definedName name="IOPIOU" hidden="1">{#N/A,#N/A,FALSE,"Costos Productos 6A";#N/A,#N/A,FALSE,"Costo Unitario Total H-94-12"}</definedName>
    <definedName name="J" localSheetId="3" hidden="1">{"krl1",#N/A,FALSE,"kr";"krl2",#N/A,FALSE,"kr";"compara",#N/A,FALSE,"kr";"desconp1",#N/A,FALSE,"kr";"desconp12",#N/A,FALSE,"kr";"krnp1",#N/A,FALSE,"kr";"krnp2",#N/A,FALSE,"kr";"krp12avg",#N/A,FALSE,"kr";"krp1avg",#N/A,FALSE,"kr"}</definedName>
    <definedName name="J" localSheetId="4" hidden="1">{"krl1",#N/A,FALSE,"kr";"krl2",#N/A,FALSE,"kr";"compara",#N/A,FALSE,"kr";"desconp1",#N/A,FALSE,"kr";"desconp12",#N/A,FALSE,"kr";"krnp1",#N/A,FALSE,"kr";"krnp2",#N/A,FALSE,"kr";"krp12avg",#N/A,FALSE,"kr";"krp1avg",#N/A,FALSE,"kr"}</definedName>
    <definedName name="J" localSheetId="5" hidden="1">{"krl1",#N/A,FALSE,"kr";"krl2",#N/A,FALSE,"kr";"compara",#N/A,FALSE,"kr";"desconp1",#N/A,FALSE,"kr";"desconp12",#N/A,FALSE,"kr";"krnp1",#N/A,FALSE,"kr";"krnp2",#N/A,FALSE,"kr";"krp12avg",#N/A,FALSE,"kr";"krp1avg",#N/A,FALSE,"kr"}</definedName>
    <definedName name="J" localSheetId="6" hidden="1">{"krl1",#N/A,FALSE,"kr";"krl2",#N/A,FALSE,"kr";"compara",#N/A,FALSE,"kr";"desconp1",#N/A,FALSE,"kr";"desconp12",#N/A,FALSE,"kr";"krnp1",#N/A,FALSE,"kr";"krnp2",#N/A,FALSE,"kr";"krp12avg",#N/A,FALSE,"kr";"krp1avg",#N/A,FALSE,"kr"}</definedName>
    <definedName name="J" localSheetId="7" hidden="1">{"krl1",#N/A,FALSE,"kr";"krl2",#N/A,FALSE,"kr";"compara",#N/A,FALSE,"kr";"desconp1",#N/A,FALSE,"kr";"desconp12",#N/A,FALSE,"kr";"krnp1",#N/A,FALSE,"kr";"krnp2",#N/A,FALSE,"kr";"krp12avg",#N/A,FALSE,"kr";"krp1avg",#N/A,FALSE,"kr"}</definedName>
    <definedName name="J" localSheetId="8" hidden="1">{"krl1",#N/A,FALSE,"kr";"krl2",#N/A,FALSE,"kr";"compara",#N/A,FALSE,"kr";"desconp1",#N/A,FALSE,"kr";"desconp12",#N/A,FALSE,"kr";"krnp1",#N/A,FALSE,"kr";"krnp2",#N/A,FALSE,"kr";"krp12avg",#N/A,FALSE,"kr";"krp1avg",#N/A,FALSE,"kr"}</definedName>
    <definedName name="J" localSheetId="9" hidden="1">{"krl1",#N/A,FALSE,"kr";"krl2",#N/A,FALSE,"kr";"compara",#N/A,FALSE,"kr";"desconp1",#N/A,FALSE,"kr";"desconp12",#N/A,FALSE,"kr";"krnp1",#N/A,FALSE,"kr";"krnp2",#N/A,FALSE,"kr";"krp12avg",#N/A,FALSE,"kr";"krp1avg",#N/A,FALSE,"kr"}</definedName>
    <definedName name="J" localSheetId="10" hidden="1">{"krl1",#N/A,FALSE,"kr";"krl2",#N/A,FALSE,"kr";"compara",#N/A,FALSE,"kr";"desconp1",#N/A,FALSE,"kr";"desconp12",#N/A,FALSE,"kr";"krnp1",#N/A,FALSE,"kr";"krnp2",#N/A,FALSE,"kr";"krp12avg",#N/A,FALSE,"kr";"krp1avg",#N/A,FALSE,"kr"}</definedName>
    <definedName name="J" localSheetId="11" hidden="1">{"krl1",#N/A,FALSE,"kr";"krl2",#N/A,FALSE,"kr";"compara",#N/A,FALSE,"kr";"desconp1",#N/A,FALSE,"kr";"desconp12",#N/A,FALSE,"kr";"krnp1",#N/A,FALSE,"kr";"krnp2",#N/A,FALSE,"kr";"krp12avg",#N/A,FALSE,"kr";"krp1avg",#N/A,FALSE,"kr"}</definedName>
    <definedName name="J" localSheetId="12" hidden="1">{"krl1",#N/A,FALSE,"kr";"krl2",#N/A,FALSE,"kr";"compara",#N/A,FALSE,"kr";"desconp1",#N/A,FALSE,"kr";"desconp12",#N/A,FALSE,"kr";"krnp1",#N/A,FALSE,"kr";"krnp2",#N/A,FALSE,"kr";"krp12avg",#N/A,FALSE,"kr";"krp1avg",#N/A,FALSE,"kr"}</definedName>
    <definedName name="J" localSheetId="13" hidden="1">{"krl1",#N/A,FALSE,"kr";"krl2",#N/A,FALSE,"kr";"compara",#N/A,FALSE,"kr";"desconp1",#N/A,FALSE,"kr";"desconp12",#N/A,FALSE,"kr";"krnp1",#N/A,FALSE,"kr";"krnp2",#N/A,FALSE,"kr";"krp12avg",#N/A,FALSE,"kr";"krp1avg",#N/A,FALSE,"kr"}</definedName>
    <definedName name="J" localSheetId="14" hidden="1">{"krl1",#N/A,FALSE,"kr";"krl2",#N/A,FALSE,"kr";"compara",#N/A,FALSE,"kr";"desconp1",#N/A,FALSE,"kr";"desconp12",#N/A,FALSE,"kr";"krnp1",#N/A,FALSE,"kr";"krnp2",#N/A,FALSE,"kr";"krp12avg",#N/A,FALSE,"kr";"krp1avg",#N/A,FALSE,"kr"}</definedName>
    <definedName name="J" localSheetId="1" hidden="1">{"krl1",#N/A,FALSE,"kr";"krl2",#N/A,FALSE,"kr";"compara",#N/A,FALSE,"kr";"desconp1",#N/A,FALSE,"kr";"desconp12",#N/A,FALSE,"kr";"krnp1",#N/A,FALSE,"kr";"krnp2",#N/A,FALSE,"kr";"krp12avg",#N/A,FALSE,"kr";"krp1avg",#N/A,FALSE,"kr"}</definedName>
    <definedName name="J" localSheetId="0" hidden="1">{"krl1",#N/A,FALSE,"kr";"krl2",#N/A,FALSE,"kr";"compara",#N/A,FALSE,"kr";"desconp1",#N/A,FALSE,"kr";"desconp12",#N/A,FALSE,"kr";"krnp1",#N/A,FALSE,"kr";"krnp2",#N/A,FALSE,"kr";"krp12avg",#N/A,FALSE,"kr";"krp1avg",#N/A,FALSE,"kr"}</definedName>
    <definedName name="J" hidden="1">{"krl1",#N/A,FALSE,"kr";"krl2",#N/A,FALSE,"kr";"compara",#N/A,FALSE,"kr";"desconp1",#N/A,FALSE,"kr";"desconp12",#N/A,FALSE,"kr";"krnp1",#N/A,FALSE,"kr";"krnp2",#N/A,FALSE,"kr";"krp12avg",#N/A,FALSE,"kr";"krp1avg",#N/A,FALSE,"kr"}</definedName>
    <definedName name="Jaime" localSheetId="3" hidden="1">{#N/A,#N/A,FALSE,"Costos Productos 6A";#N/A,#N/A,FALSE,"Costo Unitario Total H-94-12"}</definedName>
    <definedName name="Jaime" localSheetId="4" hidden="1">{#N/A,#N/A,FALSE,"Costos Productos 6A";#N/A,#N/A,FALSE,"Costo Unitario Total H-94-12"}</definedName>
    <definedName name="Jaime" localSheetId="5" hidden="1">{#N/A,#N/A,FALSE,"Costos Productos 6A";#N/A,#N/A,FALSE,"Costo Unitario Total H-94-12"}</definedName>
    <definedName name="Jaime" localSheetId="6" hidden="1">{#N/A,#N/A,FALSE,"Costos Productos 6A";#N/A,#N/A,FALSE,"Costo Unitario Total H-94-12"}</definedName>
    <definedName name="Jaime" localSheetId="7" hidden="1">{#N/A,#N/A,FALSE,"Costos Productos 6A";#N/A,#N/A,FALSE,"Costo Unitario Total H-94-12"}</definedName>
    <definedName name="Jaime" localSheetId="8" hidden="1">{#N/A,#N/A,FALSE,"Costos Productos 6A";#N/A,#N/A,FALSE,"Costo Unitario Total H-94-12"}</definedName>
    <definedName name="Jaime" localSheetId="9" hidden="1">{#N/A,#N/A,FALSE,"Costos Productos 6A";#N/A,#N/A,FALSE,"Costo Unitario Total H-94-12"}</definedName>
    <definedName name="Jaime" localSheetId="10" hidden="1">{#N/A,#N/A,FALSE,"Costos Productos 6A";#N/A,#N/A,FALSE,"Costo Unitario Total H-94-12"}</definedName>
    <definedName name="Jaime" localSheetId="11" hidden="1">{#N/A,#N/A,FALSE,"Costos Productos 6A";#N/A,#N/A,FALSE,"Costo Unitario Total H-94-12"}</definedName>
    <definedName name="Jaime" localSheetId="12" hidden="1">{#N/A,#N/A,FALSE,"Costos Productos 6A";#N/A,#N/A,FALSE,"Costo Unitario Total H-94-12"}</definedName>
    <definedName name="Jaime" localSheetId="13" hidden="1">{#N/A,#N/A,FALSE,"Costos Productos 6A";#N/A,#N/A,FALSE,"Costo Unitario Total H-94-12"}</definedName>
    <definedName name="Jaime" localSheetId="14" hidden="1">{#N/A,#N/A,FALSE,"Costos Productos 6A";#N/A,#N/A,FALSE,"Costo Unitario Total H-94-12"}</definedName>
    <definedName name="Jaime" localSheetId="1" hidden="1">{#N/A,#N/A,FALSE,"Costos Productos 6A";#N/A,#N/A,FALSE,"Costo Unitario Total H-94-12"}</definedName>
    <definedName name="Jaime" localSheetId="0" hidden="1">{#N/A,#N/A,FALSE,"Costos Productos 6A";#N/A,#N/A,FALSE,"Costo Unitario Total H-94-12"}</definedName>
    <definedName name="Jaime" hidden="1">{#N/A,#N/A,FALSE,"Costos Productos 6A";#N/A,#N/A,FALSE,"Costo Unitario Total H-94-12"}</definedName>
    <definedName name="juan" localSheetId="3" hidden="1">{"cprgas",#N/A,FALSE,"CPR_E";"cprwat",#N/A,FALSE,"CPR_E";"oilcpr",#N/A,FALSE,"CPR_E";"norwat",#N/A,FALSE,"CPR_E";"norgas",#N/A,FALSE,"CPR_E";"noroil",#N/A,FALSE,"CPR_E";"surwat",#N/A,FALSE,"CPR_E";"surgas",#N/A,FALSE,"CPR_E";"suroil",#N/A,FALSE,"CPR_E";"puriwat",#N/A,FALSE,"CPR_E";"purigas",#N/A,FALSE,"CPR_E";"purioil",#N/A,FALSE,"CPR_E"}</definedName>
    <definedName name="juan" localSheetId="4" hidden="1">{"cprgas",#N/A,FALSE,"CPR_E";"cprwat",#N/A,FALSE,"CPR_E";"oilcpr",#N/A,FALSE,"CPR_E";"norwat",#N/A,FALSE,"CPR_E";"norgas",#N/A,FALSE,"CPR_E";"noroil",#N/A,FALSE,"CPR_E";"surwat",#N/A,FALSE,"CPR_E";"surgas",#N/A,FALSE,"CPR_E";"suroil",#N/A,FALSE,"CPR_E";"puriwat",#N/A,FALSE,"CPR_E";"purigas",#N/A,FALSE,"CPR_E";"purioil",#N/A,FALSE,"CPR_E"}</definedName>
    <definedName name="juan" localSheetId="5" hidden="1">{"cprgas",#N/A,FALSE,"CPR_E";"cprwat",#N/A,FALSE,"CPR_E";"oilcpr",#N/A,FALSE,"CPR_E";"norwat",#N/A,FALSE,"CPR_E";"norgas",#N/A,FALSE,"CPR_E";"noroil",#N/A,FALSE,"CPR_E";"surwat",#N/A,FALSE,"CPR_E";"surgas",#N/A,FALSE,"CPR_E";"suroil",#N/A,FALSE,"CPR_E";"puriwat",#N/A,FALSE,"CPR_E";"purigas",#N/A,FALSE,"CPR_E";"purioil",#N/A,FALSE,"CPR_E"}</definedName>
    <definedName name="juan" localSheetId="6" hidden="1">{"cprgas",#N/A,FALSE,"CPR_E";"cprwat",#N/A,FALSE,"CPR_E";"oilcpr",#N/A,FALSE,"CPR_E";"norwat",#N/A,FALSE,"CPR_E";"norgas",#N/A,FALSE,"CPR_E";"noroil",#N/A,FALSE,"CPR_E";"surwat",#N/A,FALSE,"CPR_E";"surgas",#N/A,FALSE,"CPR_E";"suroil",#N/A,FALSE,"CPR_E";"puriwat",#N/A,FALSE,"CPR_E";"purigas",#N/A,FALSE,"CPR_E";"purioil",#N/A,FALSE,"CPR_E"}</definedName>
    <definedName name="juan" localSheetId="7" hidden="1">{"cprgas",#N/A,FALSE,"CPR_E";"cprwat",#N/A,FALSE,"CPR_E";"oilcpr",#N/A,FALSE,"CPR_E";"norwat",#N/A,FALSE,"CPR_E";"norgas",#N/A,FALSE,"CPR_E";"noroil",#N/A,FALSE,"CPR_E";"surwat",#N/A,FALSE,"CPR_E";"surgas",#N/A,FALSE,"CPR_E";"suroil",#N/A,FALSE,"CPR_E";"puriwat",#N/A,FALSE,"CPR_E";"purigas",#N/A,FALSE,"CPR_E";"purioil",#N/A,FALSE,"CPR_E"}</definedName>
    <definedName name="juan" localSheetId="8" hidden="1">{"cprgas",#N/A,FALSE,"CPR_E";"cprwat",#N/A,FALSE,"CPR_E";"oilcpr",#N/A,FALSE,"CPR_E";"norwat",#N/A,FALSE,"CPR_E";"norgas",#N/A,FALSE,"CPR_E";"noroil",#N/A,FALSE,"CPR_E";"surwat",#N/A,FALSE,"CPR_E";"surgas",#N/A,FALSE,"CPR_E";"suroil",#N/A,FALSE,"CPR_E";"puriwat",#N/A,FALSE,"CPR_E";"purigas",#N/A,FALSE,"CPR_E";"purioil",#N/A,FALSE,"CPR_E"}</definedName>
    <definedName name="juan" localSheetId="9" hidden="1">{"cprgas",#N/A,FALSE,"CPR_E";"cprwat",#N/A,FALSE,"CPR_E";"oilcpr",#N/A,FALSE,"CPR_E";"norwat",#N/A,FALSE,"CPR_E";"norgas",#N/A,FALSE,"CPR_E";"noroil",#N/A,FALSE,"CPR_E";"surwat",#N/A,FALSE,"CPR_E";"surgas",#N/A,FALSE,"CPR_E";"suroil",#N/A,FALSE,"CPR_E";"puriwat",#N/A,FALSE,"CPR_E";"purigas",#N/A,FALSE,"CPR_E";"purioil",#N/A,FALSE,"CPR_E"}</definedName>
    <definedName name="juan" localSheetId="10" hidden="1">{"cprgas",#N/A,FALSE,"CPR_E";"cprwat",#N/A,FALSE,"CPR_E";"oilcpr",#N/A,FALSE,"CPR_E";"norwat",#N/A,FALSE,"CPR_E";"norgas",#N/A,FALSE,"CPR_E";"noroil",#N/A,FALSE,"CPR_E";"surwat",#N/A,FALSE,"CPR_E";"surgas",#N/A,FALSE,"CPR_E";"suroil",#N/A,FALSE,"CPR_E";"puriwat",#N/A,FALSE,"CPR_E";"purigas",#N/A,FALSE,"CPR_E";"purioil",#N/A,FALSE,"CPR_E"}</definedName>
    <definedName name="juan" localSheetId="11" hidden="1">{"cprgas",#N/A,FALSE,"CPR_E";"cprwat",#N/A,FALSE,"CPR_E";"oilcpr",#N/A,FALSE,"CPR_E";"norwat",#N/A,FALSE,"CPR_E";"norgas",#N/A,FALSE,"CPR_E";"noroil",#N/A,FALSE,"CPR_E";"surwat",#N/A,FALSE,"CPR_E";"surgas",#N/A,FALSE,"CPR_E";"suroil",#N/A,FALSE,"CPR_E";"puriwat",#N/A,FALSE,"CPR_E";"purigas",#N/A,FALSE,"CPR_E";"purioil",#N/A,FALSE,"CPR_E"}</definedName>
    <definedName name="juan" localSheetId="12" hidden="1">{"cprgas",#N/A,FALSE,"CPR_E";"cprwat",#N/A,FALSE,"CPR_E";"oilcpr",#N/A,FALSE,"CPR_E";"norwat",#N/A,FALSE,"CPR_E";"norgas",#N/A,FALSE,"CPR_E";"noroil",#N/A,FALSE,"CPR_E";"surwat",#N/A,FALSE,"CPR_E";"surgas",#N/A,FALSE,"CPR_E";"suroil",#N/A,FALSE,"CPR_E";"puriwat",#N/A,FALSE,"CPR_E";"purigas",#N/A,FALSE,"CPR_E";"purioil",#N/A,FALSE,"CPR_E"}</definedName>
    <definedName name="juan" localSheetId="13" hidden="1">{"cprgas",#N/A,FALSE,"CPR_E";"cprwat",#N/A,FALSE,"CPR_E";"oilcpr",#N/A,FALSE,"CPR_E";"norwat",#N/A,FALSE,"CPR_E";"norgas",#N/A,FALSE,"CPR_E";"noroil",#N/A,FALSE,"CPR_E";"surwat",#N/A,FALSE,"CPR_E";"surgas",#N/A,FALSE,"CPR_E";"suroil",#N/A,FALSE,"CPR_E";"puriwat",#N/A,FALSE,"CPR_E";"purigas",#N/A,FALSE,"CPR_E";"purioil",#N/A,FALSE,"CPR_E"}</definedName>
    <definedName name="juan" localSheetId="14" hidden="1">{"cprgas",#N/A,FALSE,"CPR_E";"cprwat",#N/A,FALSE,"CPR_E";"oilcpr",#N/A,FALSE,"CPR_E";"norwat",#N/A,FALSE,"CPR_E";"norgas",#N/A,FALSE,"CPR_E";"noroil",#N/A,FALSE,"CPR_E";"surwat",#N/A,FALSE,"CPR_E";"surgas",#N/A,FALSE,"CPR_E";"suroil",#N/A,FALSE,"CPR_E";"puriwat",#N/A,FALSE,"CPR_E";"purigas",#N/A,FALSE,"CPR_E";"purioil",#N/A,FALSE,"CPR_E"}</definedName>
    <definedName name="juan" localSheetId="1" hidden="1">{"cprgas",#N/A,FALSE,"CPR_E";"cprwat",#N/A,FALSE,"CPR_E";"oilcpr",#N/A,FALSE,"CPR_E";"norwat",#N/A,FALSE,"CPR_E";"norgas",#N/A,FALSE,"CPR_E";"noroil",#N/A,FALSE,"CPR_E";"surwat",#N/A,FALSE,"CPR_E";"surgas",#N/A,FALSE,"CPR_E";"suroil",#N/A,FALSE,"CPR_E";"puriwat",#N/A,FALSE,"CPR_E";"purigas",#N/A,FALSE,"CPR_E";"purioil",#N/A,FALSE,"CPR_E"}</definedName>
    <definedName name="juan" localSheetId="0" hidden="1">{"cprgas",#N/A,FALSE,"CPR_E";"cprwat",#N/A,FALSE,"CPR_E";"oilcpr",#N/A,FALSE,"CPR_E";"norwat",#N/A,FALSE,"CPR_E";"norgas",#N/A,FALSE,"CPR_E";"noroil",#N/A,FALSE,"CPR_E";"surwat",#N/A,FALSE,"CPR_E";"surgas",#N/A,FALSE,"CPR_E";"suroil",#N/A,FALSE,"CPR_E";"puriwat",#N/A,FALSE,"CPR_E";"purigas",#N/A,FALSE,"CPR_E";"purioil",#N/A,FALSE,"CPR_E"}</definedName>
    <definedName name="juan" hidden="1">{"cprgas",#N/A,FALSE,"CPR_E";"cprwat",#N/A,FALSE,"CPR_E";"oilcpr",#N/A,FALSE,"CPR_E";"norwat",#N/A,FALSE,"CPR_E";"norgas",#N/A,FALSE,"CPR_E";"noroil",#N/A,FALSE,"CPR_E";"surwat",#N/A,FALSE,"CPR_E";"surgas",#N/A,FALSE,"CPR_E";"suroil",#N/A,FALSE,"CPR_E";"puriwat",#N/A,FALSE,"CPR_E";"purigas",#N/A,FALSE,"CPR_E";"purioil",#N/A,FALSE,"CPR_E"}</definedName>
    <definedName name="K" localSheetId="3" hidden="1">{"krl1",#N/A,FALSE,"kr";"krl2",#N/A,FALSE,"kr";"compara",#N/A,FALSE,"kr";"desconp1",#N/A,FALSE,"kr";"desconp12",#N/A,FALSE,"kr";"krnp1",#N/A,FALSE,"kr";"krnp2",#N/A,FALSE,"kr";"krp12avg",#N/A,FALSE,"kr";"krp1avg",#N/A,FALSE,"kr"}</definedName>
    <definedName name="K" localSheetId="4" hidden="1">{"krl1",#N/A,FALSE,"kr";"krl2",#N/A,FALSE,"kr";"compara",#N/A,FALSE,"kr";"desconp1",#N/A,FALSE,"kr";"desconp12",#N/A,FALSE,"kr";"krnp1",#N/A,FALSE,"kr";"krnp2",#N/A,FALSE,"kr";"krp12avg",#N/A,FALSE,"kr";"krp1avg",#N/A,FALSE,"kr"}</definedName>
    <definedName name="K" localSheetId="5" hidden="1">{"krl1",#N/A,FALSE,"kr";"krl2",#N/A,FALSE,"kr";"compara",#N/A,FALSE,"kr";"desconp1",#N/A,FALSE,"kr";"desconp12",#N/A,FALSE,"kr";"krnp1",#N/A,FALSE,"kr";"krnp2",#N/A,FALSE,"kr";"krp12avg",#N/A,FALSE,"kr";"krp1avg",#N/A,FALSE,"kr"}</definedName>
    <definedName name="K" localSheetId="6" hidden="1">{"krl1",#N/A,FALSE,"kr";"krl2",#N/A,FALSE,"kr";"compara",#N/A,FALSE,"kr";"desconp1",#N/A,FALSE,"kr";"desconp12",#N/A,FALSE,"kr";"krnp1",#N/A,FALSE,"kr";"krnp2",#N/A,FALSE,"kr";"krp12avg",#N/A,FALSE,"kr";"krp1avg",#N/A,FALSE,"kr"}</definedName>
    <definedName name="K" localSheetId="7" hidden="1">{"krl1",#N/A,FALSE,"kr";"krl2",#N/A,FALSE,"kr";"compara",#N/A,FALSE,"kr";"desconp1",#N/A,FALSE,"kr";"desconp12",#N/A,FALSE,"kr";"krnp1",#N/A,FALSE,"kr";"krnp2",#N/A,FALSE,"kr";"krp12avg",#N/A,FALSE,"kr";"krp1avg",#N/A,FALSE,"kr"}</definedName>
    <definedName name="K" localSheetId="8" hidden="1">{"krl1",#N/A,FALSE,"kr";"krl2",#N/A,FALSE,"kr";"compara",#N/A,FALSE,"kr";"desconp1",#N/A,FALSE,"kr";"desconp12",#N/A,FALSE,"kr";"krnp1",#N/A,FALSE,"kr";"krnp2",#N/A,FALSE,"kr";"krp12avg",#N/A,FALSE,"kr";"krp1avg",#N/A,FALSE,"kr"}</definedName>
    <definedName name="K" localSheetId="9" hidden="1">{"krl1",#N/A,FALSE,"kr";"krl2",#N/A,FALSE,"kr";"compara",#N/A,FALSE,"kr";"desconp1",#N/A,FALSE,"kr";"desconp12",#N/A,FALSE,"kr";"krnp1",#N/A,FALSE,"kr";"krnp2",#N/A,FALSE,"kr";"krp12avg",#N/A,FALSE,"kr";"krp1avg",#N/A,FALSE,"kr"}</definedName>
    <definedName name="K" localSheetId="10" hidden="1">{"krl1",#N/A,FALSE,"kr";"krl2",#N/A,FALSE,"kr";"compara",#N/A,FALSE,"kr";"desconp1",#N/A,FALSE,"kr";"desconp12",#N/A,FALSE,"kr";"krnp1",#N/A,FALSE,"kr";"krnp2",#N/A,FALSE,"kr";"krp12avg",#N/A,FALSE,"kr";"krp1avg",#N/A,FALSE,"kr"}</definedName>
    <definedName name="K" localSheetId="11" hidden="1">{"krl1",#N/A,FALSE,"kr";"krl2",#N/A,FALSE,"kr";"compara",#N/A,FALSE,"kr";"desconp1",#N/A,FALSE,"kr";"desconp12",#N/A,FALSE,"kr";"krnp1",#N/A,FALSE,"kr";"krnp2",#N/A,FALSE,"kr";"krp12avg",#N/A,FALSE,"kr";"krp1avg",#N/A,FALSE,"kr"}</definedName>
    <definedName name="K" localSheetId="12" hidden="1">{"krl1",#N/A,FALSE,"kr";"krl2",#N/A,FALSE,"kr";"compara",#N/A,FALSE,"kr";"desconp1",#N/A,FALSE,"kr";"desconp12",#N/A,FALSE,"kr";"krnp1",#N/A,FALSE,"kr";"krnp2",#N/A,FALSE,"kr";"krp12avg",#N/A,FALSE,"kr";"krp1avg",#N/A,FALSE,"kr"}</definedName>
    <definedName name="K" localSheetId="13" hidden="1">{"krl1",#N/A,FALSE,"kr";"krl2",#N/A,FALSE,"kr";"compara",#N/A,FALSE,"kr";"desconp1",#N/A,FALSE,"kr";"desconp12",#N/A,FALSE,"kr";"krnp1",#N/A,FALSE,"kr";"krnp2",#N/A,FALSE,"kr";"krp12avg",#N/A,FALSE,"kr";"krp1avg",#N/A,FALSE,"kr"}</definedName>
    <definedName name="K" localSheetId="14" hidden="1">{"krl1",#N/A,FALSE,"kr";"krl2",#N/A,FALSE,"kr";"compara",#N/A,FALSE,"kr";"desconp1",#N/A,FALSE,"kr";"desconp12",#N/A,FALSE,"kr";"krnp1",#N/A,FALSE,"kr";"krnp2",#N/A,FALSE,"kr";"krp12avg",#N/A,FALSE,"kr";"krp1avg",#N/A,FALSE,"kr"}</definedName>
    <definedName name="K" localSheetId="1" hidden="1">{"krl1",#N/A,FALSE,"kr";"krl2",#N/A,FALSE,"kr";"compara",#N/A,FALSE,"kr";"desconp1",#N/A,FALSE,"kr";"desconp12",#N/A,FALSE,"kr";"krnp1",#N/A,FALSE,"kr";"krnp2",#N/A,FALSE,"kr";"krp12avg",#N/A,FALSE,"kr";"krp1avg",#N/A,FALSE,"kr"}</definedName>
    <definedName name="K" localSheetId="0" hidden="1">{"krl1",#N/A,FALSE,"kr";"krl2",#N/A,FALSE,"kr";"compara",#N/A,FALSE,"kr";"desconp1",#N/A,FALSE,"kr";"desconp12",#N/A,FALSE,"kr";"krnp1",#N/A,FALSE,"kr";"krnp2",#N/A,FALSE,"kr";"krp12avg",#N/A,FALSE,"kr";"krp1avg",#N/A,FALSE,"kr"}</definedName>
    <definedName name="K" hidden="1">{"krl1",#N/A,FALSE,"kr";"krl2",#N/A,FALSE,"kr";"compara",#N/A,FALSE,"kr";"desconp1",#N/A,FALSE,"kr";"desconp12",#N/A,FALSE,"kr";"krnp1",#N/A,FALSE,"kr";"krnp2",#N/A,FALSE,"kr";"krp12avg",#N/A,FALSE,"kr";"krp1avg",#N/A,FALSE,"kr"}</definedName>
    <definedName name="L" localSheetId="3" hidden="1">{"krl1",#N/A,FALSE,"kr";"krl2",#N/A,FALSE,"kr";"compara",#N/A,FALSE,"kr";"desconp1",#N/A,FALSE,"kr";"desconp12",#N/A,FALSE,"kr";"krnp1",#N/A,FALSE,"kr";"krnp2",#N/A,FALSE,"kr";"krp12avg",#N/A,FALSE,"kr";"krp1avg",#N/A,FALSE,"kr"}</definedName>
    <definedName name="L" localSheetId="4" hidden="1">{"krl1",#N/A,FALSE,"kr";"krl2",#N/A,FALSE,"kr";"compara",#N/A,FALSE,"kr";"desconp1",#N/A,FALSE,"kr";"desconp12",#N/A,FALSE,"kr";"krnp1",#N/A,FALSE,"kr";"krnp2",#N/A,FALSE,"kr";"krp12avg",#N/A,FALSE,"kr";"krp1avg",#N/A,FALSE,"kr"}</definedName>
    <definedName name="L" localSheetId="5" hidden="1">{"krl1",#N/A,FALSE,"kr";"krl2",#N/A,FALSE,"kr";"compara",#N/A,FALSE,"kr";"desconp1",#N/A,FALSE,"kr";"desconp12",#N/A,FALSE,"kr";"krnp1",#N/A,FALSE,"kr";"krnp2",#N/A,FALSE,"kr";"krp12avg",#N/A,FALSE,"kr";"krp1avg",#N/A,FALSE,"kr"}</definedName>
    <definedName name="L" localSheetId="6" hidden="1">{"krl1",#N/A,FALSE,"kr";"krl2",#N/A,FALSE,"kr";"compara",#N/A,FALSE,"kr";"desconp1",#N/A,FALSE,"kr";"desconp12",#N/A,FALSE,"kr";"krnp1",#N/A,FALSE,"kr";"krnp2",#N/A,FALSE,"kr";"krp12avg",#N/A,FALSE,"kr";"krp1avg",#N/A,FALSE,"kr"}</definedName>
    <definedName name="L" localSheetId="7" hidden="1">{"krl1",#N/A,FALSE,"kr";"krl2",#N/A,FALSE,"kr";"compara",#N/A,FALSE,"kr";"desconp1",#N/A,FALSE,"kr";"desconp12",#N/A,FALSE,"kr";"krnp1",#N/A,FALSE,"kr";"krnp2",#N/A,FALSE,"kr";"krp12avg",#N/A,FALSE,"kr";"krp1avg",#N/A,FALSE,"kr"}</definedName>
    <definedName name="L" localSheetId="8" hidden="1">{"krl1",#N/A,FALSE,"kr";"krl2",#N/A,FALSE,"kr";"compara",#N/A,FALSE,"kr";"desconp1",#N/A,FALSE,"kr";"desconp12",#N/A,FALSE,"kr";"krnp1",#N/A,FALSE,"kr";"krnp2",#N/A,FALSE,"kr";"krp12avg",#N/A,FALSE,"kr";"krp1avg",#N/A,FALSE,"kr"}</definedName>
    <definedName name="L" localSheetId="9" hidden="1">{"krl1",#N/A,FALSE,"kr";"krl2",#N/A,FALSE,"kr";"compara",#N/A,FALSE,"kr";"desconp1",#N/A,FALSE,"kr";"desconp12",#N/A,FALSE,"kr";"krnp1",#N/A,FALSE,"kr";"krnp2",#N/A,FALSE,"kr";"krp12avg",#N/A,FALSE,"kr";"krp1avg",#N/A,FALSE,"kr"}</definedName>
    <definedName name="L" localSheetId="10" hidden="1">{"krl1",#N/A,FALSE,"kr";"krl2",#N/A,FALSE,"kr";"compara",#N/A,FALSE,"kr";"desconp1",#N/A,FALSE,"kr";"desconp12",#N/A,FALSE,"kr";"krnp1",#N/A,FALSE,"kr";"krnp2",#N/A,FALSE,"kr";"krp12avg",#N/A,FALSE,"kr";"krp1avg",#N/A,FALSE,"kr"}</definedName>
    <definedName name="L" localSheetId="11" hidden="1">{"krl1",#N/A,FALSE,"kr";"krl2",#N/A,FALSE,"kr";"compara",#N/A,FALSE,"kr";"desconp1",#N/A,FALSE,"kr";"desconp12",#N/A,FALSE,"kr";"krnp1",#N/A,FALSE,"kr";"krnp2",#N/A,FALSE,"kr";"krp12avg",#N/A,FALSE,"kr";"krp1avg",#N/A,FALSE,"kr"}</definedName>
    <definedName name="L" localSheetId="12" hidden="1">{"krl1",#N/A,FALSE,"kr";"krl2",#N/A,FALSE,"kr";"compara",#N/A,FALSE,"kr";"desconp1",#N/A,FALSE,"kr";"desconp12",#N/A,FALSE,"kr";"krnp1",#N/A,FALSE,"kr";"krnp2",#N/A,FALSE,"kr";"krp12avg",#N/A,FALSE,"kr";"krp1avg",#N/A,FALSE,"kr"}</definedName>
    <definedName name="L" localSheetId="13" hidden="1">{"krl1",#N/A,FALSE,"kr";"krl2",#N/A,FALSE,"kr";"compara",#N/A,FALSE,"kr";"desconp1",#N/A,FALSE,"kr";"desconp12",#N/A,FALSE,"kr";"krnp1",#N/A,FALSE,"kr";"krnp2",#N/A,FALSE,"kr";"krp12avg",#N/A,FALSE,"kr";"krp1avg",#N/A,FALSE,"kr"}</definedName>
    <definedName name="L" localSheetId="14" hidden="1">{"krl1",#N/A,FALSE,"kr";"krl2",#N/A,FALSE,"kr";"compara",#N/A,FALSE,"kr";"desconp1",#N/A,FALSE,"kr";"desconp12",#N/A,FALSE,"kr";"krnp1",#N/A,FALSE,"kr";"krnp2",#N/A,FALSE,"kr";"krp12avg",#N/A,FALSE,"kr";"krp1avg",#N/A,FALSE,"kr"}</definedName>
    <definedName name="L" localSheetId="1" hidden="1">{"krl1",#N/A,FALSE,"kr";"krl2",#N/A,FALSE,"kr";"compara",#N/A,FALSE,"kr";"desconp1",#N/A,FALSE,"kr";"desconp12",#N/A,FALSE,"kr";"krnp1",#N/A,FALSE,"kr";"krnp2",#N/A,FALSE,"kr";"krp12avg",#N/A,FALSE,"kr";"krp1avg",#N/A,FALSE,"kr"}</definedName>
    <definedName name="L" localSheetId="0" hidden="1">{"krl1",#N/A,FALSE,"kr";"krl2",#N/A,FALSE,"kr";"compara",#N/A,FALSE,"kr";"desconp1",#N/A,FALSE,"kr";"desconp12",#N/A,FALSE,"kr";"krnp1",#N/A,FALSE,"kr";"krnp2",#N/A,FALSE,"kr";"krp12avg",#N/A,FALSE,"kr";"krp1avg",#N/A,FALSE,"kr"}</definedName>
    <definedName name="L" hidden="1">{"krl1",#N/A,FALSE,"kr";"krl2",#N/A,FALSE,"kr";"compara",#N/A,FALSE,"kr";"desconp1",#N/A,FALSE,"kr";"desconp12",#N/A,FALSE,"kr";"krnp1",#N/A,FALSE,"kr";"krnp2",#N/A,FALSE,"kr";"krp12avg",#N/A,FALSE,"kr";"krp1avg",#N/A,FALSE,"kr"}</definedName>
    <definedName name="LIBIA" localSheetId="3" hidden="1">{#N/A,#N/A,FALSE,"CIBHA05A";#N/A,#N/A,FALSE,"CIBHA05B"}</definedName>
    <definedName name="LIBIA" localSheetId="4" hidden="1">{#N/A,#N/A,FALSE,"CIBHA05A";#N/A,#N/A,FALSE,"CIBHA05B"}</definedName>
    <definedName name="LIBIA" localSheetId="5" hidden="1">{#N/A,#N/A,FALSE,"CIBHA05A";#N/A,#N/A,FALSE,"CIBHA05B"}</definedName>
    <definedName name="LIBIA" localSheetId="6" hidden="1">{#N/A,#N/A,FALSE,"CIBHA05A";#N/A,#N/A,FALSE,"CIBHA05B"}</definedName>
    <definedName name="LIBIA" localSheetId="7" hidden="1">{#N/A,#N/A,FALSE,"CIBHA05A";#N/A,#N/A,FALSE,"CIBHA05B"}</definedName>
    <definedName name="LIBIA" localSheetId="8" hidden="1">{#N/A,#N/A,FALSE,"CIBHA05A";#N/A,#N/A,FALSE,"CIBHA05B"}</definedName>
    <definedName name="LIBIA" localSheetId="9" hidden="1">{#N/A,#N/A,FALSE,"CIBHA05A";#N/A,#N/A,FALSE,"CIBHA05B"}</definedName>
    <definedName name="LIBIA" localSheetId="10" hidden="1">{#N/A,#N/A,FALSE,"CIBHA05A";#N/A,#N/A,FALSE,"CIBHA05B"}</definedName>
    <definedName name="LIBIA" localSheetId="11" hidden="1">{#N/A,#N/A,FALSE,"CIBHA05A";#N/A,#N/A,FALSE,"CIBHA05B"}</definedName>
    <definedName name="LIBIA" localSheetId="12" hidden="1">{#N/A,#N/A,FALSE,"CIBHA05A";#N/A,#N/A,FALSE,"CIBHA05B"}</definedName>
    <definedName name="LIBIA" localSheetId="13" hidden="1">{#N/A,#N/A,FALSE,"CIBHA05A";#N/A,#N/A,FALSE,"CIBHA05B"}</definedName>
    <definedName name="LIBIA" localSheetId="14" hidden="1">{#N/A,#N/A,FALSE,"CIBHA05A";#N/A,#N/A,FALSE,"CIBHA05B"}</definedName>
    <definedName name="LIBIA" localSheetId="1" hidden="1">{#N/A,#N/A,FALSE,"CIBHA05A";#N/A,#N/A,FALSE,"CIBHA05B"}</definedName>
    <definedName name="LIBIA" localSheetId="0" hidden="1">{#N/A,#N/A,FALSE,"CIBHA05A";#N/A,#N/A,FALSE,"CIBHA05B"}</definedName>
    <definedName name="LIBIA" hidden="1">{#N/A,#N/A,FALSE,"CIBHA05A";#N/A,#N/A,FALSE,"CIBHA05B"}</definedName>
    <definedName name="mano" localSheetId="3">#REF!</definedName>
    <definedName name="mano" localSheetId="4">#REF!</definedName>
    <definedName name="mano" localSheetId="5">#REF!</definedName>
    <definedName name="mano" localSheetId="6">#REF!</definedName>
    <definedName name="mano" localSheetId="7">#REF!</definedName>
    <definedName name="mano" localSheetId="8">#REF!</definedName>
    <definedName name="mano" localSheetId="9">#REF!</definedName>
    <definedName name="mano" localSheetId="10">#REF!</definedName>
    <definedName name="mano" localSheetId="11">#REF!</definedName>
    <definedName name="mano" localSheetId="12">#REF!</definedName>
    <definedName name="mano" localSheetId="13">#REF!</definedName>
    <definedName name="mano" localSheetId="14">#REF!</definedName>
    <definedName name="mano" localSheetId="1">#REF!</definedName>
    <definedName name="mano">#REF!</definedName>
    <definedName name="mano1" localSheetId="3">#REF!</definedName>
    <definedName name="mano1" localSheetId="4">#REF!</definedName>
    <definedName name="mano1" localSheetId="5">#REF!</definedName>
    <definedName name="mano1" localSheetId="6">#REF!</definedName>
    <definedName name="mano1" localSheetId="7">#REF!</definedName>
    <definedName name="mano1" localSheetId="8">#REF!</definedName>
    <definedName name="mano1" localSheetId="9">#REF!</definedName>
    <definedName name="mano1" localSheetId="10">#REF!</definedName>
    <definedName name="mano1" localSheetId="11">#REF!</definedName>
    <definedName name="mano1" localSheetId="12">#REF!</definedName>
    <definedName name="mano1" localSheetId="13">#REF!</definedName>
    <definedName name="mano1" localSheetId="14">#REF!</definedName>
    <definedName name="mano1" localSheetId="1">#REF!</definedName>
    <definedName name="mano1">#REF!</definedName>
    <definedName name="mano3" localSheetId="3">#REF!</definedName>
    <definedName name="mano3" localSheetId="4">#REF!</definedName>
    <definedName name="mano3" localSheetId="5">#REF!</definedName>
    <definedName name="mano3" localSheetId="6">#REF!</definedName>
    <definedName name="mano3" localSheetId="7">#REF!</definedName>
    <definedName name="mano3" localSheetId="8">#REF!</definedName>
    <definedName name="mano3" localSheetId="9">#REF!</definedName>
    <definedName name="mano3" localSheetId="10">#REF!</definedName>
    <definedName name="mano3" localSheetId="11">#REF!</definedName>
    <definedName name="mano3" localSheetId="12">#REF!</definedName>
    <definedName name="mano3" localSheetId="13">#REF!</definedName>
    <definedName name="mano3" localSheetId="14">#REF!</definedName>
    <definedName name="mano3" localSheetId="1">#REF!</definedName>
    <definedName name="mano3">#REF!</definedName>
    <definedName name="Maquinaria" localSheetId="3">#REF!</definedName>
    <definedName name="Maquinaria" localSheetId="4">#REF!</definedName>
    <definedName name="Maquinaria" localSheetId="5">#REF!</definedName>
    <definedName name="Maquinaria" localSheetId="6">#REF!</definedName>
    <definedName name="Maquinaria" localSheetId="7">#REF!</definedName>
    <definedName name="Maquinaria" localSheetId="8">#REF!</definedName>
    <definedName name="Maquinaria" localSheetId="9">#REF!</definedName>
    <definedName name="Maquinaria" localSheetId="10">#REF!</definedName>
    <definedName name="Maquinaria" localSheetId="11">#REF!</definedName>
    <definedName name="Maquinaria" localSheetId="12">#REF!</definedName>
    <definedName name="Maquinaria" localSheetId="13">#REF!</definedName>
    <definedName name="Maquinaria" localSheetId="14">#REF!</definedName>
    <definedName name="Maquinaria">#REF!</definedName>
    <definedName name="maquinaria1" localSheetId="3">#REF!</definedName>
    <definedName name="maquinaria1" localSheetId="4">#REF!</definedName>
    <definedName name="maquinaria1" localSheetId="5">#REF!</definedName>
    <definedName name="maquinaria1" localSheetId="6">#REF!</definedName>
    <definedName name="maquinaria1" localSheetId="7">#REF!</definedName>
    <definedName name="maquinaria1" localSheetId="8">#REF!</definedName>
    <definedName name="maquinaria1" localSheetId="9">#REF!</definedName>
    <definedName name="maquinaria1" localSheetId="10">#REF!</definedName>
    <definedName name="maquinaria1" localSheetId="11">#REF!</definedName>
    <definedName name="maquinaria1" localSheetId="12">#REF!</definedName>
    <definedName name="maquinaria1" localSheetId="13">#REF!</definedName>
    <definedName name="maquinaria1" localSheetId="14">#REF!</definedName>
    <definedName name="maquinaria1">#REF!</definedName>
    <definedName name="maquinaria3" localSheetId="3">#REF!</definedName>
    <definedName name="maquinaria3" localSheetId="4">#REF!</definedName>
    <definedName name="maquinaria3" localSheetId="5">#REF!</definedName>
    <definedName name="maquinaria3" localSheetId="6">#REF!</definedName>
    <definedName name="maquinaria3" localSheetId="7">#REF!</definedName>
    <definedName name="maquinaria3" localSheetId="8">#REF!</definedName>
    <definedName name="maquinaria3" localSheetId="9">#REF!</definedName>
    <definedName name="maquinaria3" localSheetId="10">#REF!</definedName>
    <definedName name="maquinaria3" localSheetId="11">#REF!</definedName>
    <definedName name="maquinaria3" localSheetId="12">#REF!</definedName>
    <definedName name="maquinaria3" localSheetId="13">#REF!</definedName>
    <definedName name="maquinaria3" localSheetId="14">#REF!</definedName>
    <definedName name="maquinaria3">#REF!</definedName>
    <definedName name="Materiales" localSheetId="3">#REF!</definedName>
    <definedName name="Materiales" localSheetId="4">#REF!</definedName>
    <definedName name="Materiales" localSheetId="5">#REF!</definedName>
    <definedName name="Materiales" localSheetId="6">#REF!</definedName>
    <definedName name="Materiales" localSheetId="7">#REF!</definedName>
    <definedName name="Materiales" localSheetId="8">#REF!</definedName>
    <definedName name="Materiales" localSheetId="9">#REF!</definedName>
    <definedName name="Materiales" localSheetId="10">#REF!</definedName>
    <definedName name="Materiales" localSheetId="11">#REF!</definedName>
    <definedName name="Materiales" localSheetId="12">#REF!</definedName>
    <definedName name="Materiales" localSheetId="13">#REF!</definedName>
    <definedName name="Materiales" localSheetId="14">#REF!</definedName>
    <definedName name="Materiales">#REF!</definedName>
    <definedName name="materiales1" localSheetId="3">#REF!</definedName>
    <definedName name="materiales1" localSheetId="4">#REF!</definedName>
    <definedName name="materiales1" localSheetId="5">#REF!</definedName>
    <definedName name="materiales1" localSheetId="6">#REF!</definedName>
    <definedName name="materiales1" localSheetId="7">#REF!</definedName>
    <definedName name="materiales1" localSheetId="8">#REF!</definedName>
    <definedName name="materiales1" localSheetId="9">#REF!</definedName>
    <definedName name="materiales1" localSheetId="10">#REF!</definedName>
    <definedName name="materiales1" localSheetId="11">#REF!</definedName>
    <definedName name="materiales1" localSheetId="12">#REF!</definedName>
    <definedName name="materiales1" localSheetId="13">#REF!</definedName>
    <definedName name="materiales1" localSheetId="14">#REF!</definedName>
    <definedName name="materiales1">#REF!</definedName>
    <definedName name="materiales3" localSheetId="3">#REF!</definedName>
    <definedName name="materiales3" localSheetId="4">#REF!</definedName>
    <definedName name="materiales3" localSheetId="5">#REF!</definedName>
    <definedName name="materiales3" localSheetId="6">#REF!</definedName>
    <definedName name="materiales3" localSheetId="7">#REF!</definedName>
    <definedName name="materiales3" localSheetId="8">#REF!</definedName>
    <definedName name="materiales3" localSheetId="9">#REF!</definedName>
    <definedName name="materiales3" localSheetId="10">#REF!</definedName>
    <definedName name="materiales3" localSheetId="11">#REF!</definedName>
    <definedName name="materiales3" localSheetId="12">#REF!</definedName>
    <definedName name="materiales3" localSheetId="13">#REF!</definedName>
    <definedName name="materiales3" localSheetId="14">#REF!</definedName>
    <definedName name="materiales3">#REF!</definedName>
    <definedName name="materiles3" localSheetId="3">#REF!</definedName>
    <definedName name="materiles3" localSheetId="4">#REF!</definedName>
    <definedName name="materiles3" localSheetId="5">#REF!</definedName>
    <definedName name="materiles3" localSheetId="6">#REF!</definedName>
    <definedName name="materiles3" localSheetId="7">#REF!</definedName>
    <definedName name="materiles3" localSheetId="8">#REF!</definedName>
    <definedName name="materiles3" localSheetId="9">#REF!</definedName>
    <definedName name="materiles3" localSheetId="10">#REF!</definedName>
    <definedName name="materiles3" localSheetId="11">#REF!</definedName>
    <definedName name="materiles3" localSheetId="12">#REF!</definedName>
    <definedName name="materiles3" localSheetId="13">#REF!</definedName>
    <definedName name="materiles3" localSheetId="14">#REF!</definedName>
    <definedName name="materiles3">#REF!</definedName>
    <definedName name="mem" localSheetId="3" hidden="1">{#N/A,#N/A,FALSE,"Costos Productos 6A";#N/A,#N/A,FALSE,"Costo Unitario Total H-94-12"}</definedName>
    <definedName name="mem" localSheetId="4" hidden="1">{#N/A,#N/A,FALSE,"Costos Productos 6A";#N/A,#N/A,FALSE,"Costo Unitario Total H-94-12"}</definedName>
    <definedName name="mem" localSheetId="5" hidden="1">{#N/A,#N/A,FALSE,"Costos Productos 6A";#N/A,#N/A,FALSE,"Costo Unitario Total H-94-12"}</definedName>
    <definedName name="mem" localSheetId="6" hidden="1">{#N/A,#N/A,FALSE,"Costos Productos 6A";#N/A,#N/A,FALSE,"Costo Unitario Total H-94-12"}</definedName>
    <definedName name="mem" localSheetId="7" hidden="1">{#N/A,#N/A,FALSE,"Costos Productos 6A";#N/A,#N/A,FALSE,"Costo Unitario Total H-94-12"}</definedName>
    <definedName name="mem" localSheetId="8" hidden="1">{#N/A,#N/A,FALSE,"Costos Productos 6A";#N/A,#N/A,FALSE,"Costo Unitario Total H-94-12"}</definedName>
    <definedName name="mem" localSheetId="9" hidden="1">{#N/A,#N/A,FALSE,"Costos Productos 6A";#N/A,#N/A,FALSE,"Costo Unitario Total H-94-12"}</definedName>
    <definedName name="mem" localSheetId="10" hidden="1">{#N/A,#N/A,FALSE,"Costos Productos 6A";#N/A,#N/A,FALSE,"Costo Unitario Total H-94-12"}</definedName>
    <definedName name="mem" localSheetId="11" hidden="1">{#N/A,#N/A,FALSE,"Costos Productos 6A";#N/A,#N/A,FALSE,"Costo Unitario Total H-94-12"}</definedName>
    <definedName name="mem" localSheetId="12" hidden="1">{#N/A,#N/A,FALSE,"Costos Productos 6A";#N/A,#N/A,FALSE,"Costo Unitario Total H-94-12"}</definedName>
    <definedName name="mem" localSheetId="13" hidden="1">{#N/A,#N/A,FALSE,"Costos Productos 6A";#N/A,#N/A,FALSE,"Costo Unitario Total H-94-12"}</definedName>
    <definedName name="mem" localSheetId="14" hidden="1">{#N/A,#N/A,FALSE,"Costos Productos 6A";#N/A,#N/A,FALSE,"Costo Unitario Total H-94-12"}</definedName>
    <definedName name="mem" localSheetId="1" hidden="1">{#N/A,#N/A,FALSE,"Costos Productos 6A";#N/A,#N/A,FALSE,"Costo Unitario Total H-94-12"}</definedName>
    <definedName name="mem" localSheetId="0" hidden="1">{#N/A,#N/A,FALSE,"Costos Productos 6A";#N/A,#N/A,FALSE,"Costo Unitario Total H-94-12"}</definedName>
    <definedName name="mem" hidden="1">{#N/A,#N/A,FALSE,"Costos Productos 6A";#N/A,#N/A,FALSE,"Costo Unitario Total H-94-12"}</definedName>
    <definedName name="memorias" localSheetId="3" hidden="1">{#N/A,#N/A,FALSE,"CIBHA05A";#N/A,#N/A,FALSE,"CIBHA05B"}</definedName>
    <definedName name="memorias" localSheetId="4" hidden="1">{#N/A,#N/A,FALSE,"CIBHA05A";#N/A,#N/A,FALSE,"CIBHA05B"}</definedName>
    <definedName name="memorias" localSheetId="5" hidden="1">{#N/A,#N/A,FALSE,"CIBHA05A";#N/A,#N/A,FALSE,"CIBHA05B"}</definedName>
    <definedName name="memorias" localSheetId="6" hidden="1">{#N/A,#N/A,FALSE,"CIBHA05A";#N/A,#N/A,FALSE,"CIBHA05B"}</definedName>
    <definedName name="memorias" localSheetId="7" hidden="1">{#N/A,#N/A,FALSE,"CIBHA05A";#N/A,#N/A,FALSE,"CIBHA05B"}</definedName>
    <definedName name="memorias" localSheetId="8" hidden="1">{#N/A,#N/A,FALSE,"CIBHA05A";#N/A,#N/A,FALSE,"CIBHA05B"}</definedName>
    <definedName name="memorias" localSheetId="9" hidden="1">{#N/A,#N/A,FALSE,"CIBHA05A";#N/A,#N/A,FALSE,"CIBHA05B"}</definedName>
    <definedName name="memorias" localSheetId="10" hidden="1">{#N/A,#N/A,FALSE,"CIBHA05A";#N/A,#N/A,FALSE,"CIBHA05B"}</definedName>
    <definedName name="memorias" localSheetId="11" hidden="1">{#N/A,#N/A,FALSE,"CIBHA05A";#N/A,#N/A,FALSE,"CIBHA05B"}</definedName>
    <definedName name="memorias" localSheetId="12" hidden="1">{#N/A,#N/A,FALSE,"CIBHA05A";#N/A,#N/A,FALSE,"CIBHA05B"}</definedName>
    <definedName name="memorias" localSheetId="13" hidden="1">{#N/A,#N/A,FALSE,"CIBHA05A";#N/A,#N/A,FALSE,"CIBHA05B"}</definedName>
    <definedName name="memorias" localSheetId="14" hidden="1">{#N/A,#N/A,FALSE,"CIBHA05A";#N/A,#N/A,FALSE,"CIBHA05B"}</definedName>
    <definedName name="memorias" localSheetId="1" hidden="1">{#N/A,#N/A,FALSE,"CIBHA05A";#N/A,#N/A,FALSE,"CIBHA05B"}</definedName>
    <definedName name="memorias" localSheetId="0" hidden="1">{#N/A,#N/A,FALSE,"CIBHA05A";#N/A,#N/A,FALSE,"CIBHA05B"}</definedName>
    <definedName name="memorias" hidden="1">{#N/A,#N/A,FALSE,"CIBHA05A";#N/A,#N/A,FALSE,"CIBHA05B"}</definedName>
    <definedName name="MEMPYGH" localSheetId="3" hidden="1">{#N/A,#N/A,FALSE,"Costos Productos 6A";#N/A,#N/A,FALSE,"Costo Unitario Total H-94-12"}</definedName>
    <definedName name="MEMPYGH" localSheetId="4" hidden="1">{#N/A,#N/A,FALSE,"Costos Productos 6A";#N/A,#N/A,FALSE,"Costo Unitario Total H-94-12"}</definedName>
    <definedName name="MEMPYGH" localSheetId="5" hidden="1">{#N/A,#N/A,FALSE,"Costos Productos 6A";#N/A,#N/A,FALSE,"Costo Unitario Total H-94-12"}</definedName>
    <definedName name="MEMPYGH" localSheetId="6" hidden="1">{#N/A,#N/A,FALSE,"Costos Productos 6A";#N/A,#N/A,FALSE,"Costo Unitario Total H-94-12"}</definedName>
    <definedName name="MEMPYGH" localSheetId="7" hidden="1">{#N/A,#N/A,FALSE,"Costos Productos 6A";#N/A,#N/A,FALSE,"Costo Unitario Total H-94-12"}</definedName>
    <definedName name="MEMPYGH" localSheetId="8" hidden="1">{#N/A,#N/A,FALSE,"Costos Productos 6A";#N/A,#N/A,FALSE,"Costo Unitario Total H-94-12"}</definedName>
    <definedName name="MEMPYGH" localSheetId="9" hidden="1">{#N/A,#N/A,FALSE,"Costos Productos 6A";#N/A,#N/A,FALSE,"Costo Unitario Total H-94-12"}</definedName>
    <definedName name="MEMPYGH" localSheetId="10" hidden="1">{#N/A,#N/A,FALSE,"Costos Productos 6A";#N/A,#N/A,FALSE,"Costo Unitario Total H-94-12"}</definedName>
    <definedName name="MEMPYGH" localSheetId="11" hidden="1">{#N/A,#N/A,FALSE,"Costos Productos 6A";#N/A,#N/A,FALSE,"Costo Unitario Total H-94-12"}</definedName>
    <definedName name="MEMPYGH" localSheetId="12" hidden="1">{#N/A,#N/A,FALSE,"Costos Productos 6A";#N/A,#N/A,FALSE,"Costo Unitario Total H-94-12"}</definedName>
    <definedName name="MEMPYGH" localSheetId="13" hidden="1">{#N/A,#N/A,FALSE,"Costos Productos 6A";#N/A,#N/A,FALSE,"Costo Unitario Total H-94-12"}</definedName>
    <definedName name="MEMPYGH" localSheetId="14" hidden="1">{#N/A,#N/A,FALSE,"Costos Productos 6A";#N/A,#N/A,FALSE,"Costo Unitario Total H-94-12"}</definedName>
    <definedName name="MEMPYGH" localSheetId="1" hidden="1">{#N/A,#N/A,FALSE,"Costos Productos 6A";#N/A,#N/A,FALSE,"Costo Unitario Total H-94-12"}</definedName>
    <definedName name="MEMPYGH" localSheetId="0" hidden="1">{#N/A,#N/A,FALSE,"Costos Productos 6A";#N/A,#N/A,FALSE,"Costo Unitario Total H-94-12"}</definedName>
    <definedName name="MEMPYGH" hidden="1">{#N/A,#N/A,FALSE,"Costos Productos 6A";#N/A,#N/A,FALSE,"Costo Unitario Total H-94-12"}</definedName>
    <definedName name="MEMPYGHIS" localSheetId="3" hidden="1">{#N/A,#N/A,FALSE,"VOL695";#N/A,#N/A,FALSE,"anexo1";#N/A,#N/A,FALSE,"anexo2";#N/A,#N/A,FALSE,"anexo3";#N/A,#N/A,FALSE,"anexo4";#N/A,#N/A,FALSE,"anexo5a";#N/A,#N/A,FALSE,"anexo5b";#N/A,#N/A,FALSE,"anexo6a";#N/A,#N/A,FALSE,"anexo6a";#N/A,#N/A,FALSE,"anexo6c";#N/A,#N/A,FALSE,"anexo7a";#N/A,#N/A,FALSE,"anexo7b";#N/A,#N/A,FALSE,"anexo7c"}</definedName>
    <definedName name="MEMPYGHIS" localSheetId="4" hidden="1">{#N/A,#N/A,FALSE,"VOL695";#N/A,#N/A,FALSE,"anexo1";#N/A,#N/A,FALSE,"anexo2";#N/A,#N/A,FALSE,"anexo3";#N/A,#N/A,FALSE,"anexo4";#N/A,#N/A,FALSE,"anexo5a";#N/A,#N/A,FALSE,"anexo5b";#N/A,#N/A,FALSE,"anexo6a";#N/A,#N/A,FALSE,"anexo6a";#N/A,#N/A,FALSE,"anexo6c";#N/A,#N/A,FALSE,"anexo7a";#N/A,#N/A,FALSE,"anexo7b";#N/A,#N/A,FALSE,"anexo7c"}</definedName>
    <definedName name="MEMPYGHIS" localSheetId="5" hidden="1">{#N/A,#N/A,FALSE,"VOL695";#N/A,#N/A,FALSE,"anexo1";#N/A,#N/A,FALSE,"anexo2";#N/A,#N/A,FALSE,"anexo3";#N/A,#N/A,FALSE,"anexo4";#N/A,#N/A,FALSE,"anexo5a";#N/A,#N/A,FALSE,"anexo5b";#N/A,#N/A,FALSE,"anexo6a";#N/A,#N/A,FALSE,"anexo6a";#N/A,#N/A,FALSE,"anexo6c";#N/A,#N/A,FALSE,"anexo7a";#N/A,#N/A,FALSE,"anexo7b";#N/A,#N/A,FALSE,"anexo7c"}</definedName>
    <definedName name="MEMPYGHIS" localSheetId="6" hidden="1">{#N/A,#N/A,FALSE,"VOL695";#N/A,#N/A,FALSE,"anexo1";#N/A,#N/A,FALSE,"anexo2";#N/A,#N/A,FALSE,"anexo3";#N/A,#N/A,FALSE,"anexo4";#N/A,#N/A,FALSE,"anexo5a";#N/A,#N/A,FALSE,"anexo5b";#N/A,#N/A,FALSE,"anexo6a";#N/A,#N/A,FALSE,"anexo6a";#N/A,#N/A,FALSE,"anexo6c";#N/A,#N/A,FALSE,"anexo7a";#N/A,#N/A,FALSE,"anexo7b";#N/A,#N/A,FALSE,"anexo7c"}</definedName>
    <definedName name="MEMPYGHIS" localSheetId="7" hidden="1">{#N/A,#N/A,FALSE,"VOL695";#N/A,#N/A,FALSE,"anexo1";#N/A,#N/A,FALSE,"anexo2";#N/A,#N/A,FALSE,"anexo3";#N/A,#N/A,FALSE,"anexo4";#N/A,#N/A,FALSE,"anexo5a";#N/A,#N/A,FALSE,"anexo5b";#N/A,#N/A,FALSE,"anexo6a";#N/A,#N/A,FALSE,"anexo6a";#N/A,#N/A,FALSE,"anexo6c";#N/A,#N/A,FALSE,"anexo7a";#N/A,#N/A,FALSE,"anexo7b";#N/A,#N/A,FALSE,"anexo7c"}</definedName>
    <definedName name="MEMPYGHIS" localSheetId="8" hidden="1">{#N/A,#N/A,FALSE,"VOL695";#N/A,#N/A,FALSE,"anexo1";#N/A,#N/A,FALSE,"anexo2";#N/A,#N/A,FALSE,"anexo3";#N/A,#N/A,FALSE,"anexo4";#N/A,#N/A,FALSE,"anexo5a";#N/A,#N/A,FALSE,"anexo5b";#N/A,#N/A,FALSE,"anexo6a";#N/A,#N/A,FALSE,"anexo6a";#N/A,#N/A,FALSE,"anexo6c";#N/A,#N/A,FALSE,"anexo7a";#N/A,#N/A,FALSE,"anexo7b";#N/A,#N/A,FALSE,"anexo7c"}</definedName>
    <definedName name="MEMPYGHIS" localSheetId="9" hidden="1">{#N/A,#N/A,FALSE,"VOL695";#N/A,#N/A,FALSE,"anexo1";#N/A,#N/A,FALSE,"anexo2";#N/A,#N/A,FALSE,"anexo3";#N/A,#N/A,FALSE,"anexo4";#N/A,#N/A,FALSE,"anexo5a";#N/A,#N/A,FALSE,"anexo5b";#N/A,#N/A,FALSE,"anexo6a";#N/A,#N/A,FALSE,"anexo6a";#N/A,#N/A,FALSE,"anexo6c";#N/A,#N/A,FALSE,"anexo7a";#N/A,#N/A,FALSE,"anexo7b";#N/A,#N/A,FALSE,"anexo7c"}</definedName>
    <definedName name="MEMPYGHIS" localSheetId="10" hidden="1">{#N/A,#N/A,FALSE,"VOL695";#N/A,#N/A,FALSE,"anexo1";#N/A,#N/A,FALSE,"anexo2";#N/A,#N/A,FALSE,"anexo3";#N/A,#N/A,FALSE,"anexo4";#N/A,#N/A,FALSE,"anexo5a";#N/A,#N/A,FALSE,"anexo5b";#N/A,#N/A,FALSE,"anexo6a";#N/A,#N/A,FALSE,"anexo6a";#N/A,#N/A,FALSE,"anexo6c";#N/A,#N/A,FALSE,"anexo7a";#N/A,#N/A,FALSE,"anexo7b";#N/A,#N/A,FALSE,"anexo7c"}</definedName>
    <definedName name="MEMPYGHIS" localSheetId="11" hidden="1">{#N/A,#N/A,FALSE,"VOL695";#N/A,#N/A,FALSE,"anexo1";#N/A,#N/A,FALSE,"anexo2";#N/A,#N/A,FALSE,"anexo3";#N/A,#N/A,FALSE,"anexo4";#N/A,#N/A,FALSE,"anexo5a";#N/A,#N/A,FALSE,"anexo5b";#N/A,#N/A,FALSE,"anexo6a";#N/A,#N/A,FALSE,"anexo6a";#N/A,#N/A,FALSE,"anexo6c";#N/A,#N/A,FALSE,"anexo7a";#N/A,#N/A,FALSE,"anexo7b";#N/A,#N/A,FALSE,"anexo7c"}</definedName>
    <definedName name="MEMPYGHIS" localSheetId="12" hidden="1">{#N/A,#N/A,FALSE,"VOL695";#N/A,#N/A,FALSE,"anexo1";#N/A,#N/A,FALSE,"anexo2";#N/A,#N/A,FALSE,"anexo3";#N/A,#N/A,FALSE,"anexo4";#N/A,#N/A,FALSE,"anexo5a";#N/A,#N/A,FALSE,"anexo5b";#N/A,#N/A,FALSE,"anexo6a";#N/A,#N/A,FALSE,"anexo6a";#N/A,#N/A,FALSE,"anexo6c";#N/A,#N/A,FALSE,"anexo7a";#N/A,#N/A,FALSE,"anexo7b";#N/A,#N/A,FALSE,"anexo7c"}</definedName>
    <definedName name="MEMPYGHIS" localSheetId="13" hidden="1">{#N/A,#N/A,FALSE,"VOL695";#N/A,#N/A,FALSE,"anexo1";#N/A,#N/A,FALSE,"anexo2";#N/A,#N/A,FALSE,"anexo3";#N/A,#N/A,FALSE,"anexo4";#N/A,#N/A,FALSE,"anexo5a";#N/A,#N/A,FALSE,"anexo5b";#N/A,#N/A,FALSE,"anexo6a";#N/A,#N/A,FALSE,"anexo6a";#N/A,#N/A,FALSE,"anexo6c";#N/A,#N/A,FALSE,"anexo7a";#N/A,#N/A,FALSE,"anexo7b";#N/A,#N/A,FALSE,"anexo7c"}</definedName>
    <definedName name="MEMPYGHIS" localSheetId="14" hidden="1">{#N/A,#N/A,FALSE,"VOL695";#N/A,#N/A,FALSE,"anexo1";#N/A,#N/A,FALSE,"anexo2";#N/A,#N/A,FALSE,"anexo3";#N/A,#N/A,FALSE,"anexo4";#N/A,#N/A,FALSE,"anexo5a";#N/A,#N/A,FALSE,"anexo5b";#N/A,#N/A,FALSE,"anexo6a";#N/A,#N/A,FALSE,"anexo6a";#N/A,#N/A,FALSE,"anexo6c";#N/A,#N/A,FALSE,"anexo7a";#N/A,#N/A,FALSE,"anexo7b";#N/A,#N/A,FALSE,"anexo7c"}</definedName>
    <definedName name="MEMPYGHIS" localSheetId="1" hidden="1">{#N/A,#N/A,FALSE,"VOL695";#N/A,#N/A,FALSE,"anexo1";#N/A,#N/A,FALSE,"anexo2";#N/A,#N/A,FALSE,"anexo3";#N/A,#N/A,FALSE,"anexo4";#N/A,#N/A,FALSE,"anexo5a";#N/A,#N/A,FALSE,"anexo5b";#N/A,#N/A,FALSE,"anexo6a";#N/A,#N/A,FALSE,"anexo6a";#N/A,#N/A,FALSE,"anexo6c";#N/A,#N/A,FALSE,"anexo7a";#N/A,#N/A,FALSE,"anexo7b";#N/A,#N/A,FALSE,"anexo7c"}</definedName>
    <definedName name="MEMPYGHIS" localSheetId="0" hidden="1">{#N/A,#N/A,FALSE,"VOL695";#N/A,#N/A,FALSE,"anexo1";#N/A,#N/A,FALSE,"anexo2";#N/A,#N/A,FALSE,"anexo3";#N/A,#N/A,FALSE,"anexo4";#N/A,#N/A,FALSE,"anexo5a";#N/A,#N/A,FALSE,"anexo5b";#N/A,#N/A,FALSE,"anexo6a";#N/A,#N/A,FALSE,"anexo6a";#N/A,#N/A,FALSE,"anexo6c";#N/A,#N/A,FALSE,"anexo7a";#N/A,#N/A,FALSE,"anexo7b";#N/A,#N/A,FALSE,"anexo7c"}</definedName>
    <definedName name="MEMPYGHIS" hidden="1">{#N/A,#N/A,FALSE,"VOL695";#N/A,#N/A,FALSE,"anexo1";#N/A,#N/A,FALSE,"anexo2";#N/A,#N/A,FALSE,"anexo3";#N/A,#N/A,FALSE,"anexo4";#N/A,#N/A,FALSE,"anexo5a";#N/A,#N/A,FALSE,"anexo5b";#N/A,#N/A,FALSE,"anexo6a";#N/A,#N/A,FALSE,"anexo6a";#N/A,#N/A,FALSE,"anexo6c";#N/A,#N/A,FALSE,"anexo7a";#N/A,#N/A,FALSE,"anexo7b";#N/A,#N/A,FALSE,"anexo7c"}</definedName>
    <definedName name="MLKJ" localSheetId="3" hidden="1">{#N/A,#N/A,FALSE,"Costos Productos 6A";#N/A,#N/A,FALSE,"Costo Unitario Total H-94-12"}</definedName>
    <definedName name="MLKJ" localSheetId="4" hidden="1">{#N/A,#N/A,FALSE,"Costos Productos 6A";#N/A,#N/A,FALSE,"Costo Unitario Total H-94-12"}</definedName>
    <definedName name="MLKJ" localSheetId="5" hidden="1">{#N/A,#N/A,FALSE,"Costos Productos 6A";#N/A,#N/A,FALSE,"Costo Unitario Total H-94-12"}</definedName>
    <definedName name="MLKJ" localSheetId="6" hidden="1">{#N/A,#N/A,FALSE,"Costos Productos 6A";#N/A,#N/A,FALSE,"Costo Unitario Total H-94-12"}</definedName>
    <definedName name="MLKJ" localSheetId="7" hidden="1">{#N/A,#N/A,FALSE,"Costos Productos 6A";#N/A,#N/A,FALSE,"Costo Unitario Total H-94-12"}</definedName>
    <definedName name="MLKJ" localSheetId="8" hidden="1">{#N/A,#N/A,FALSE,"Costos Productos 6A";#N/A,#N/A,FALSE,"Costo Unitario Total H-94-12"}</definedName>
    <definedName name="MLKJ" localSheetId="9" hidden="1">{#N/A,#N/A,FALSE,"Costos Productos 6A";#N/A,#N/A,FALSE,"Costo Unitario Total H-94-12"}</definedName>
    <definedName name="MLKJ" localSheetId="10" hidden="1">{#N/A,#N/A,FALSE,"Costos Productos 6A";#N/A,#N/A,FALSE,"Costo Unitario Total H-94-12"}</definedName>
    <definedName name="MLKJ" localSheetId="11" hidden="1">{#N/A,#N/A,FALSE,"Costos Productos 6A";#N/A,#N/A,FALSE,"Costo Unitario Total H-94-12"}</definedName>
    <definedName name="MLKJ" localSheetId="12" hidden="1">{#N/A,#N/A,FALSE,"Costos Productos 6A";#N/A,#N/A,FALSE,"Costo Unitario Total H-94-12"}</definedName>
    <definedName name="MLKJ" localSheetId="13" hidden="1">{#N/A,#N/A,FALSE,"Costos Productos 6A";#N/A,#N/A,FALSE,"Costo Unitario Total H-94-12"}</definedName>
    <definedName name="MLKJ" localSheetId="14" hidden="1">{#N/A,#N/A,FALSE,"Costos Productos 6A";#N/A,#N/A,FALSE,"Costo Unitario Total H-94-12"}</definedName>
    <definedName name="MLKJ" localSheetId="1" hidden="1">{#N/A,#N/A,FALSE,"Costos Productos 6A";#N/A,#N/A,FALSE,"Costo Unitario Total H-94-12"}</definedName>
    <definedName name="MLKJ" localSheetId="0" hidden="1">{#N/A,#N/A,FALSE,"Costos Productos 6A";#N/A,#N/A,FALSE,"Costo Unitario Total H-94-12"}</definedName>
    <definedName name="MLKJ" hidden="1">{#N/A,#N/A,FALSE,"Costos Productos 6A";#N/A,#N/A,FALSE,"Costo Unitario Total H-94-12"}</definedName>
    <definedName name="new" localSheetId="3"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new" localSheetId="4"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new" localSheetId="5"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new" localSheetId="6"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new" localSheetId="7"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new" localSheetId="8"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new" localSheetId="9"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new" localSheetId="10"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new" localSheetId="11"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new" localSheetId="12"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new" localSheetId="13"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new" localSheetId="14"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new" localSheetId="1"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new" localSheetId="0"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new"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noemi" localSheetId="3" hidden="1">{#N/A,#N/A,FALSE,"Costos Productos 6A";#N/A,#N/A,FALSE,"Costo Unitario Total H-94-12"}</definedName>
    <definedName name="noemi" localSheetId="4" hidden="1">{#N/A,#N/A,FALSE,"Costos Productos 6A";#N/A,#N/A,FALSE,"Costo Unitario Total H-94-12"}</definedName>
    <definedName name="noemi" localSheetId="5" hidden="1">{#N/A,#N/A,FALSE,"Costos Productos 6A";#N/A,#N/A,FALSE,"Costo Unitario Total H-94-12"}</definedName>
    <definedName name="noemi" localSheetId="6" hidden="1">{#N/A,#N/A,FALSE,"Costos Productos 6A";#N/A,#N/A,FALSE,"Costo Unitario Total H-94-12"}</definedName>
    <definedName name="noemi" localSheetId="7" hidden="1">{#N/A,#N/A,FALSE,"Costos Productos 6A";#N/A,#N/A,FALSE,"Costo Unitario Total H-94-12"}</definedName>
    <definedName name="noemi" localSheetId="8" hidden="1">{#N/A,#N/A,FALSE,"Costos Productos 6A";#N/A,#N/A,FALSE,"Costo Unitario Total H-94-12"}</definedName>
    <definedName name="noemi" localSheetId="9" hidden="1">{#N/A,#N/A,FALSE,"Costos Productos 6A";#N/A,#N/A,FALSE,"Costo Unitario Total H-94-12"}</definedName>
    <definedName name="noemi" localSheetId="10" hidden="1">{#N/A,#N/A,FALSE,"Costos Productos 6A";#N/A,#N/A,FALSE,"Costo Unitario Total H-94-12"}</definedName>
    <definedName name="noemi" localSheetId="11" hidden="1">{#N/A,#N/A,FALSE,"Costos Productos 6A";#N/A,#N/A,FALSE,"Costo Unitario Total H-94-12"}</definedName>
    <definedName name="noemi" localSheetId="12" hidden="1">{#N/A,#N/A,FALSE,"Costos Productos 6A";#N/A,#N/A,FALSE,"Costo Unitario Total H-94-12"}</definedName>
    <definedName name="noemi" localSheetId="13" hidden="1">{#N/A,#N/A,FALSE,"Costos Productos 6A";#N/A,#N/A,FALSE,"Costo Unitario Total H-94-12"}</definedName>
    <definedName name="noemi" localSheetId="14" hidden="1">{#N/A,#N/A,FALSE,"Costos Productos 6A";#N/A,#N/A,FALSE,"Costo Unitario Total H-94-12"}</definedName>
    <definedName name="noemi" localSheetId="1" hidden="1">{#N/A,#N/A,FALSE,"Costos Productos 6A";#N/A,#N/A,FALSE,"Costo Unitario Total H-94-12"}</definedName>
    <definedName name="noemi" localSheetId="0" hidden="1">{#N/A,#N/A,FALSE,"Costos Productos 6A";#N/A,#N/A,FALSE,"Costo Unitario Total H-94-12"}</definedName>
    <definedName name="noemi" hidden="1">{#N/A,#N/A,FALSE,"Costos Productos 6A";#N/A,#N/A,FALSE,"Costo Unitario Total H-94-12"}</definedName>
    <definedName name="NUEVO" localSheetId="3"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NUEVO" localSheetId="4"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NUEVO" localSheetId="5"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NUEVO" localSheetId="6"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NUEVO" localSheetId="7"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NUEVO" localSheetId="8"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NUEVO" localSheetId="9"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NUEVO" localSheetId="10"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NUEVO" localSheetId="11"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NUEVO" localSheetId="12"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NUEVO" localSheetId="13"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NUEVO" localSheetId="14"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NUEVO" localSheetId="1"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NUEVO" localSheetId="0"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NUEVO"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ñ" localSheetId="3" hidden="1">{#N/A,#N/A,FALSE,"CIBHA05A";#N/A,#N/A,FALSE,"CIBHA05B"}</definedName>
    <definedName name="ñ" localSheetId="4" hidden="1">{#N/A,#N/A,FALSE,"CIBHA05A";#N/A,#N/A,FALSE,"CIBHA05B"}</definedName>
    <definedName name="ñ" localSheetId="5" hidden="1">{#N/A,#N/A,FALSE,"CIBHA05A";#N/A,#N/A,FALSE,"CIBHA05B"}</definedName>
    <definedName name="ñ" localSheetId="6" hidden="1">{#N/A,#N/A,FALSE,"CIBHA05A";#N/A,#N/A,FALSE,"CIBHA05B"}</definedName>
    <definedName name="ñ" localSheetId="7" hidden="1">{#N/A,#N/A,FALSE,"CIBHA05A";#N/A,#N/A,FALSE,"CIBHA05B"}</definedName>
    <definedName name="ñ" localSheetId="8" hidden="1">{#N/A,#N/A,FALSE,"CIBHA05A";#N/A,#N/A,FALSE,"CIBHA05B"}</definedName>
    <definedName name="ñ" localSheetId="9" hidden="1">{#N/A,#N/A,FALSE,"CIBHA05A";#N/A,#N/A,FALSE,"CIBHA05B"}</definedName>
    <definedName name="ñ" localSheetId="10" hidden="1">{#N/A,#N/A,FALSE,"CIBHA05A";#N/A,#N/A,FALSE,"CIBHA05B"}</definedName>
    <definedName name="ñ" localSheetId="11" hidden="1">{#N/A,#N/A,FALSE,"CIBHA05A";#N/A,#N/A,FALSE,"CIBHA05B"}</definedName>
    <definedName name="ñ" localSheetId="12" hidden="1">{#N/A,#N/A,FALSE,"CIBHA05A";#N/A,#N/A,FALSE,"CIBHA05B"}</definedName>
    <definedName name="ñ" localSheetId="13" hidden="1">{#N/A,#N/A,FALSE,"CIBHA05A";#N/A,#N/A,FALSE,"CIBHA05B"}</definedName>
    <definedName name="ñ" localSheetId="14" hidden="1">{#N/A,#N/A,FALSE,"CIBHA05A";#N/A,#N/A,FALSE,"CIBHA05B"}</definedName>
    <definedName name="ñ" localSheetId="1" hidden="1">{#N/A,#N/A,FALSE,"CIBHA05A";#N/A,#N/A,FALSE,"CIBHA05B"}</definedName>
    <definedName name="ñ" localSheetId="0" hidden="1">{#N/A,#N/A,FALSE,"CIBHA05A";#N/A,#N/A,FALSE,"CIBHA05B"}</definedName>
    <definedName name="ñ" hidden="1">{#N/A,#N/A,FALSE,"CIBHA05A";#N/A,#N/A,FALSE,"CIBHA05B"}</definedName>
    <definedName name="ññ" localSheetId="3" hidden="1">{#N/A,#N/A,FALSE,"VOL695";#N/A,#N/A,FALSE,"anexo1";#N/A,#N/A,FALSE,"anexo2";#N/A,#N/A,FALSE,"anexo3";#N/A,#N/A,FALSE,"anexo4";#N/A,#N/A,FALSE,"anexo5a";#N/A,#N/A,FALSE,"anexo5b";#N/A,#N/A,FALSE,"anexo6a";#N/A,#N/A,FALSE,"anexo6a";#N/A,#N/A,FALSE,"anexo6c";#N/A,#N/A,FALSE,"anexo7a";#N/A,#N/A,FALSE,"anexo7b";#N/A,#N/A,FALSE,"anexo7c"}</definedName>
    <definedName name="ññ" localSheetId="4" hidden="1">{#N/A,#N/A,FALSE,"VOL695";#N/A,#N/A,FALSE,"anexo1";#N/A,#N/A,FALSE,"anexo2";#N/A,#N/A,FALSE,"anexo3";#N/A,#N/A,FALSE,"anexo4";#N/A,#N/A,FALSE,"anexo5a";#N/A,#N/A,FALSE,"anexo5b";#N/A,#N/A,FALSE,"anexo6a";#N/A,#N/A,FALSE,"anexo6a";#N/A,#N/A,FALSE,"anexo6c";#N/A,#N/A,FALSE,"anexo7a";#N/A,#N/A,FALSE,"anexo7b";#N/A,#N/A,FALSE,"anexo7c"}</definedName>
    <definedName name="ññ" localSheetId="5" hidden="1">{#N/A,#N/A,FALSE,"VOL695";#N/A,#N/A,FALSE,"anexo1";#N/A,#N/A,FALSE,"anexo2";#N/A,#N/A,FALSE,"anexo3";#N/A,#N/A,FALSE,"anexo4";#N/A,#N/A,FALSE,"anexo5a";#N/A,#N/A,FALSE,"anexo5b";#N/A,#N/A,FALSE,"anexo6a";#N/A,#N/A,FALSE,"anexo6a";#N/A,#N/A,FALSE,"anexo6c";#N/A,#N/A,FALSE,"anexo7a";#N/A,#N/A,FALSE,"anexo7b";#N/A,#N/A,FALSE,"anexo7c"}</definedName>
    <definedName name="ññ" localSheetId="6" hidden="1">{#N/A,#N/A,FALSE,"VOL695";#N/A,#N/A,FALSE,"anexo1";#N/A,#N/A,FALSE,"anexo2";#N/A,#N/A,FALSE,"anexo3";#N/A,#N/A,FALSE,"anexo4";#N/A,#N/A,FALSE,"anexo5a";#N/A,#N/A,FALSE,"anexo5b";#N/A,#N/A,FALSE,"anexo6a";#N/A,#N/A,FALSE,"anexo6a";#N/A,#N/A,FALSE,"anexo6c";#N/A,#N/A,FALSE,"anexo7a";#N/A,#N/A,FALSE,"anexo7b";#N/A,#N/A,FALSE,"anexo7c"}</definedName>
    <definedName name="ññ" localSheetId="7" hidden="1">{#N/A,#N/A,FALSE,"VOL695";#N/A,#N/A,FALSE,"anexo1";#N/A,#N/A,FALSE,"anexo2";#N/A,#N/A,FALSE,"anexo3";#N/A,#N/A,FALSE,"anexo4";#N/A,#N/A,FALSE,"anexo5a";#N/A,#N/A,FALSE,"anexo5b";#N/A,#N/A,FALSE,"anexo6a";#N/A,#N/A,FALSE,"anexo6a";#N/A,#N/A,FALSE,"anexo6c";#N/A,#N/A,FALSE,"anexo7a";#N/A,#N/A,FALSE,"anexo7b";#N/A,#N/A,FALSE,"anexo7c"}</definedName>
    <definedName name="ññ" localSheetId="8" hidden="1">{#N/A,#N/A,FALSE,"VOL695";#N/A,#N/A,FALSE,"anexo1";#N/A,#N/A,FALSE,"anexo2";#N/A,#N/A,FALSE,"anexo3";#N/A,#N/A,FALSE,"anexo4";#N/A,#N/A,FALSE,"anexo5a";#N/A,#N/A,FALSE,"anexo5b";#N/A,#N/A,FALSE,"anexo6a";#N/A,#N/A,FALSE,"anexo6a";#N/A,#N/A,FALSE,"anexo6c";#N/A,#N/A,FALSE,"anexo7a";#N/A,#N/A,FALSE,"anexo7b";#N/A,#N/A,FALSE,"anexo7c"}</definedName>
    <definedName name="ññ" localSheetId="9" hidden="1">{#N/A,#N/A,FALSE,"VOL695";#N/A,#N/A,FALSE,"anexo1";#N/A,#N/A,FALSE,"anexo2";#N/A,#N/A,FALSE,"anexo3";#N/A,#N/A,FALSE,"anexo4";#N/A,#N/A,FALSE,"anexo5a";#N/A,#N/A,FALSE,"anexo5b";#N/A,#N/A,FALSE,"anexo6a";#N/A,#N/A,FALSE,"anexo6a";#N/A,#N/A,FALSE,"anexo6c";#N/A,#N/A,FALSE,"anexo7a";#N/A,#N/A,FALSE,"anexo7b";#N/A,#N/A,FALSE,"anexo7c"}</definedName>
    <definedName name="ññ" localSheetId="10" hidden="1">{#N/A,#N/A,FALSE,"VOL695";#N/A,#N/A,FALSE,"anexo1";#N/A,#N/A,FALSE,"anexo2";#N/A,#N/A,FALSE,"anexo3";#N/A,#N/A,FALSE,"anexo4";#N/A,#N/A,FALSE,"anexo5a";#N/A,#N/A,FALSE,"anexo5b";#N/A,#N/A,FALSE,"anexo6a";#N/A,#N/A,FALSE,"anexo6a";#N/A,#N/A,FALSE,"anexo6c";#N/A,#N/A,FALSE,"anexo7a";#N/A,#N/A,FALSE,"anexo7b";#N/A,#N/A,FALSE,"anexo7c"}</definedName>
    <definedName name="ññ" localSheetId="11" hidden="1">{#N/A,#N/A,FALSE,"VOL695";#N/A,#N/A,FALSE,"anexo1";#N/A,#N/A,FALSE,"anexo2";#N/A,#N/A,FALSE,"anexo3";#N/A,#N/A,FALSE,"anexo4";#N/A,#N/A,FALSE,"anexo5a";#N/A,#N/A,FALSE,"anexo5b";#N/A,#N/A,FALSE,"anexo6a";#N/A,#N/A,FALSE,"anexo6a";#N/A,#N/A,FALSE,"anexo6c";#N/A,#N/A,FALSE,"anexo7a";#N/A,#N/A,FALSE,"anexo7b";#N/A,#N/A,FALSE,"anexo7c"}</definedName>
    <definedName name="ññ" localSheetId="12" hidden="1">{#N/A,#N/A,FALSE,"VOL695";#N/A,#N/A,FALSE,"anexo1";#N/A,#N/A,FALSE,"anexo2";#N/A,#N/A,FALSE,"anexo3";#N/A,#N/A,FALSE,"anexo4";#N/A,#N/A,FALSE,"anexo5a";#N/A,#N/A,FALSE,"anexo5b";#N/A,#N/A,FALSE,"anexo6a";#N/A,#N/A,FALSE,"anexo6a";#N/A,#N/A,FALSE,"anexo6c";#N/A,#N/A,FALSE,"anexo7a";#N/A,#N/A,FALSE,"anexo7b";#N/A,#N/A,FALSE,"anexo7c"}</definedName>
    <definedName name="ññ" localSheetId="13" hidden="1">{#N/A,#N/A,FALSE,"VOL695";#N/A,#N/A,FALSE,"anexo1";#N/A,#N/A,FALSE,"anexo2";#N/A,#N/A,FALSE,"anexo3";#N/A,#N/A,FALSE,"anexo4";#N/A,#N/A,FALSE,"anexo5a";#N/A,#N/A,FALSE,"anexo5b";#N/A,#N/A,FALSE,"anexo6a";#N/A,#N/A,FALSE,"anexo6a";#N/A,#N/A,FALSE,"anexo6c";#N/A,#N/A,FALSE,"anexo7a";#N/A,#N/A,FALSE,"anexo7b";#N/A,#N/A,FALSE,"anexo7c"}</definedName>
    <definedName name="ññ" localSheetId="14" hidden="1">{#N/A,#N/A,FALSE,"VOL695";#N/A,#N/A,FALSE,"anexo1";#N/A,#N/A,FALSE,"anexo2";#N/A,#N/A,FALSE,"anexo3";#N/A,#N/A,FALSE,"anexo4";#N/A,#N/A,FALSE,"anexo5a";#N/A,#N/A,FALSE,"anexo5b";#N/A,#N/A,FALSE,"anexo6a";#N/A,#N/A,FALSE,"anexo6a";#N/A,#N/A,FALSE,"anexo6c";#N/A,#N/A,FALSE,"anexo7a";#N/A,#N/A,FALSE,"anexo7b";#N/A,#N/A,FALSE,"anexo7c"}</definedName>
    <definedName name="ññ" localSheetId="1" hidden="1">{#N/A,#N/A,FALSE,"VOL695";#N/A,#N/A,FALSE,"anexo1";#N/A,#N/A,FALSE,"anexo2";#N/A,#N/A,FALSE,"anexo3";#N/A,#N/A,FALSE,"anexo4";#N/A,#N/A,FALSE,"anexo5a";#N/A,#N/A,FALSE,"anexo5b";#N/A,#N/A,FALSE,"anexo6a";#N/A,#N/A,FALSE,"anexo6a";#N/A,#N/A,FALSE,"anexo6c";#N/A,#N/A,FALSE,"anexo7a";#N/A,#N/A,FALSE,"anexo7b";#N/A,#N/A,FALSE,"anexo7c"}</definedName>
    <definedName name="ññ" localSheetId="0" hidden="1">{#N/A,#N/A,FALSE,"VOL695";#N/A,#N/A,FALSE,"anexo1";#N/A,#N/A,FALSE,"anexo2";#N/A,#N/A,FALSE,"anexo3";#N/A,#N/A,FALSE,"anexo4";#N/A,#N/A,FALSE,"anexo5a";#N/A,#N/A,FALSE,"anexo5b";#N/A,#N/A,FALSE,"anexo6a";#N/A,#N/A,FALSE,"anexo6a";#N/A,#N/A,FALSE,"anexo6c";#N/A,#N/A,FALSE,"anexo7a";#N/A,#N/A,FALSE,"anexo7b";#N/A,#N/A,FALSE,"anexo7c"}</definedName>
    <definedName name="ññ" hidden="1">{#N/A,#N/A,FALSE,"VOL695";#N/A,#N/A,FALSE,"anexo1";#N/A,#N/A,FALSE,"anexo2";#N/A,#N/A,FALSE,"anexo3";#N/A,#N/A,FALSE,"anexo4";#N/A,#N/A,FALSE,"anexo5a";#N/A,#N/A,FALSE,"anexo5b";#N/A,#N/A,FALSE,"anexo6a";#N/A,#N/A,FALSE,"anexo6a";#N/A,#N/A,FALSE,"anexo6c";#N/A,#N/A,FALSE,"anexo7a";#N/A,#N/A,FALSE,"anexo7b";#N/A,#N/A,FALSE,"anexo7c"}</definedName>
    <definedName name="obras" localSheetId="3" hidden="1">#REF!</definedName>
    <definedName name="obras" localSheetId="4" hidden="1">#REF!</definedName>
    <definedName name="obras" localSheetId="5" hidden="1">#REF!</definedName>
    <definedName name="obras" localSheetId="6" hidden="1">#REF!</definedName>
    <definedName name="obras" localSheetId="7" hidden="1">#REF!</definedName>
    <definedName name="obras" localSheetId="8" hidden="1">#REF!</definedName>
    <definedName name="obras" localSheetId="9" hidden="1">#REF!</definedName>
    <definedName name="obras" localSheetId="10" hidden="1">#REF!</definedName>
    <definedName name="obras" localSheetId="11" hidden="1">#REF!</definedName>
    <definedName name="obras" localSheetId="12" hidden="1">#REF!</definedName>
    <definedName name="obras" localSheetId="13" hidden="1">#REF!</definedName>
    <definedName name="obras" localSheetId="14" hidden="1">#REF!</definedName>
    <definedName name="obras" localSheetId="1" hidden="1">#REF!</definedName>
    <definedName name="obras" localSheetId="0" hidden="1">#REF!</definedName>
    <definedName name="obras" hidden="1">#REF!</definedName>
    <definedName name="PPT" localSheetId="3" hidden="1">#REF!</definedName>
    <definedName name="PPT" localSheetId="4" hidden="1">#REF!</definedName>
    <definedName name="PPT" localSheetId="5" hidden="1">#REF!</definedName>
    <definedName name="PPT" localSheetId="6" hidden="1">#REF!</definedName>
    <definedName name="PPT" localSheetId="7" hidden="1">#REF!</definedName>
    <definedName name="PPT" localSheetId="8" hidden="1">#REF!</definedName>
    <definedName name="PPT" localSheetId="9" hidden="1">#REF!</definedName>
    <definedName name="PPT" localSheetId="10" hidden="1">#REF!</definedName>
    <definedName name="PPT" localSheetId="11" hidden="1">#REF!</definedName>
    <definedName name="PPT" localSheetId="12" hidden="1">#REF!</definedName>
    <definedName name="PPT" localSheetId="13" hidden="1">#REF!</definedName>
    <definedName name="PPT" localSheetId="14" hidden="1">#REF!</definedName>
    <definedName name="PPT" localSheetId="1" hidden="1">#REF!</definedName>
    <definedName name="PPT" localSheetId="0" hidden="1">#REF!</definedName>
    <definedName name="PPT" hidden="1">#REF!</definedName>
    <definedName name="preelectrico" localSheetId="1">#REF!</definedName>
    <definedName name="preelectrico">#REF!</definedName>
    <definedName name="presupuesto" localSheetId="3">'[10]PRESUPUESTO MOTOLDO'!$B$12:$D$206</definedName>
    <definedName name="presupuesto" localSheetId="4">'[10]PRESUPUESTO MOTOLDO'!$B$12:$D$206</definedName>
    <definedName name="presupuesto" localSheetId="5">'[10]PRESUPUESTO MOTOLDO'!$B$12:$D$206</definedName>
    <definedName name="presupuesto" localSheetId="6">'[10]PRESUPUESTO MOTOLDO'!$B$12:$D$206</definedName>
    <definedName name="presupuesto" localSheetId="7">'[10]PRESUPUESTO MOTOLDO'!$B$12:$D$206</definedName>
    <definedName name="presupuesto" localSheetId="8">'[10]PRESUPUESTO MOTOLDO'!$B$12:$D$206</definedName>
    <definedName name="presupuesto" localSheetId="9">'[10]PRESUPUESTO MOTOLDO'!$B$12:$D$206</definedName>
    <definedName name="presupuesto" localSheetId="10">'[10]PRESUPUESTO MOTOLDO'!$B$12:$D$206</definedName>
    <definedName name="presupuesto" localSheetId="11">'[10]PRESUPUESTO MOTOLDO'!$B$12:$D$206</definedName>
    <definedName name="presupuesto" localSheetId="12">'[10]PRESUPUESTO MOTOLDO'!$B$12:$D$206</definedName>
    <definedName name="presupuesto" localSheetId="13">'[10]PRESUPUESTO MOTOLDO'!$B$12:$D$206</definedName>
    <definedName name="presupuesto" localSheetId="14">'[10]PRESUPUESTO MOTOLDO'!$B$12:$D$206</definedName>
    <definedName name="presupuesto">'[11]PRESUPUESTO MOTOLDO'!$B$12:$D$206</definedName>
    <definedName name="PROVISIONALES" localSheetId="3" hidden="1">#REF!</definedName>
    <definedName name="PROVISIONALES" localSheetId="4" hidden="1">#REF!</definedName>
    <definedName name="PROVISIONALES" localSheetId="5" hidden="1">#REF!</definedName>
    <definedName name="PROVISIONALES" localSheetId="6" hidden="1">#REF!</definedName>
    <definedName name="PROVISIONALES" localSheetId="7" hidden="1">#REF!</definedName>
    <definedName name="PROVISIONALES" localSheetId="8" hidden="1">#REF!</definedName>
    <definedName name="PROVISIONALES" localSheetId="9" hidden="1">#REF!</definedName>
    <definedName name="PROVISIONALES" localSheetId="10" hidden="1">#REF!</definedName>
    <definedName name="PROVISIONALES" localSheetId="11" hidden="1">#REF!</definedName>
    <definedName name="PROVISIONALES" localSheetId="12" hidden="1">#REF!</definedName>
    <definedName name="PROVISIONALES" localSheetId="13" hidden="1">#REF!</definedName>
    <definedName name="PROVISIONALES" localSheetId="14" hidden="1">#REF!</definedName>
    <definedName name="PROVISIONALES" localSheetId="1" hidden="1">#REF!</definedName>
    <definedName name="PROVISIONALES" localSheetId="0" hidden="1">#REF!</definedName>
    <definedName name="PROVISIONALES" hidden="1">#REF!</definedName>
    <definedName name="proyecto" localSheetId="3"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proyecto" localSheetId="4"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proyecto" localSheetId="5"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proyecto" localSheetId="6"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proyecto" localSheetId="7"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proyecto" localSheetId="8"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proyecto" localSheetId="9"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proyecto" localSheetId="10"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proyecto" localSheetId="11"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proyecto" localSheetId="12"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proyecto" localSheetId="13"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proyecto" localSheetId="14"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proyecto" localSheetId="1"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proyecto" localSheetId="0"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proyecto"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pyg" localSheetId="3" hidden="1">{#N/A,#N/A,FALSE,"Costos Productos 6A";#N/A,#N/A,FALSE,"Costo Unitario Total H-94-12"}</definedName>
    <definedName name="pyg" localSheetId="4" hidden="1">{#N/A,#N/A,FALSE,"Costos Productos 6A";#N/A,#N/A,FALSE,"Costo Unitario Total H-94-12"}</definedName>
    <definedName name="pyg" localSheetId="5" hidden="1">{#N/A,#N/A,FALSE,"Costos Productos 6A";#N/A,#N/A,FALSE,"Costo Unitario Total H-94-12"}</definedName>
    <definedName name="pyg" localSheetId="6" hidden="1">{#N/A,#N/A,FALSE,"Costos Productos 6A";#N/A,#N/A,FALSE,"Costo Unitario Total H-94-12"}</definedName>
    <definedName name="pyg" localSheetId="7" hidden="1">{#N/A,#N/A,FALSE,"Costos Productos 6A";#N/A,#N/A,FALSE,"Costo Unitario Total H-94-12"}</definedName>
    <definedName name="pyg" localSheetId="8" hidden="1">{#N/A,#N/A,FALSE,"Costos Productos 6A";#N/A,#N/A,FALSE,"Costo Unitario Total H-94-12"}</definedName>
    <definedName name="pyg" localSheetId="9" hidden="1">{#N/A,#N/A,FALSE,"Costos Productos 6A";#N/A,#N/A,FALSE,"Costo Unitario Total H-94-12"}</definedName>
    <definedName name="pyg" localSheetId="10" hidden="1">{#N/A,#N/A,FALSE,"Costos Productos 6A";#N/A,#N/A,FALSE,"Costo Unitario Total H-94-12"}</definedName>
    <definedName name="pyg" localSheetId="11" hidden="1">{#N/A,#N/A,FALSE,"Costos Productos 6A";#N/A,#N/A,FALSE,"Costo Unitario Total H-94-12"}</definedName>
    <definedName name="pyg" localSheetId="12" hidden="1">{#N/A,#N/A,FALSE,"Costos Productos 6A";#N/A,#N/A,FALSE,"Costo Unitario Total H-94-12"}</definedName>
    <definedName name="pyg" localSheetId="13" hidden="1">{#N/A,#N/A,FALSE,"Costos Productos 6A";#N/A,#N/A,FALSE,"Costo Unitario Total H-94-12"}</definedName>
    <definedName name="pyg" localSheetId="14" hidden="1">{#N/A,#N/A,FALSE,"Costos Productos 6A";#N/A,#N/A,FALSE,"Costo Unitario Total H-94-12"}</definedName>
    <definedName name="pyg" localSheetId="1" hidden="1">{#N/A,#N/A,FALSE,"Costos Productos 6A";#N/A,#N/A,FALSE,"Costo Unitario Total H-94-12"}</definedName>
    <definedName name="pyg" localSheetId="0" hidden="1">{#N/A,#N/A,FALSE,"Costos Productos 6A";#N/A,#N/A,FALSE,"Costo Unitario Total H-94-12"}</definedName>
    <definedName name="pyg" hidden="1">{#N/A,#N/A,FALSE,"Costos Productos 6A";#N/A,#N/A,FALSE,"Costo Unitario Total H-94-12"}</definedName>
    <definedName name="PYGAJ" localSheetId="3" hidden="1">{#N/A,#N/A,FALSE,"VOL695";#N/A,#N/A,FALSE,"anexo1";#N/A,#N/A,FALSE,"anexo2";#N/A,#N/A,FALSE,"anexo3";#N/A,#N/A,FALSE,"anexo4";#N/A,#N/A,FALSE,"anexo5a";#N/A,#N/A,FALSE,"anexo5b";#N/A,#N/A,FALSE,"anexo6a";#N/A,#N/A,FALSE,"anexo6a";#N/A,#N/A,FALSE,"anexo6c";#N/A,#N/A,FALSE,"anexo7a";#N/A,#N/A,FALSE,"anexo7b";#N/A,#N/A,FALSE,"anexo7c"}</definedName>
    <definedName name="PYGAJ" localSheetId="4" hidden="1">{#N/A,#N/A,FALSE,"VOL695";#N/A,#N/A,FALSE,"anexo1";#N/A,#N/A,FALSE,"anexo2";#N/A,#N/A,FALSE,"anexo3";#N/A,#N/A,FALSE,"anexo4";#N/A,#N/A,FALSE,"anexo5a";#N/A,#N/A,FALSE,"anexo5b";#N/A,#N/A,FALSE,"anexo6a";#N/A,#N/A,FALSE,"anexo6a";#N/A,#N/A,FALSE,"anexo6c";#N/A,#N/A,FALSE,"anexo7a";#N/A,#N/A,FALSE,"anexo7b";#N/A,#N/A,FALSE,"anexo7c"}</definedName>
    <definedName name="PYGAJ" localSheetId="5" hidden="1">{#N/A,#N/A,FALSE,"VOL695";#N/A,#N/A,FALSE,"anexo1";#N/A,#N/A,FALSE,"anexo2";#N/A,#N/A,FALSE,"anexo3";#N/A,#N/A,FALSE,"anexo4";#N/A,#N/A,FALSE,"anexo5a";#N/A,#N/A,FALSE,"anexo5b";#N/A,#N/A,FALSE,"anexo6a";#N/A,#N/A,FALSE,"anexo6a";#N/A,#N/A,FALSE,"anexo6c";#N/A,#N/A,FALSE,"anexo7a";#N/A,#N/A,FALSE,"anexo7b";#N/A,#N/A,FALSE,"anexo7c"}</definedName>
    <definedName name="PYGAJ" localSheetId="6" hidden="1">{#N/A,#N/A,FALSE,"VOL695";#N/A,#N/A,FALSE,"anexo1";#N/A,#N/A,FALSE,"anexo2";#N/A,#N/A,FALSE,"anexo3";#N/A,#N/A,FALSE,"anexo4";#N/A,#N/A,FALSE,"anexo5a";#N/A,#N/A,FALSE,"anexo5b";#N/A,#N/A,FALSE,"anexo6a";#N/A,#N/A,FALSE,"anexo6a";#N/A,#N/A,FALSE,"anexo6c";#N/A,#N/A,FALSE,"anexo7a";#N/A,#N/A,FALSE,"anexo7b";#N/A,#N/A,FALSE,"anexo7c"}</definedName>
    <definedName name="PYGAJ" localSheetId="7" hidden="1">{#N/A,#N/A,FALSE,"VOL695";#N/A,#N/A,FALSE,"anexo1";#N/A,#N/A,FALSE,"anexo2";#N/A,#N/A,FALSE,"anexo3";#N/A,#N/A,FALSE,"anexo4";#N/A,#N/A,FALSE,"anexo5a";#N/A,#N/A,FALSE,"anexo5b";#N/A,#N/A,FALSE,"anexo6a";#N/A,#N/A,FALSE,"anexo6a";#N/A,#N/A,FALSE,"anexo6c";#N/A,#N/A,FALSE,"anexo7a";#N/A,#N/A,FALSE,"anexo7b";#N/A,#N/A,FALSE,"anexo7c"}</definedName>
    <definedName name="PYGAJ" localSheetId="8" hidden="1">{#N/A,#N/A,FALSE,"VOL695";#N/A,#N/A,FALSE,"anexo1";#N/A,#N/A,FALSE,"anexo2";#N/A,#N/A,FALSE,"anexo3";#N/A,#N/A,FALSE,"anexo4";#N/A,#N/A,FALSE,"anexo5a";#N/A,#N/A,FALSE,"anexo5b";#N/A,#N/A,FALSE,"anexo6a";#N/A,#N/A,FALSE,"anexo6a";#N/A,#N/A,FALSE,"anexo6c";#N/A,#N/A,FALSE,"anexo7a";#N/A,#N/A,FALSE,"anexo7b";#N/A,#N/A,FALSE,"anexo7c"}</definedName>
    <definedName name="PYGAJ" localSheetId="9" hidden="1">{#N/A,#N/A,FALSE,"VOL695";#N/A,#N/A,FALSE,"anexo1";#N/A,#N/A,FALSE,"anexo2";#N/A,#N/A,FALSE,"anexo3";#N/A,#N/A,FALSE,"anexo4";#N/A,#N/A,FALSE,"anexo5a";#N/A,#N/A,FALSE,"anexo5b";#N/A,#N/A,FALSE,"anexo6a";#N/A,#N/A,FALSE,"anexo6a";#N/A,#N/A,FALSE,"anexo6c";#N/A,#N/A,FALSE,"anexo7a";#N/A,#N/A,FALSE,"anexo7b";#N/A,#N/A,FALSE,"anexo7c"}</definedName>
    <definedName name="PYGAJ" localSheetId="10" hidden="1">{#N/A,#N/A,FALSE,"VOL695";#N/A,#N/A,FALSE,"anexo1";#N/A,#N/A,FALSE,"anexo2";#N/A,#N/A,FALSE,"anexo3";#N/A,#N/A,FALSE,"anexo4";#N/A,#N/A,FALSE,"anexo5a";#N/A,#N/A,FALSE,"anexo5b";#N/A,#N/A,FALSE,"anexo6a";#N/A,#N/A,FALSE,"anexo6a";#N/A,#N/A,FALSE,"anexo6c";#N/A,#N/A,FALSE,"anexo7a";#N/A,#N/A,FALSE,"anexo7b";#N/A,#N/A,FALSE,"anexo7c"}</definedName>
    <definedName name="PYGAJ" localSheetId="11" hidden="1">{#N/A,#N/A,FALSE,"VOL695";#N/A,#N/A,FALSE,"anexo1";#N/A,#N/A,FALSE,"anexo2";#N/A,#N/A,FALSE,"anexo3";#N/A,#N/A,FALSE,"anexo4";#N/A,#N/A,FALSE,"anexo5a";#N/A,#N/A,FALSE,"anexo5b";#N/A,#N/A,FALSE,"anexo6a";#N/A,#N/A,FALSE,"anexo6a";#N/A,#N/A,FALSE,"anexo6c";#N/A,#N/A,FALSE,"anexo7a";#N/A,#N/A,FALSE,"anexo7b";#N/A,#N/A,FALSE,"anexo7c"}</definedName>
    <definedName name="PYGAJ" localSheetId="12" hidden="1">{#N/A,#N/A,FALSE,"VOL695";#N/A,#N/A,FALSE,"anexo1";#N/A,#N/A,FALSE,"anexo2";#N/A,#N/A,FALSE,"anexo3";#N/A,#N/A,FALSE,"anexo4";#N/A,#N/A,FALSE,"anexo5a";#N/A,#N/A,FALSE,"anexo5b";#N/A,#N/A,FALSE,"anexo6a";#N/A,#N/A,FALSE,"anexo6a";#N/A,#N/A,FALSE,"anexo6c";#N/A,#N/A,FALSE,"anexo7a";#N/A,#N/A,FALSE,"anexo7b";#N/A,#N/A,FALSE,"anexo7c"}</definedName>
    <definedName name="PYGAJ" localSheetId="13" hidden="1">{#N/A,#N/A,FALSE,"VOL695";#N/A,#N/A,FALSE,"anexo1";#N/A,#N/A,FALSE,"anexo2";#N/A,#N/A,FALSE,"anexo3";#N/A,#N/A,FALSE,"anexo4";#N/A,#N/A,FALSE,"anexo5a";#N/A,#N/A,FALSE,"anexo5b";#N/A,#N/A,FALSE,"anexo6a";#N/A,#N/A,FALSE,"anexo6a";#N/A,#N/A,FALSE,"anexo6c";#N/A,#N/A,FALSE,"anexo7a";#N/A,#N/A,FALSE,"anexo7b";#N/A,#N/A,FALSE,"anexo7c"}</definedName>
    <definedName name="PYGAJ" localSheetId="14" hidden="1">{#N/A,#N/A,FALSE,"VOL695";#N/A,#N/A,FALSE,"anexo1";#N/A,#N/A,FALSE,"anexo2";#N/A,#N/A,FALSE,"anexo3";#N/A,#N/A,FALSE,"anexo4";#N/A,#N/A,FALSE,"anexo5a";#N/A,#N/A,FALSE,"anexo5b";#N/A,#N/A,FALSE,"anexo6a";#N/A,#N/A,FALSE,"anexo6a";#N/A,#N/A,FALSE,"anexo6c";#N/A,#N/A,FALSE,"anexo7a";#N/A,#N/A,FALSE,"anexo7b";#N/A,#N/A,FALSE,"anexo7c"}</definedName>
    <definedName name="PYGAJ" localSheetId="1" hidden="1">{#N/A,#N/A,FALSE,"VOL695";#N/A,#N/A,FALSE,"anexo1";#N/A,#N/A,FALSE,"anexo2";#N/A,#N/A,FALSE,"anexo3";#N/A,#N/A,FALSE,"anexo4";#N/A,#N/A,FALSE,"anexo5a";#N/A,#N/A,FALSE,"anexo5b";#N/A,#N/A,FALSE,"anexo6a";#N/A,#N/A,FALSE,"anexo6a";#N/A,#N/A,FALSE,"anexo6c";#N/A,#N/A,FALSE,"anexo7a";#N/A,#N/A,FALSE,"anexo7b";#N/A,#N/A,FALSE,"anexo7c"}</definedName>
    <definedName name="PYGAJ" localSheetId="0" hidden="1">{#N/A,#N/A,FALSE,"VOL695";#N/A,#N/A,FALSE,"anexo1";#N/A,#N/A,FALSE,"anexo2";#N/A,#N/A,FALSE,"anexo3";#N/A,#N/A,FALSE,"anexo4";#N/A,#N/A,FALSE,"anexo5a";#N/A,#N/A,FALSE,"anexo5b";#N/A,#N/A,FALSE,"anexo6a";#N/A,#N/A,FALSE,"anexo6a";#N/A,#N/A,FALSE,"anexo6c";#N/A,#N/A,FALSE,"anexo7a";#N/A,#N/A,FALSE,"anexo7b";#N/A,#N/A,FALSE,"anexo7c"}</definedName>
    <definedName name="PYGAJ" hidden="1">{#N/A,#N/A,FALSE,"VOL695";#N/A,#N/A,FALSE,"anexo1";#N/A,#N/A,FALSE,"anexo2";#N/A,#N/A,FALSE,"anexo3";#N/A,#N/A,FALSE,"anexo4";#N/A,#N/A,FALSE,"anexo5a";#N/A,#N/A,FALSE,"anexo5b";#N/A,#N/A,FALSE,"anexo6a";#N/A,#N/A,FALSE,"anexo6a";#N/A,#N/A,FALSE,"anexo6c";#N/A,#N/A,FALSE,"anexo7a";#N/A,#N/A,FALSE,"anexo7b";#N/A,#N/A,FALSE,"anexo7c"}</definedName>
    <definedName name="PYGCON" localSheetId="3" hidden="1">{#N/A,#N/A,FALSE,"Costos Productos 6A";#N/A,#N/A,FALSE,"Costo Unitario Total H-94-12"}</definedName>
    <definedName name="PYGCON" localSheetId="4" hidden="1">{#N/A,#N/A,FALSE,"Costos Productos 6A";#N/A,#N/A,FALSE,"Costo Unitario Total H-94-12"}</definedName>
    <definedName name="PYGCON" localSheetId="5" hidden="1">{#N/A,#N/A,FALSE,"Costos Productos 6A";#N/A,#N/A,FALSE,"Costo Unitario Total H-94-12"}</definedName>
    <definedName name="PYGCON" localSheetId="6" hidden="1">{#N/A,#N/A,FALSE,"Costos Productos 6A";#N/A,#N/A,FALSE,"Costo Unitario Total H-94-12"}</definedName>
    <definedName name="PYGCON" localSheetId="7" hidden="1">{#N/A,#N/A,FALSE,"Costos Productos 6A";#N/A,#N/A,FALSE,"Costo Unitario Total H-94-12"}</definedName>
    <definedName name="PYGCON" localSheetId="8" hidden="1">{#N/A,#N/A,FALSE,"Costos Productos 6A";#N/A,#N/A,FALSE,"Costo Unitario Total H-94-12"}</definedName>
    <definedName name="PYGCON" localSheetId="9" hidden="1">{#N/A,#N/A,FALSE,"Costos Productos 6A";#N/A,#N/A,FALSE,"Costo Unitario Total H-94-12"}</definedName>
    <definedName name="PYGCON" localSheetId="10" hidden="1">{#N/A,#N/A,FALSE,"Costos Productos 6A";#N/A,#N/A,FALSE,"Costo Unitario Total H-94-12"}</definedName>
    <definedName name="PYGCON" localSheetId="11" hidden="1">{#N/A,#N/A,FALSE,"Costos Productos 6A";#N/A,#N/A,FALSE,"Costo Unitario Total H-94-12"}</definedName>
    <definedName name="PYGCON" localSheetId="12" hidden="1">{#N/A,#N/A,FALSE,"Costos Productos 6A";#N/A,#N/A,FALSE,"Costo Unitario Total H-94-12"}</definedName>
    <definedName name="PYGCON" localSheetId="13" hidden="1">{#N/A,#N/A,FALSE,"Costos Productos 6A";#N/A,#N/A,FALSE,"Costo Unitario Total H-94-12"}</definedName>
    <definedName name="PYGCON" localSheetId="14" hidden="1">{#N/A,#N/A,FALSE,"Costos Productos 6A";#N/A,#N/A,FALSE,"Costo Unitario Total H-94-12"}</definedName>
    <definedName name="PYGCON" localSheetId="1" hidden="1">{#N/A,#N/A,FALSE,"Costos Productos 6A";#N/A,#N/A,FALSE,"Costo Unitario Total H-94-12"}</definedName>
    <definedName name="PYGCON" localSheetId="0" hidden="1">{#N/A,#N/A,FALSE,"Costos Productos 6A";#N/A,#N/A,FALSE,"Costo Unitario Total H-94-12"}</definedName>
    <definedName name="PYGCON" hidden="1">{#N/A,#N/A,FALSE,"Costos Productos 6A";#N/A,#N/A,FALSE,"Costo Unitario Total H-94-12"}</definedName>
    <definedName name="PYGCONTABLE" localSheetId="3" hidden="1">{#N/A,#N/A,FALSE,"Costos Productos 6A";#N/A,#N/A,FALSE,"Costo Unitario Total H-94-12"}</definedName>
    <definedName name="PYGCONTABLE" localSheetId="4" hidden="1">{#N/A,#N/A,FALSE,"Costos Productos 6A";#N/A,#N/A,FALSE,"Costo Unitario Total H-94-12"}</definedName>
    <definedName name="PYGCONTABLE" localSheetId="5" hidden="1">{#N/A,#N/A,FALSE,"Costos Productos 6A";#N/A,#N/A,FALSE,"Costo Unitario Total H-94-12"}</definedName>
    <definedName name="PYGCONTABLE" localSheetId="6" hidden="1">{#N/A,#N/A,FALSE,"Costos Productos 6A";#N/A,#N/A,FALSE,"Costo Unitario Total H-94-12"}</definedName>
    <definedName name="PYGCONTABLE" localSheetId="7" hidden="1">{#N/A,#N/A,FALSE,"Costos Productos 6A";#N/A,#N/A,FALSE,"Costo Unitario Total H-94-12"}</definedName>
    <definedName name="PYGCONTABLE" localSheetId="8" hidden="1">{#N/A,#N/A,FALSE,"Costos Productos 6A";#N/A,#N/A,FALSE,"Costo Unitario Total H-94-12"}</definedName>
    <definedName name="PYGCONTABLE" localSheetId="9" hidden="1">{#N/A,#N/A,FALSE,"Costos Productos 6A";#N/A,#N/A,FALSE,"Costo Unitario Total H-94-12"}</definedName>
    <definedName name="PYGCONTABLE" localSheetId="10" hidden="1">{#N/A,#N/A,FALSE,"Costos Productos 6A";#N/A,#N/A,FALSE,"Costo Unitario Total H-94-12"}</definedName>
    <definedName name="PYGCONTABLE" localSheetId="11" hidden="1">{#N/A,#N/A,FALSE,"Costos Productos 6A";#N/A,#N/A,FALSE,"Costo Unitario Total H-94-12"}</definedName>
    <definedName name="PYGCONTABLE" localSheetId="12" hidden="1">{#N/A,#N/A,FALSE,"Costos Productos 6A";#N/A,#N/A,FALSE,"Costo Unitario Total H-94-12"}</definedName>
    <definedName name="PYGCONTABLE" localSheetId="13" hidden="1">{#N/A,#N/A,FALSE,"Costos Productos 6A";#N/A,#N/A,FALSE,"Costo Unitario Total H-94-12"}</definedName>
    <definedName name="PYGCONTABLE" localSheetId="14" hidden="1">{#N/A,#N/A,FALSE,"Costos Productos 6A";#N/A,#N/A,FALSE,"Costo Unitario Total H-94-12"}</definedName>
    <definedName name="PYGCONTABLE" localSheetId="1" hidden="1">{#N/A,#N/A,FALSE,"Costos Productos 6A";#N/A,#N/A,FALSE,"Costo Unitario Total H-94-12"}</definedName>
    <definedName name="PYGCONTABLE" localSheetId="0" hidden="1">{#N/A,#N/A,FALSE,"Costos Productos 6A";#N/A,#N/A,FALSE,"Costo Unitario Total H-94-12"}</definedName>
    <definedName name="PYGCONTABLE" hidden="1">{#N/A,#N/A,FALSE,"Costos Productos 6A";#N/A,#N/A,FALSE,"Costo Unitario Total H-94-12"}</definedName>
    <definedName name="PYGCONTBLCRUDO" localSheetId="3" hidden="1">{#N/A,#N/A,FALSE,"Costos Productos 6A";#N/A,#N/A,FALSE,"Costo Unitario Total H-94-12"}</definedName>
    <definedName name="PYGCONTBLCRUDO" localSheetId="4" hidden="1">{#N/A,#N/A,FALSE,"Costos Productos 6A";#N/A,#N/A,FALSE,"Costo Unitario Total H-94-12"}</definedName>
    <definedName name="PYGCONTBLCRUDO" localSheetId="5" hidden="1">{#N/A,#N/A,FALSE,"Costos Productos 6A";#N/A,#N/A,FALSE,"Costo Unitario Total H-94-12"}</definedName>
    <definedName name="PYGCONTBLCRUDO" localSheetId="6" hidden="1">{#N/A,#N/A,FALSE,"Costos Productos 6A";#N/A,#N/A,FALSE,"Costo Unitario Total H-94-12"}</definedName>
    <definedName name="PYGCONTBLCRUDO" localSheetId="7" hidden="1">{#N/A,#N/A,FALSE,"Costos Productos 6A";#N/A,#N/A,FALSE,"Costo Unitario Total H-94-12"}</definedName>
    <definedName name="PYGCONTBLCRUDO" localSheetId="8" hidden="1">{#N/A,#N/A,FALSE,"Costos Productos 6A";#N/A,#N/A,FALSE,"Costo Unitario Total H-94-12"}</definedName>
    <definedName name="PYGCONTBLCRUDO" localSheetId="9" hidden="1">{#N/A,#N/A,FALSE,"Costos Productos 6A";#N/A,#N/A,FALSE,"Costo Unitario Total H-94-12"}</definedName>
    <definedName name="PYGCONTBLCRUDO" localSheetId="10" hidden="1">{#N/A,#N/A,FALSE,"Costos Productos 6A";#N/A,#N/A,FALSE,"Costo Unitario Total H-94-12"}</definedName>
    <definedName name="PYGCONTBLCRUDO" localSheetId="11" hidden="1">{#N/A,#N/A,FALSE,"Costos Productos 6A";#N/A,#N/A,FALSE,"Costo Unitario Total H-94-12"}</definedName>
    <definedName name="PYGCONTBLCRUDO" localSheetId="12" hidden="1">{#N/A,#N/A,FALSE,"Costos Productos 6A";#N/A,#N/A,FALSE,"Costo Unitario Total H-94-12"}</definedName>
    <definedName name="PYGCONTBLCRUDO" localSheetId="13" hidden="1">{#N/A,#N/A,FALSE,"Costos Productos 6A";#N/A,#N/A,FALSE,"Costo Unitario Total H-94-12"}</definedName>
    <definedName name="PYGCONTBLCRUDO" localSheetId="14" hidden="1">{#N/A,#N/A,FALSE,"Costos Productos 6A";#N/A,#N/A,FALSE,"Costo Unitario Total H-94-12"}</definedName>
    <definedName name="PYGCONTBLCRUDO" localSheetId="1" hidden="1">{#N/A,#N/A,FALSE,"Costos Productos 6A";#N/A,#N/A,FALSE,"Costo Unitario Total H-94-12"}</definedName>
    <definedName name="PYGCONTBLCRUDO" localSheetId="0" hidden="1">{#N/A,#N/A,FALSE,"Costos Productos 6A";#N/A,#N/A,FALSE,"Costo Unitario Total H-94-12"}</definedName>
    <definedName name="PYGCONTBLCRUDO" hidden="1">{#N/A,#N/A,FALSE,"Costos Productos 6A";#N/A,#N/A,FALSE,"Costo Unitario Total H-94-12"}</definedName>
    <definedName name="PYGCONTPTO" localSheetId="3" hidden="1">{#N/A,#N/A,FALSE,"Costos Productos 6A";#N/A,#N/A,FALSE,"Costo Unitario Total H-94-12"}</definedName>
    <definedName name="PYGCONTPTO" localSheetId="4" hidden="1">{#N/A,#N/A,FALSE,"Costos Productos 6A";#N/A,#N/A,FALSE,"Costo Unitario Total H-94-12"}</definedName>
    <definedName name="PYGCONTPTO" localSheetId="5" hidden="1">{#N/A,#N/A,FALSE,"Costos Productos 6A";#N/A,#N/A,FALSE,"Costo Unitario Total H-94-12"}</definedName>
    <definedName name="PYGCONTPTO" localSheetId="6" hidden="1">{#N/A,#N/A,FALSE,"Costos Productos 6A";#N/A,#N/A,FALSE,"Costo Unitario Total H-94-12"}</definedName>
    <definedName name="PYGCONTPTO" localSheetId="7" hidden="1">{#N/A,#N/A,FALSE,"Costos Productos 6A";#N/A,#N/A,FALSE,"Costo Unitario Total H-94-12"}</definedName>
    <definedName name="PYGCONTPTO" localSheetId="8" hidden="1">{#N/A,#N/A,FALSE,"Costos Productos 6A";#N/A,#N/A,FALSE,"Costo Unitario Total H-94-12"}</definedName>
    <definedName name="PYGCONTPTO" localSheetId="9" hidden="1">{#N/A,#N/A,FALSE,"Costos Productos 6A";#N/A,#N/A,FALSE,"Costo Unitario Total H-94-12"}</definedName>
    <definedName name="PYGCONTPTO" localSheetId="10" hidden="1">{#N/A,#N/A,FALSE,"Costos Productos 6A";#N/A,#N/A,FALSE,"Costo Unitario Total H-94-12"}</definedName>
    <definedName name="PYGCONTPTO" localSheetId="11" hidden="1">{#N/A,#N/A,FALSE,"Costos Productos 6A";#N/A,#N/A,FALSE,"Costo Unitario Total H-94-12"}</definedName>
    <definedName name="PYGCONTPTO" localSheetId="12" hidden="1">{#N/A,#N/A,FALSE,"Costos Productos 6A";#N/A,#N/A,FALSE,"Costo Unitario Total H-94-12"}</definedName>
    <definedName name="PYGCONTPTO" localSheetId="13" hidden="1">{#N/A,#N/A,FALSE,"Costos Productos 6A";#N/A,#N/A,FALSE,"Costo Unitario Total H-94-12"}</definedName>
    <definedName name="PYGCONTPTO" localSheetId="14" hidden="1">{#N/A,#N/A,FALSE,"Costos Productos 6A";#N/A,#N/A,FALSE,"Costo Unitario Total H-94-12"}</definedName>
    <definedName name="PYGCONTPTO" localSheetId="1" hidden="1">{#N/A,#N/A,FALSE,"Costos Productos 6A";#N/A,#N/A,FALSE,"Costo Unitario Total H-94-12"}</definedName>
    <definedName name="PYGCONTPTO" localSheetId="0" hidden="1">{#N/A,#N/A,FALSE,"Costos Productos 6A";#N/A,#N/A,FALSE,"Costo Unitario Total H-94-12"}</definedName>
    <definedName name="PYGCONTPTO" hidden="1">{#N/A,#N/A,FALSE,"Costos Productos 6A";#N/A,#N/A,FALSE,"Costo Unitario Total H-94-12"}</definedName>
    <definedName name="PYGGRCAJ" localSheetId="3" hidden="1">{#N/A,#N/A,FALSE,"Costos Productos 6A";#N/A,#N/A,FALSE,"Costo Unitario Total H-94-12"}</definedName>
    <definedName name="PYGGRCAJ" localSheetId="4" hidden="1">{#N/A,#N/A,FALSE,"Costos Productos 6A";#N/A,#N/A,FALSE,"Costo Unitario Total H-94-12"}</definedName>
    <definedName name="PYGGRCAJ" localSheetId="5" hidden="1">{#N/A,#N/A,FALSE,"Costos Productos 6A";#N/A,#N/A,FALSE,"Costo Unitario Total H-94-12"}</definedName>
    <definedName name="PYGGRCAJ" localSheetId="6" hidden="1">{#N/A,#N/A,FALSE,"Costos Productos 6A";#N/A,#N/A,FALSE,"Costo Unitario Total H-94-12"}</definedName>
    <definedName name="PYGGRCAJ" localSheetId="7" hidden="1">{#N/A,#N/A,FALSE,"Costos Productos 6A";#N/A,#N/A,FALSE,"Costo Unitario Total H-94-12"}</definedName>
    <definedName name="PYGGRCAJ" localSheetId="8" hidden="1">{#N/A,#N/A,FALSE,"Costos Productos 6A";#N/A,#N/A,FALSE,"Costo Unitario Total H-94-12"}</definedName>
    <definedName name="PYGGRCAJ" localSheetId="9" hidden="1">{#N/A,#N/A,FALSE,"Costos Productos 6A";#N/A,#N/A,FALSE,"Costo Unitario Total H-94-12"}</definedName>
    <definedName name="PYGGRCAJ" localSheetId="10" hidden="1">{#N/A,#N/A,FALSE,"Costos Productos 6A";#N/A,#N/A,FALSE,"Costo Unitario Total H-94-12"}</definedName>
    <definedName name="PYGGRCAJ" localSheetId="11" hidden="1">{#N/A,#N/A,FALSE,"Costos Productos 6A";#N/A,#N/A,FALSE,"Costo Unitario Total H-94-12"}</definedName>
    <definedName name="PYGGRCAJ" localSheetId="12" hidden="1">{#N/A,#N/A,FALSE,"Costos Productos 6A";#N/A,#N/A,FALSE,"Costo Unitario Total H-94-12"}</definedName>
    <definedName name="PYGGRCAJ" localSheetId="13" hidden="1">{#N/A,#N/A,FALSE,"Costos Productos 6A";#N/A,#N/A,FALSE,"Costo Unitario Total H-94-12"}</definedName>
    <definedName name="PYGGRCAJ" localSheetId="14" hidden="1">{#N/A,#N/A,FALSE,"Costos Productos 6A";#N/A,#N/A,FALSE,"Costo Unitario Total H-94-12"}</definedName>
    <definedName name="PYGGRCAJ" localSheetId="1" hidden="1">{#N/A,#N/A,FALSE,"Costos Productos 6A";#N/A,#N/A,FALSE,"Costo Unitario Total H-94-12"}</definedName>
    <definedName name="PYGGRCAJ" localSheetId="0" hidden="1">{#N/A,#N/A,FALSE,"Costos Productos 6A";#N/A,#N/A,FALSE,"Costo Unitario Total H-94-12"}</definedName>
    <definedName name="PYGGRCAJ" hidden="1">{#N/A,#N/A,FALSE,"Costos Productos 6A";#N/A,#N/A,FALSE,"Costo Unitario Total H-94-12"}</definedName>
    <definedName name="PYGHGRC" localSheetId="3" hidden="1">{#N/A,#N/A,FALSE,"Costos Productos 6A";#N/A,#N/A,FALSE,"Costo Unitario Total H-94-12"}</definedName>
    <definedName name="PYGHGRC" localSheetId="4" hidden="1">{#N/A,#N/A,FALSE,"Costos Productos 6A";#N/A,#N/A,FALSE,"Costo Unitario Total H-94-12"}</definedName>
    <definedName name="PYGHGRC" localSheetId="5" hidden="1">{#N/A,#N/A,FALSE,"Costos Productos 6A";#N/A,#N/A,FALSE,"Costo Unitario Total H-94-12"}</definedName>
    <definedName name="PYGHGRC" localSheetId="6" hidden="1">{#N/A,#N/A,FALSE,"Costos Productos 6A";#N/A,#N/A,FALSE,"Costo Unitario Total H-94-12"}</definedName>
    <definedName name="PYGHGRC" localSheetId="7" hidden="1">{#N/A,#N/A,FALSE,"Costos Productos 6A";#N/A,#N/A,FALSE,"Costo Unitario Total H-94-12"}</definedName>
    <definedName name="PYGHGRC" localSheetId="8" hidden="1">{#N/A,#N/A,FALSE,"Costos Productos 6A";#N/A,#N/A,FALSE,"Costo Unitario Total H-94-12"}</definedName>
    <definedName name="PYGHGRC" localSheetId="9" hidden="1">{#N/A,#N/A,FALSE,"Costos Productos 6A";#N/A,#N/A,FALSE,"Costo Unitario Total H-94-12"}</definedName>
    <definedName name="PYGHGRC" localSheetId="10" hidden="1">{#N/A,#N/A,FALSE,"Costos Productos 6A";#N/A,#N/A,FALSE,"Costo Unitario Total H-94-12"}</definedName>
    <definedName name="PYGHGRC" localSheetId="11" hidden="1">{#N/A,#N/A,FALSE,"Costos Productos 6A";#N/A,#N/A,FALSE,"Costo Unitario Total H-94-12"}</definedName>
    <definedName name="PYGHGRC" localSheetId="12" hidden="1">{#N/A,#N/A,FALSE,"Costos Productos 6A";#N/A,#N/A,FALSE,"Costo Unitario Total H-94-12"}</definedName>
    <definedName name="PYGHGRC" localSheetId="13" hidden="1">{#N/A,#N/A,FALSE,"Costos Productos 6A";#N/A,#N/A,FALSE,"Costo Unitario Total H-94-12"}</definedName>
    <definedName name="PYGHGRC" localSheetId="14" hidden="1">{#N/A,#N/A,FALSE,"Costos Productos 6A";#N/A,#N/A,FALSE,"Costo Unitario Total H-94-12"}</definedName>
    <definedName name="PYGHGRC" localSheetId="1" hidden="1">{#N/A,#N/A,FALSE,"Costos Productos 6A";#N/A,#N/A,FALSE,"Costo Unitario Total H-94-12"}</definedName>
    <definedName name="PYGHGRC" localSheetId="0" hidden="1">{#N/A,#N/A,FALSE,"Costos Productos 6A";#N/A,#N/A,FALSE,"Costo Unitario Total H-94-12"}</definedName>
    <definedName name="PYGHGRC" hidden="1">{#N/A,#N/A,FALSE,"Costos Productos 6A";#N/A,#N/A,FALSE,"Costo Unitario Total H-94-12"}</definedName>
    <definedName name="PYGRC" localSheetId="3" hidden="1">{#N/A,#N/A,FALSE,"VOL695";#N/A,#N/A,FALSE,"anexo1";#N/A,#N/A,FALSE,"anexo2";#N/A,#N/A,FALSE,"anexo3";#N/A,#N/A,FALSE,"anexo4";#N/A,#N/A,FALSE,"anexo5a";#N/A,#N/A,FALSE,"anexo5b";#N/A,#N/A,FALSE,"anexo6a";#N/A,#N/A,FALSE,"anexo6a";#N/A,#N/A,FALSE,"anexo6c";#N/A,#N/A,FALSE,"anexo7a";#N/A,#N/A,FALSE,"anexo7b";#N/A,#N/A,FALSE,"anexo7c"}</definedName>
    <definedName name="PYGRC" localSheetId="4" hidden="1">{#N/A,#N/A,FALSE,"VOL695";#N/A,#N/A,FALSE,"anexo1";#N/A,#N/A,FALSE,"anexo2";#N/A,#N/A,FALSE,"anexo3";#N/A,#N/A,FALSE,"anexo4";#N/A,#N/A,FALSE,"anexo5a";#N/A,#N/A,FALSE,"anexo5b";#N/A,#N/A,FALSE,"anexo6a";#N/A,#N/A,FALSE,"anexo6a";#N/A,#N/A,FALSE,"anexo6c";#N/A,#N/A,FALSE,"anexo7a";#N/A,#N/A,FALSE,"anexo7b";#N/A,#N/A,FALSE,"anexo7c"}</definedName>
    <definedName name="PYGRC" localSheetId="5" hidden="1">{#N/A,#N/A,FALSE,"VOL695";#N/A,#N/A,FALSE,"anexo1";#N/A,#N/A,FALSE,"anexo2";#N/A,#N/A,FALSE,"anexo3";#N/A,#N/A,FALSE,"anexo4";#N/A,#N/A,FALSE,"anexo5a";#N/A,#N/A,FALSE,"anexo5b";#N/A,#N/A,FALSE,"anexo6a";#N/A,#N/A,FALSE,"anexo6a";#N/A,#N/A,FALSE,"anexo6c";#N/A,#N/A,FALSE,"anexo7a";#N/A,#N/A,FALSE,"anexo7b";#N/A,#N/A,FALSE,"anexo7c"}</definedName>
    <definedName name="PYGRC" localSheetId="6" hidden="1">{#N/A,#N/A,FALSE,"VOL695";#N/A,#N/A,FALSE,"anexo1";#N/A,#N/A,FALSE,"anexo2";#N/A,#N/A,FALSE,"anexo3";#N/A,#N/A,FALSE,"anexo4";#N/A,#N/A,FALSE,"anexo5a";#N/A,#N/A,FALSE,"anexo5b";#N/A,#N/A,FALSE,"anexo6a";#N/A,#N/A,FALSE,"anexo6a";#N/A,#N/A,FALSE,"anexo6c";#N/A,#N/A,FALSE,"anexo7a";#N/A,#N/A,FALSE,"anexo7b";#N/A,#N/A,FALSE,"anexo7c"}</definedName>
    <definedName name="PYGRC" localSheetId="7" hidden="1">{#N/A,#N/A,FALSE,"VOL695";#N/A,#N/A,FALSE,"anexo1";#N/A,#N/A,FALSE,"anexo2";#N/A,#N/A,FALSE,"anexo3";#N/A,#N/A,FALSE,"anexo4";#N/A,#N/A,FALSE,"anexo5a";#N/A,#N/A,FALSE,"anexo5b";#N/A,#N/A,FALSE,"anexo6a";#N/A,#N/A,FALSE,"anexo6a";#N/A,#N/A,FALSE,"anexo6c";#N/A,#N/A,FALSE,"anexo7a";#N/A,#N/A,FALSE,"anexo7b";#N/A,#N/A,FALSE,"anexo7c"}</definedName>
    <definedName name="PYGRC" localSheetId="8" hidden="1">{#N/A,#N/A,FALSE,"VOL695";#N/A,#N/A,FALSE,"anexo1";#N/A,#N/A,FALSE,"anexo2";#N/A,#N/A,FALSE,"anexo3";#N/A,#N/A,FALSE,"anexo4";#N/A,#N/A,FALSE,"anexo5a";#N/A,#N/A,FALSE,"anexo5b";#N/A,#N/A,FALSE,"anexo6a";#N/A,#N/A,FALSE,"anexo6a";#N/A,#N/A,FALSE,"anexo6c";#N/A,#N/A,FALSE,"anexo7a";#N/A,#N/A,FALSE,"anexo7b";#N/A,#N/A,FALSE,"anexo7c"}</definedName>
    <definedName name="PYGRC" localSheetId="9" hidden="1">{#N/A,#N/A,FALSE,"VOL695";#N/A,#N/A,FALSE,"anexo1";#N/A,#N/A,FALSE,"anexo2";#N/A,#N/A,FALSE,"anexo3";#N/A,#N/A,FALSE,"anexo4";#N/A,#N/A,FALSE,"anexo5a";#N/A,#N/A,FALSE,"anexo5b";#N/A,#N/A,FALSE,"anexo6a";#N/A,#N/A,FALSE,"anexo6a";#N/A,#N/A,FALSE,"anexo6c";#N/A,#N/A,FALSE,"anexo7a";#N/A,#N/A,FALSE,"anexo7b";#N/A,#N/A,FALSE,"anexo7c"}</definedName>
    <definedName name="PYGRC" localSheetId="10" hidden="1">{#N/A,#N/A,FALSE,"VOL695";#N/A,#N/A,FALSE,"anexo1";#N/A,#N/A,FALSE,"anexo2";#N/A,#N/A,FALSE,"anexo3";#N/A,#N/A,FALSE,"anexo4";#N/A,#N/A,FALSE,"anexo5a";#N/A,#N/A,FALSE,"anexo5b";#N/A,#N/A,FALSE,"anexo6a";#N/A,#N/A,FALSE,"anexo6a";#N/A,#N/A,FALSE,"anexo6c";#N/A,#N/A,FALSE,"anexo7a";#N/A,#N/A,FALSE,"anexo7b";#N/A,#N/A,FALSE,"anexo7c"}</definedName>
    <definedName name="PYGRC" localSheetId="11" hidden="1">{#N/A,#N/A,FALSE,"VOL695";#N/A,#N/A,FALSE,"anexo1";#N/A,#N/A,FALSE,"anexo2";#N/A,#N/A,FALSE,"anexo3";#N/A,#N/A,FALSE,"anexo4";#N/A,#N/A,FALSE,"anexo5a";#N/A,#N/A,FALSE,"anexo5b";#N/A,#N/A,FALSE,"anexo6a";#N/A,#N/A,FALSE,"anexo6a";#N/A,#N/A,FALSE,"anexo6c";#N/A,#N/A,FALSE,"anexo7a";#N/A,#N/A,FALSE,"anexo7b";#N/A,#N/A,FALSE,"anexo7c"}</definedName>
    <definedName name="PYGRC" localSheetId="12" hidden="1">{#N/A,#N/A,FALSE,"VOL695";#N/A,#N/A,FALSE,"anexo1";#N/A,#N/A,FALSE,"anexo2";#N/A,#N/A,FALSE,"anexo3";#N/A,#N/A,FALSE,"anexo4";#N/A,#N/A,FALSE,"anexo5a";#N/A,#N/A,FALSE,"anexo5b";#N/A,#N/A,FALSE,"anexo6a";#N/A,#N/A,FALSE,"anexo6a";#N/A,#N/A,FALSE,"anexo6c";#N/A,#N/A,FALSE,"anexo7a";#N/A,#N/A,FALSE,"anexo7b";#N/A,#N/A,FALSE,"anexo7c"}</definedName>
    <definedName name="PYGRC" localSheetId="13" hidden="1">{#N/A,#N/A,FALSE,"VOL695";#N/A,#N/A,FALSE,"anexo1";#N/A,#N/A,FALSE,"anexo2";#N/A,#N/A,FALSE,"anexo3";#N/A,#N/A,FALSE,"anexo4";#N/A,#N/A,FALSE,"anexo5a";#N/A,#N/A,FALSE,"anexo5b";#N/A,#N/A,FALSE,"anexo6a";#N/A,#N/A,FALSE,"anexo6a";#N/A,#N/A,FALSE,"anexo6c";#N/A,#N/A,FALSE,"anexo7a";#N/A,#N/A,FALSE,"anexo7b";#N/A,#N/A,FALSE,"anexo7c"}</definedName>
    <definedName name="PYGRC" localSheetId="14" hidden="1">{#N/A,#N/A,FALSE,"VOL695";#N/A,#N/A,FALSE,"anexo1";#N/A,#N/A,FALSE,"anexo2";#N/A,#N/A,FALSE,"anexo3";#N/A,#N/A,FALSE,"anexo4";#N/A,#N/A,FALSE,"anexo5a";#N/A,#N/A,FALSE,"anexo5b";#N/A,#N/A,FALSE,"anexo6a";#N/A,#N/A,FALSE,"anexo6a";#N/A,#N/A,FALSE,"anexo6c";#N/A,#N/A,FALSE,"anexo7a";#N/A,#N/A,FALSE,"anexo7b";#N/A,#N/A,FALSE,"anexo7c"}</definedName>
    <definedName name="PYGRC" localSheetId="1" hidden="1">{#N/A,#N/A,FALSE,"VOL695";#N/A,#N/A,FALSE,"anexo1";#N/A,#N/A,FALSE,"anexo2";#N/A,#N/A,FALSE,"anexo3";#N/A,#N/A,FALSE,"anexo4";#N/A,#N/A,FALSE,"anexo5a";#N/A,#N/A,FALSE,"anexo5b";#N/A,#N/A,FALSE,"anexo6a";#N/A,#N/A,FALSE,"anexo6a";#N/A,#N/A,FALSE,"anexo6c";#N/A,#N/A,FALSE,"anexo7a";#N/A,#N/A,FALSE,"anexo7b";#N/A,#N/A,FALSE,"anexo7c"}</definedName>
    <definedName name="PYGRC" localSheetId="0" hidden="1">{#N/A,#N/A,FALSE,"VOL695";#N/A,#N/A,FALSE,"anexo1";#N/A,#N/A,FALSE,"anexo2";#N/A,#N/A,FALSE,"anexo3";#N/A,#N/A,FALSE,"anexo4";#N/A,#N/A,FALSE,"anexo5a";#N/A,#N/A,FALSE,"anexo5b";#N/A,#N/A,FALSE,"anexo6a";#N/A,#N/A,FALSE,"anexo6a";#N/A,#N/A,FALSE,"anexo6c";#N/A,#N/A,FALSE,"anexo7a";#N/A,#N/A,FALSE,"anexo7b";#N/A,#N/A,FALSE,"anexo7c"}</definedName>
    <definedName name="PYGRC" hidden="1">{#N/A,#N/A,FALSE,"VOL695";#N/A,#N/A,FALSE,"anexo1";#N/A,#N/A,FALSE,"anexo2";#N/A,#N/A,FALSE,"anexo3";#N/A,#N/A,FALSE,"anexo4";#N/A,#N/A,FALSE,"anexo5a";#N/A,#N/A,FALSE,"anexo5b";#N/A,#N/A,FALSE,"anexo6a";#N/A,#N/A,FALSE,"anexo6a";#N/A,#N/A,FALSE,"anexo6c";#N/A,#N/A,FALSE,"anexo7a";#N/A,#N/A,FALSE,"anexo7b";#N/A,#N/A,FALSE,"anexo7c"}</definedName>
    <definedName name="qc_h" localSheetId="3" hidden="1">{"krl1",#N/A,FALSE,"kr";"krl2",#N/A,FALSE,"kr";"compara",#N/A,FALSE,"kr";"desconp1",#N/A,FALSE,"kr";"desconp12",#N/A,FALSE,"kr";"krnp1",#N/A,FALSE,"kr";"krnp2",#N/A,FALSE,"kr";"krp12avg",#N/A,FALSE,"kr";"krp1avg",#N/A,FALSE,"kr"}</definedName>
    <definedName name="qc_h" localSheetId="4" hidden="1">{"krl1",#N/A,FALSE,"kr";"krl2",#N/A,FALSE,"kr";"compara",#N/A,FALSE,"kr";"desconp1",#N/A,FALSE,"kr";"desconp12",#N/A,FALSE,"kr";"krnp1",#N/A,FALSE,"kr";"krnp2",#N/A,FALSE,"kr";"krp12avg",#N/A,FALSE,"kr";"krp1avg",#N/A,FALSE,"kr"}</definedName>
    <definedName name="qc_h" localSheetId="5" hidden="1">{"krl1",#N/A,FALSE,"kr";"krl2",#N/A,FALSE,"kr";"compara",#N/A,FALSE,"kr";"desconp1",#N/A,FALSE,"kr";"desconp12",#N/A,FALSE,"kr";"krnp1",#N/A,FALSE,"kr";"krnp2",#N/A,FALSE,"kr";"krp12avg",#N/A,FALSE,"kr";"krp1avg",#N/A,FALSE,"kr"}</definedName>
    <definedName name="qc_h" localSheetId="6" hidden="1">{"krl1",#N/A,FALSE,"kr";"krl2",#N/A,FALSE,"kr";"compara",#N/A,FALSE,"kr";"desconp1",#N/A,FALSE,"kr";"desconp12",#N/A,FALSE,"kr";"krnp1",#N/A,FALSE,"kr";"krnp2",#N/A,FALSE,"kr";"krp12avg",#N/A,FALSE,"kr";"krp1avg",#N/A,FALSE,"kr"}</definedName>
    <definedName name="qc_h" localSheetId="7" hidden="1">{"krl1",#N/A,FALSE,"kr";"krl2",#N/A,FALSE,"kr";"compara",#N/A,FALSE,"kr";"desconp1",#N/A,FALSE,"kr";"desconp12",#N/A,FALSE,"kr";"krnp1",#N/A,FALSE,"kr";"krnp2",#N/A,FALSE,"kr";"krp12avg",#N/A,FALSE,"kr";"krp1avg",#N/A,FALSE,"kr"}</definedName>
    <definedName name="qc_h" localSheetId="8" hidden="1">{"krl1",#N/A,FALSE,"kr";"krl2",#N/A,FALSE,"kr";"compara",#N/A,FALSE,"kr";"desconp1",#N/A,FALSE,"kr";"desconp12",#N/A,FALSE,"kr";"krnp1",#N/A,FALSE,"kr";"krnp2",#N/A,FALSE,"kr";"krp12avg",#N/A,FALSE,"kr";"krp1avg",#N/A,FALSE,"kr"}</definedName>
    <definedName name="qc_h" localSheetId="9" hidden="1">{"krl1",#N/A,FALSE,"kr";"krl2",#N/A,FALSE,"kr";"compara",#N/A,FALSE,"kr";"desconp1",#N/A,FALSE,"kr";"desconp12",#N/A,FALSE,"kr";"krnp1",#N/A,FALSE,"kr";"krnp2",#N/A,FALSE,"kr";"krp12avg",#N/A,FALSE,"kr";"krp1avg",#N/A,FALSE,"kr"}</definedName>
    <definedName name="qc_h" localSheetId="10" hidden="1">{"krl1",#N/A,FALSE,"kr";"krl2",#N/A,FALSE,"kr";"compara",#N/A,FALSE,"kr";"desconp1",#N/A,FALSE,"kr";"desconp12",#N/A,FALSE,"kr";"krnp1",#N/A,FALSE,"kr";"krnp2",#N/A,FALSE,"kr";"krp12avg",#N/A,FALSE,"kr";"krp1avg",#N/A,FALSE,"kr"}</definedName>
    <definedName name="qc_h" localSheetId="11" hidden="1">{"krl1",#N/A,FALSE,"kr";"krl2",#N/A,FALSE,"kr";"compara",#N/A,FALSE,"kr";"desconp1",#N/A,FALSE,"kr";"desconp12",#N/A,FALSE,"kr";"krnp1",#N/A,FALSE,"kr";"krnp2",#N/A,FALSE,"kr";"krp12avg",#N/A,FALSE,"kr";"krp1avg",#N/A,FALSE,"kr"}</definedName>
    <definedName name="qc_h" localSheetId="12" hidden="1">{"krl1",#N/A,FALSE,"kr";"krl2",#N/A,FALSE,"kr";"compara",#N/A,FALSE,"kr";"desconp1",#N/A,FALSE,"kr";"desconp12",#N/A,FALSE,"kr";"krnp1",#N/A,FALSE,"kr";"krnp2",#N/A,FALSE,"kr";"krp12avg",#N/A,FALSE,"kr";"krp1avg",#N/A,FALSE,"kr"}</definedName>
    <definedName name="qc_h" localSheetId="13" hidden="1">{"krl1",#N/A,FALSE,"kr";"krl2",#N/A,FALSE,"kr";"compara",#N/A,FALSE,"kr";"desconp1",#N/A,FALSE,"kr";"desconp12",#N/A,FALSE,"kr";"krnp1",#N/A,FALSE,"kr";"krnp2",#N/A,FALSE,"kr";"krp12avg",#N/A,FALSE,"kr";"krp1avg",#N/A,FALSE,"kr"}</definedName>
    <definedName name="qc_h" localSheetId="14" hidden="1">{"krl1",#N/A,FALSE,"kr";"krl2",#N/A,FALSE,"kr";"compara",#N/A,FALSE,"kr";"desconp1",#N/A,FALSE,"kr";"desconp12",#N/A,FALSE,"kr";"krnp1",#N/A,FALSE,"kr";"krnp2",#N/A,FALSE,"kr";"krp12avg",#N/A,FALSE,"kr";"krp1avg",#N/A,FALSE,"kr"}</definedName>
    <definedName name="qc_h" localSheetId="1" hidden="1">{"krl1",#N/A,FALSE,"kr";"krl2",#N/A,FALSE,"kr";"compara",#N/A,FALSE,"kr";"desconp1",#N/A,FALSE,"kr";"desconp12",#N/A,FALSE,"kr";"krnp1",#N/A,FALSE,"kr";"krnp2",#N/A,FALSE,"kr";"krp12avg",#N/A,FALSE,"kr";"krp1avg",#N/A,FALSE,"kr"}</definedName>
    <definedName name="qc_h" localSheetId="0" hidden="1">{"krl1",#N/A,FALSE,"kr";"krl2",#N/A,FALSE,"kr";"compara",#N/A,FALSE,"kr";"desconp1",#N/A,FALSE,"kr";"desconp12",#N/A,FALSE,"kr";"krnp1",#N/A,FALSE,"kr";"krnp2",#N/A,FALSE,"kr";"krp12avg",#N/A,FALSE,"kr";"krp1avg",#N/A,FALSE,"kr"}</definedName>
    <definedName name="qc_h" hidden="1">{"krl1",#N/A,FALSE,"kr";"krl2",#N/A,FALSE,"kr";"compara",#N/A,FALSE,"kr";"desconp1",#N/A,FALSE,"kr";"desconp12",#N/A,FALSE,"kr";"krnp1",#N/A,FALSE,"kr";"krnp2",#N/A,FALSE,"kr";"krp12avg",#N/A,FALSE,"kr";"krp1avg",#N/A,FALSE,"kr"}</definedName>
    <definedName name="QE" localSheetId="3" hidden="1">{#N/A,#N/A,FALSE,"Costos Productos 6A";#N/A,#N/A,FALSE,"Costo Unitario Total H-94-12"}</definedName>
    <definedName name="QE" localSheetId="4" hidden="1">{#N/A,#N/A,FALSE,"Costos Productos 6A";#N/A,#N/A,FALSE,"Costo Unitario Total H-94-12"}</definedName>
    <definedName name="QE" localSheetId="5" hidden="1">{#N/A,#N/A,FALSE,"Costos Productos 6A";#N/A,#N/A,FALSE,"Costo Unitario Total H-94-12"}</definedName>
    <definedName name="QE" localSheetId="6" hidden="1">{#N/A,#N/A,FALSE,"Costos Productos 6A";#N/A,#N/A,FALSE,"Costo Unitario Total H-94-12"}</definedName>
    <definedName name="QE" localSheetId="7" hidden="1">{#N/A,#N/A,FALSE,"Costos Productos 6A";#N/A,#N/A,FALSE,"Costo Unitario Total H-94-12"}</definedName>
    <definedName name="QE" localSheetId="8" hidden="1">{#N/A,#N/A,FALSE,"Costos Productos 6A";#N/A,#N/A,FALSE,"Costo Unitario Total H-94-12"}</definedName>
    <definedName name="QE" localSheetId="9" hidden="1">{#N/A,#N/A,FALSE,"Costos Productos 6A";#N/A,#N/A,FALSE,"Costo Unitario Total H-94-12"}</definedName>
    <definedName name="QE" localSheetId="10" hidden="1">{#N/A,#N/A,FALSE,"Costos Productos 6A";#N/A,#N/A,FALSE,"Costo Unitario Total H-94-12"}</definedName>
    <definedName name="QE" localSheetId="11" hidden="1">{#N/A,#N/A,FALSE,"Costos Productos 6A";#N/A,#N/A,FALSE,"Costo Unitario Total H-94-12"}</definedName>
    <definedName name="QE" localSheetId="12" hidden="1">{#N/A,#N/A,FALSE,"Costos Productos 6A";#N/A,#N/A,FALSE,"Costo Unitario Total H-94-12"}</definedName>
    <definedName name="QE" localSheetId="13" hidden="1">{#N/A,#N/A,FALSE,"Costos Productos 6A";#N/A,#N/A,FALSE,"Costo Unitario Total H-94-12"}</definedName>
    <definedName name="QE" localSheetId="14" hidden="1">{#N/A,#N/A,FALSE,"Costos Productos 6A";#N/A,#N/A,FALSE,"Costo Unitario Total H-94-12"}</definedName>
    <definedName name="QE" localSheetId="1" hidden="1">{#N/A,#N/A,FALSE,"Costos Productos 6A";#N/A,#N/A,FALSE,"Costo Unitario Total H-94-12"}</definedName>
    <definedName name="QE" localSheetId="0" hidden="1">{#N/A,#N/A,FALSE,"Costos Productos 6A";#N/A,#N/A,FALSE,"Costo Unitario Total H-94-12"}</definedName>
    <definedName name="QE" hidden="1">{#N/A,#N/A,FALSE,"Costos Productos 6A";#N/A,#N/A,FALSE,"Costo Unitario Total H-94-12"}</definedName>
    <definedName name="QR" localSheetId="3" hidden="1">{#N/A,#N/A,FALSE,"Costos Productos 6A";#N/A,#N/A,FALSE,"Costo Unitario Total H-94-12"}</definedName>
    <definedName name="QR" localSheetId="4" hidden="1">{#N/A,#N/A,FALSE,"Costos Productos 6A";#N/A,#N/A,FALSE,"Costo Unitario Total H-94-12"}</definedName>
    <definedName name="QR" localSheetId="5" hidden="1">{#N/A,#N/A,FALSE,"Costos Productos 6A";#N/A,#N/A,FALSE,"Costo Unitario Total H-94-12"}</definedName>
    <definedName name="QR" localSheetId="6" hidden="1">{#N/A,#N/A,FALSE,"Costos Productos 6A";#N/A,#N/A,FALSE,"Costo Unitario Total H-94-12"}</definedName>
    <definedName name="QR" localSheetId="7" hidden="1">{#N/A,#N/A,FALSE,"Costos Productos 6A";#N/A,#N/A,FALSE,"Costo Unitario Total H-94-12"}</definedName>
    <definedName name="QR" localSheetId="8" hidden="1">{#N/A,#N/A,FALSE,"Costos Productos 6A";#N/A,#N/A,FALSE,"Costo Unitario Total H-94-12"}</definedName>
    <definedName name="QR" localSheetId="9" hidden="1">{#N/A,#N/A,FALSE,"Costos Productos 6A";#N/A,#N/A,FALSE,"Costo Unitario Total H-94-12"}</definedName>
    <definedName name="QR" localSheetId="10" hidden="1">{#N/A,#N/A,FALSE,"Costos Productos 6A";#N/A,#N/A,FALSE,"Costo Unitario Total H-94-12"}</definedName>
    <definedName name="QR" localSheetId="11" hidden="1">{#N/A,#N/A,FALSE,"Costos Productos 6A";#N/A,#N/A,FALSE,"Costo Unitario Total H-94-12"}</definedName>
    <definedName name="QR" localSheetId="12" hidden="1">{#N/A,#N/A,FALSE,"Costos Productos 6A";#N/A,#N/A,FALSE,"Costo Unitario Total H-94-12"}</definedName>
    <definedName name="QR" localSheetId="13" hidden="1">{#N/A,#N/A,FALSE,"Costos Productos 6A";#N/A,#N/A,FALSE,"Costo Unitario Total H-94-12"}</definedName>
    <definedName name="QR" localSheetId="14" hidden="1">{#N/A,#N/A,FALSE,"Costos Productos 6A";#N/A,#N/A,FALSE,"Costo Unitario Total H-94-12"}</definedName>
    <definedName name="QR" localSheetId="1" hidden="1">{#N/A,#N/A,FALSE,"Costos Productos 6A";#N/A,#N/A,FALSE,"Costo Unitario Total H-94-12"}</definedName>
    <definedName name="QR" localSheetId="0" hidden="1">{#N/A,#N/A,FALSE,"Costos Productos 6A";#N/A,#N/A,FALSE,"Costo Unitario Total H-94-12"}</definedName>
    <definedName name="QR" hidden="1">{#N/A,#N/A,FALSE,"Costos Productos 6A";#N/A,#N/A,FALSE,"Costo Unitario Total H-94-12"}</definedName>
    <definedName name="QT" localSheetId="3" hidden="1">{#N/A,#N/A,FALSE,"Costos Productos 6A";#N/A,#N/A,FALSE,"Costo Unitario Total H-94-12"}</definedName>
    <definedName name="QT" localSheetId="4" hidden="1">{#N/A,#N/A,FALSE,"Costos Productos 6A";#N/A,#N/A,FALSE,"Costo Unitario Total H-94-12"}</definedName>
    <definedName name="QT" localSheetId="5" hidden="1">{#N/A,#N/A,FALSE,"Costos Productos 6A";#N/A,#N/A,FALSE,"Costo Unitario Total H-94-12"}</definedName>
    <definedName name="QT" localSheetId="6" hidden="1">{#N/A,#N/A,FALSE,"Costos Productos 6A";#N/A,#N/A,FALSE,"Costo Unitario Total H-94-12"}</definedName>
    <definedName name="QT" localSheetId="7" hidden="1">{#N/A,#N/A,FALSE,"Costos Productos 6A";#N/A,#N/A,FALSE,"Costo Unitario Total H-94-12"}</definedName>
    <definedName name="QT" localSheetId="8" hidden="1">{#N/A,#N/A,FALSE,"Costos Productos 6A";#N/A,#N/A,FALSE,"Costo Unitario Total H-94-12"}</definedName>
    <definedName name="QT" localSheetId="9" hidden="1">{#N/A,#N/A,FALSE,"Costos Productos 6A";#N/A,#N/A,FALSE,"Costo Unitario Total H-94-12"}</definedName>
    <definedName name="QT" localSheetId="10" hidden="1">{#N/A,#N/A,FALSE,"Costos Productos 6A";#N/A,#N/A,FALSE,"Costo Unitario Total H-94-12"}</definedName>
    <definedName name="QT" localSheetId="11" hidden="1">{#N/A,#N/A,FALSE,"Costos Productos 6A";#N/A,#N/A,FALSE,"Costo Unitario Total H-94-12"}</definedName>
    <definedName name="QT" localSheetId="12" hidden="1">{#N/A,#N/A,FALSE,"Costos Productos 6A";#N/A,#N/A,FALSE,"Costo Unitario Total H-94-12"}</definedName>
    <definedName name="QT" localSheetId="13" hidden="1">{#N/A,#N/A,FALSE,"Costos Productos 6A";#N/A,#N/A,FALSE,"Costo Unitario Total H-94-12"}</definedName>
    <definedName name="QT" localSheetId="14" hidden="1">{#N/A,#N/A,FALSE,"Costos Productos 6A";#N/A,#N/A,FALSE,"Costo Unitario Total H-94-12"}</definedName>
    <definedName name="QT" localSheetId="1" hidden="1">{#N/A,#N/A,FALSE,"Costos Productos 6A";#N/A,#N/A,FALSE,"Costo Unitario Total H-94-12"}</definedName>
    <definedName name="QT" localSheetId="0" hidden="1">{#N/A,#N/A,FALSE,"Costos Productos 6A";#N/A,#N/A,FALSE,"Costo Unitario Total H-94-12"}</definedName>
    <definedName name="QT" hidden="1">{#N/A,#N/A,FALSE,"Costos Productos 6A";#N/A,#N/A,FALSE,"Costo Unitario Total H-94-12"}</definedName>
    <definedName name="QU" localSheetId="3" hidden="1">{#N/A,#N/A,FALSE,"Costos Productos 6A";#N/A,#N/A,FALSE,"Costo Unitario Total H-94-12"}</definedName>
    <definedName name="QU" localSheetId="4" hidden="1">{#N/A,#N/A,FALSE,"Costos Productos 6A";#N/A,#N/A,FALSE,"Costo Unitario Total H-94-12"}</definedName>
    <definedName name="QU" localSheetId="5" hidden="1">{#N/A,#N/A,FALSE,"Costos Productos 6A";#N/A,#N/A,FALSE,"Costo Unitario Total H-94-12"}</definedName>
    <definedName name="QU" localSheetId="6" hidden="1">{#N/A,#N/A,FALSE,"Costos Productos 6A";#N/A,#N/A,FALSE,"Costo Unitario Total H-94-12"}</definedName>
    <definedName name="QU" localSheetId="7" hidden="1">{#N/A,#N/A,FALSE,"Costos Productos 6A";#N/A,#N/A,FALSE,"Costo Unitario Total H-94-12"}</definedName>
    <definedName name="QU" localSheetId="8" hidden="1">{#N/A,#N/A,FALSE,"Costos Productos 6A";#N/A,#N/A,FALSE,"Costo Unitario Total H-94-12"}</definedName>
    <definedName name="QU" localSheetId="9" hidden="1">{#N/A,#N/A,FALSE,"Costos Productos 6A";#N/A,#N/A,FALSE,"Costo Unitario Total H-94-12"}</definedName>
    <definedName name="QU" localSheetId="10" hidden="1">{#N/A,#N/A,FALSE,"Costos Productos 6A";#N/A,#N/A,FALSE,"Costo Unitario Total H-94-12"}</definedName>
    <definedName name="QU" localSheetId="11" hidden="1">{#N/A,#N/A,FALSE,"Costos Productos 6A";#N/A,#N/A,FALSE,"Costo Unitario Total H-94-12"}</definedName>
    <definedName name="QU" localSheetId="12" hidden="1">{#N/A,#N/A,FALSE,"Costos Productos 6A";#N/A,#N/A,FALSE,"Costo Unitario Total H-94-12"}</definedName>
    <definedName name="QU" localSheetId="13" hidden="1">{#N/A,#N/A,FALSE,"Costos Productos 6A";#N/A,#N/A,FALSE,"Costo Unitario Total H-94-12"}</definedName>
    <definedName name="QU" localSheetId="14" hidden="1">{#N/A,#N/A,FALSE,"Costos Productos 6A";#N/A,#N/A,FALSE,"Costo Unitario Total H-94-12"}</definedName>
    <definedName name="QU" localSheetId="1" hidden="1">{#N/A,#N/A,FALSE,"Costos Productos 6A";#N/A,#N/A,FALSE,"Costo Unitario Total H-94-12"}</definedName>
    <definedName name="QU" localSheetId="0" hidden="1">{#N/A,#N/A,FALSE,"Costos Productos 6A";#N/A,#N/A,FALSE,"Costo Unitario Total H-94-12"}</definedName>
    <definedName name="QU" hidden="1">{#N/A,#N/A,FALSE,"Costos Productos 6A";#N/A,#N/A,FALSE,"Costo Unitario Total H-94-12"}</definedName>
    <definedName name="QW" localSheetId="3" hidden="1">{#N/A,#N/A,FALSE,"Costos Productos 6A";#N/A,#N/A,FALSE,"Costo Unitario Total H-94-12"}</definedName>
    <definedName name="QW" localSheetId="4" hidden="1">{#N/A,#N/A,FALSE,"Costos Productos 6A";#N/A,#N/A,FALSE,"Costo Unitario Total H-94-12"}</definedName>
    <definedName name="QW" localSheetId="5" hidden="1">{#N/A,#N/A,FALSE,"Costos Productos 6A";#N/A,#N/A,FALSE,"Costo Unitario Total H-94-12"}</definedName>
    <definedName name="QW" localSheetId="6" hidden="1">{#N/A,#N/A,FALSE,"Costos Productos 6A";#N/A,#N/A,FALSE,"Costo Unitario Total H-94-12"}</definedName>
    <definedName name="QW" localSheetId="7" hidden="1">{#N/A,#N/A,FALSE,"Costos Productos 6A";#N/A,#N/A,FALSE,"Costo Unitario Total H-94-12"}</definedName>
    <definedName name="QW" localSheetId="8" hidden="1">{#N/A,#N/A,FALSE,"Costos Productos 6A";#N/A,#N/A,FALSE,"Costo Unitario Total H-94-12"}</definedName>
    <definedName name="QW" localSheetId="9" hidden="1">{#N/A,#N/A,FALSE,"Costos Productos 6A";#N/A,#N/A,FALSE,"Costo Unitario Total H-94-12"}</definedName>
    <definedName name="QW" localSheetId="10" hidden="1">{#N/A,#N/A,FALSE,"Costos Productos 6A";#N/A,#N/A,FALSE,"Costo Unitario Total H-94-12"}</definedName>
    <definedName name="QW" localSheetId="11" hidden="1">{#N/A,#N/A,FALSE,"Costos Productos 6A";#N/A,#N/A,FALSE,"Costo Unitario Total H-94-12"}</definedName>
    <definedName name="QW" localSheetId="12" hidden="1">{#N/A,#N/A,FALSE,"Costos Productos 6A";#N/A,#N/A,FALSE,"Costo Unitario Total H-94-12"}</definedName>
    <definedName name="QW" localSheetId="13" hidden="1">{#N/A,#N/A,FALSE,"Costos Productos 6A";#N/A,#N/A,FALSE,"Costo Unitario Total H-94-12"}</definedName>
    <definedName name="QW" localSheetId="14" hidden="1">{#N/A,#N/A,FALSE,"Costos Productos 6A";#N/A,#N/A,FALSE,"Costo Unitario Total H-94-12"}</definedName>
    <definedName name="QW" localSheetId="1" hidden="1">{#N/A,#N/A,FALSE,"Costos Productos 6A";#N/A,#N/A,FALSE,"Costo Unitario Total H-94-12"}</definedName>
    <definedName name="QW" localSheetId="0" hidden="1">{#N/A,#N/A,FALSE,"Costos Productos 6A";#N/A,#N/A,FALSE,"Costo Unitario Total H-94-12"}</definedName>
    <definedName name="QW" hidden="1">{#N/A,#N/A,FALSE,"Costos Productos 6A";#N/A,#N/A,FALSE,"Costo Unitario Total H-94-12"}</definedName>
    <definedName name="qwewertet" localSheetId="3" hidden="1">{#N/A,#N/A,TRUE,"1842CWN0"}</definedName>
    <definedName name="qwewertet" localSheetId="4" hidden="1">{#N/A,#N/A,TRUE,"1842CWN0"}</definedName>
    <definedName name="qwewertet" localSheetId="5" hidden="1">{#N/A,#N/A,TRUE,"1842CWN0"}</definedName>
    <definedName name="qwewertet" localSheetId="6" hidden="1">{#N/A,#N/A,TRUE,"1842CWN0"}</definedName>
    <definedName name="qwewertet" localSheetId="7" hidden="1">{#N/A,#N/A,TRUE,"1842CWN0"}</definedName>
    <definedName name="qwewertet" localSheetId="8" hidden="1">{#N/A,#N/A,TRUE,"1842CWN0"}</definedName>
    <definedName name="qwewertet" localSheetId="9" hidden="1">{#N/A,#N/A,TRUE,"1842CWN0"}</definedName>
    <definedName name="qwewertet" localSheetId="10" hidden="1">{#N/A,#N/A,TRUE,"1842CWN0"}</definedName>
    <definedName name="qwewertet" localSheetId="11" hidden="1">{#N/A,#N/A,TRUE,"1842CWN0"}</definedName>
    <definedName name="qwewertet" localSheetId="12" hidden="1">{#N/A,#N/A,TRUE,"1842CWN0"}</definedName>
    <definedName name="qwewertet" localSheetId="13" hidden="1">{#N/A,#N/A,TRUE,"1842CWN0"}</definedName>
    <definedName name="qwewertet" localSheetId="14" hidden="1">{#N/A,#N/A,TRUE,"1842CWN0"}</definedName>
    <definedName name="qwewertet" localSheetId="1" hidden="1">{#N/A,#N/A,TRUE,"1842CWN0"}</definedName>
    <definedName name="qwewertet" localSheetId="0" hidden="1">{#N/A,#N/A,TRUE,"1842CWN0"}</definedName>
    <definedName name="qwewertet" hidden="1">{#N/A,#N/A,TRUE,"1842CWN0"}</definedName>
    <definedName name="RR" localSheetId="3" hidden="1">[12]DATOS!#REF!</definedName>
    <definedName name="RR" localSheetId="4" hidden="1">[12]DATOS!#REF!</definedName>
    <definedName name="RR" localSheetId="5" hidden="1">[12]DATOS!#REF!</definedName>
    <definedName name="RR" localSheetId="6" hidden="1">[12]DATOS!#REF!</definedName>
    <definedName name="RR" localSheetId="7" hidden="1">[12]DATOS!#REF!</definedName>
    <definedName name="RR" localSheetId="8" hidden="1">[12]DATOS!#REF!</definedName>
    <definedName name="RR" localSheetId="9" hidden="1">[12]DATOS!#REF!</definedName>
    <definedName name="RR" localSheetId="10" hidden="1">[12]DATOS!#REF!</definedName>
    <definedName name="RR" localSheetId="11" hidden="1">[12]DATOS!#REF!</definedName>
    <definedName name="RR" localSheetId="12" hidden="1">[12]DATOS!#REF!</definedName>
    <definedName name="RR" localSheetId="13" hidden="1">[12]DATOS!#REF!</definedName>
    <definedName name="RR" localSheetId="14" hidden="1">[12]DATOS!#REF!</definedName>
    <definedName name="RR" hidden="1">[12]DATOS!#REF!</definedName>
    <definedName name="Rwvu.oil." localSheetId="3" hidden="1">'[9]59y22%'!$BA$1:$BA$65536,'[9]59y22%'!#REF!</definedName>
    <definedName name="Rwvu.oil." localSheetId="4" hidden="1">'[9]59y22%'!$BA$1:$BA$65536,'[9]59y22%'!#REF!</definedName>
    <definedName name="Rwvu.oil." localSheetId="5" hidden="1">'[9]59y22%'!$BA$1:$BA$65536,'[9]59y22%'!#REF!</definedName>
    <definedName name="Rwvu.oil." localSheetId="6" hidden="1">'[9]59y22%'!$BA$1:$BA$65536,'[9]59y22%'!#REF!</definedName>
    <definedName name="Rwvu.oil." localSheetId="7" hidden="1">'[9]59y22%'!$BA$1:$BA$65536,'[9]59y22%'!#REF!</definedName>
    <definedName name="Rwvu.oil." localSheetId="8" hidden="1">'[9]59y22%'!$BA$1:$BA$65536,'[9]59y22%'!#REF!</definedName>
    <definedName name="Rwvu.oil." localSheetId="9" hidden="1">'[9]59y22%'!$BA$1:$BA$65536,'[9]59y22%'!#REF!</definedName>
    <definedName name="Rwvu.oil." localSheetId="10" hidden="1">'[9]59y22%'!$BA$1:$BA$65536,'[9]59y22%'!#REF!</definedName>
    <definedName name="Rwvu.oil." localSheetId="11" hidden="1">'[9]59y22%'!$BA$1:$BA$65536,'[9]59y22%'!#REF!</definedName>
    <definedName name="Rwvu.oil." localSheetId="12" hidden="1">'[9]59y22%'!$BA$1:$BA$65536,'[9]59y22%'!#REF!</definedName>
    <definedName name="Rwvu.oil." localSheetId="13" hidden="1">'[9]59y22%'!$BA$1:$BA$65536,'[9]59y22%'!#REF!</definedName>
    <definedName name="Rwvu.oil." localSheetId="14" hidden="1">'[9]59y22%'!$BA$1:$BA$65536,'[9]59y22%'!#REF!</definedName>
    <definedName name="Rwvu.oil." localSheetId="1" hidden="1">'[9]59y22%'!$BA$1:$BA$65536,'[9]59y22%'!#REF!</definedName>
    <definedName name="Rwvu.oil." localSheetId="0" hidden="1">'[9]59y22%'!$BA$1:$BA$65536,'[9]59y22%'!#REF!</definedName>
    <definedName name="Rwvu.oil." hidden="1">'[9]59y22%'!$BA$1:$BA$65536,'[9]59y22%'!#REF!</definedName>
    <definedName name="Rwvu.oilgasagua." hidden="1">'[9]59y22%'!$B$1:$AT$65536,'[9]59y22%'!$BA$1:$BA$65536</definedName>
    <definedName name="S" localSheetId="3">#REF!</definedName>
    <definedName name="S" localSheetId="4">#REF!</definedName>
    <definedName name="S" localSheetId="5">#REF!</definedName>
    <definedName name="S" localSheetId="6">#REF!</definedName>
    <definedName name="S" localSheetId="7">#REF!</definedName>
    <definedName name="S" localSheetId="8">#REF!</definedName>
    <definedName name="S" localSheetId="9">#REF!</definedName>
    <definedName name="S" localSheetId="10">#REF!</definedName>
    <definedName name="S" localSheetId="11">#REF!</definedName>
    <definedName name="S" localSheetId="12">#REF!</definedName>
    <definedName name="S" localSheetId="13">#REF!</definedName>
    <definedName name="S" localSheetId="14">#REF!</definedName>
    <definedName name="S" localSheetId="1">#REF!</definedName>
    <definedName name="S" localSheetId="0">#REF!</definedName>
    <definedName name="S">#REF!</definedName>
    <definedName name="SALAZAR" localSheetId="3">#REF!</definedName>
    <definedName name="SALAZAR" localSheetId="4">#REF!</definedName>
    <definedName name="SALAZAR" localSheetId="5">#REF!</definedName>
    <definedName name="SALAZAR" localSheetId="6">#REF!</definedName>
    <definedName name="SALAZAR" localSheetId="7">#REF!</definedName>
    <definedName name="SALAZAR" localSheetId="8">#REF!</definedName>
    <definedName name="SALAZAR" localSheetId="9">#REF!</definedName>
    <definedName name="SALAZAR" localSheetId="10">#REF!</definedName>
    <definedName name="SALAZAR" localSheetId="11">#REF!</definedName>
    <definedName name="SALAZAR" localSheetId="12">#REF!</definedName>
    <definedName name="SALAZAR" localSheetId="13">#REF!</definedName>
    <definedName name="SALAZAR" localSheetId="14">#REF!</definedName>
    <definedName name="SALAZAR" localSheetId="1">#REF!</definedName>
    <definedName name="SALAZAR" localSheetId="0">#REF!</definedName>
    <definedName name="SALAZAR">#REF!</definedName>
    <definedName name="sd" localSheetId="3"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sd" localSheetId="4"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sd" localSheetId="5"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sd" localSheetId="6"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sd" localSheetId="7"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sd" localSheetId="8"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sd" localSheetId="9"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sd" localSheetId="10"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sd" localSheetId="11"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sd" localSheetId="12"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sd" localSheetId="13"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sd" localSheetId="14"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sd" localSheetId="1"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sd" localSheetId="0"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sd"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SDDSAFF" localSheetId="3" hidden="1">{#N/A,#N/A,TRUE,"1842CWN0"}</definedName>
    <definedName name="SDDSAFF" localSheetId="4" hidden="1">{#N/A,#N/A,TRUE,"1842CWN0"}</definedName>
    <definedName name="SDDSAFF" localSheetId="5" hidden="1">{#N/A,#N/A,TRUE,"1842CWN0"}</definedName>
    <definedName name="SDDSAFF" localSheetId="6" hidden="1">{#N/A,#N/A,TRUE,"1842CWN0"}</definedName>
    <definedName name="SDDSAFF" localSheetId="7" hidden="1">{#N/A,#N/A,TRUE,"1842CWN0"}</definedName>
    <definedName name="SDDSAFF" localSheetId="8" hidden="1">{#N/A,#N/A,TRUE,"1842CWN0"}</definedName>
    <definedName name="SDDSAFF" localSheetId="9" hidden="1">{#N/A,#N/A,TRUE,"1842CWN0"}</definedName>
    <definedName name="SDDSAFF" localSheetId="10" hidden="1">{#N/A,#N/A,TRUE,"1842CWN0"}</definedName>
    <definedName name="SDDSAFF" localSheetId="11" hidden="1">{#N/A,#N/A,TRUE,"1842CWN0"}</definedName>
    <definedName name="SDDSAFF" localSheetId="12" hidden="1">{#N/A,#N/A,TRUE,"1842CWN0"}</definedName>
    <definedName name="SDDSAFF" localSheetId="13" hidden="1">{#N/A,#N/A,TRUE,"1842CWN0"}</definedName>
    <definedName name="SDDSAFF" localSheetId="14" hidden="1">{#N/A,#N/A,TRUE,"1842CWN0"}</definedName>
    <definedName name="SDDSAFF" localSheetId="1" hidden="1">{#N/A,#N/A,TRUE,"1842CWN0"}</definedName>
    <definedName name="SDDSAFF" localSheetId="0" hidden="1">{#N/A,#N/A,TRUE,"1842CWN0"}</definedName>
    <definedName name="SDDSAFF" hidden="1">{#N/A,#N/A,TRUE,"1842CWN0"}</definedName>
    <definedName name="SDFDG" localSheetId="3" hidden="1">{#N/A,#N/A,TRUE,"1842CWN0"}</definedName>
    <definedName name="SDFDG" localSheetId="4" hidden="1">{#N/A,#N/A,TRUE,"1842CWN0"}</definedName>
    <definedName name="SDFDG" localSheetId="5" hidden="1">{#N/A,#N/A,TRUE,"1842CWN0"}</definedName>
    <definedName name="SDFDG" localSheetId="6" hidden="1">{#N/A,#N/A,TRUE,"1842CWN0"}</definedName>
    <definedName name="SDFDG" localSheetId="7" hidden="1">{#N/A,#N/A,TRUE,"1842CWN0"}</definedName>
    <definedName name="SDFDG" localSheetId="8" hidden="1">{#N/A,#N/A,TRUE,"1842CWN0"}</definedName>
    <definedName name="SDFDG" localSheetId="9" hidden="1">{#N/A,#N/A,TRUE,"1842CWN0"}</definedName>
    <definedName name="SDFDG" localSheetId="10" hidden="1">{#N/A,#N/A,TRUE,"1842CWN0"}</definedName>
    <definedName name="SDFDG" localSheetId="11" hidden="1">{#N/A,#N/A,TRUE,"1842CWN0"}</definedName>
    <definedName name="SDFDG" localSheetId="12" hidden="1">{#N/A,#N/A,TRUE,"1842CWN0"}</definedName>
    <definedName name="SDFDG" localSheetId="13" hidden="1">{#N/A,#N/A,TRUE,"1842CWN0"}</definedName>
    <definedName name="SDFDG" localSheetId="14" hidden="1">{#N/A,#N/A,TRUE,"1842CWN0"}</definedName>
    <definedName name="SDFDG" localSheetId="1" hidden="1">{#N/A,#N/A,TRUE,"1842CWN0"}</definedName>
    <definedName name="SDFDG" localSheetId="0" hidden="1">{#N/A,#N/A,TRUE,"1842CWN0"}</definedName>
    <definedName name="SDFDG" hidden="1">{#N/A,#N/A,TRUE,"1842CWN0"}</definedName>
    <definedName name="sdfsdgg" localSheetId="3" hidden="1">{#N/A,#N/A,TRUE,"INGENIERIA";#N/A,#N/A,TRUE,"COMPRAS";#N/A,#N/A,TRUE,"DIRECCION";#N/A,#N/A,TRUE,"RESUMEN"}</definedName>
    <definedName name="sdfsdgg" localSheetId="4" hidden="1">{#N/A,#N/A,TRUE,"INGENIERIA";#N/A,#N/A,TRUE,"COMPRAS";#N/A,#N/A,TRUE,"DIRECCION";#N/A,#N/A,TRUE,"RESUMEN"}</definedName>
    <definedName name="sdfsdgg" localSheetId="5" hidden="1">{#N/A,#N/A,TRUE,"INGENIERIA";#N/A,#N/A,TRUE,"COMPRAS";#N/A,#N/A,TRUE,"DIRECCION";#N/A,#N/A,TRUE,"RESUMEN"}</definedName>
    <definedName name="sdfsdgg" localSheetId="6" hidden="1">{#N/A,#N/A,TRUE,"INGENIERIA";#N/A,#N/A,TRUE,"COMPRAS";#N/A,#N/A,TRUE,"DIRECCION";#N/A,#N/A,TRUE,"RESUMEN"}</definedName>
    <definedName name="sdfsdgg" localSheetId="7" hidden="1">{#N/A,#N/A,TRUE,"INGENIERIA";#N/A,#N/A,TRUE,"COMPRAS";#N/A,#N/A,TRUE,"DIRECCION";#N/A,#N/A,TRUE,"RESUMEN"}</definedName>
    <definedName name="sdfsdgg" localSheetId="8" hidden="1">{#N/A,#N/A,TRUE,"INGENIERIA";#N/A,#N/A,TRUE,"COMPRAS";#N/A,#N/A,TRUE,"DIRECCION";#N/A,#N/A,TRUE,"RESUMEN"}</definedName>
    <definedName name="sdfsdgg" localSheetId="9" hidden="1">{#N/A,#N/A,TRUE,"INGENIERIA";#N/A,#N/A,TRUE,"COMPRAS";#N/A,#N/A,TRUE,"DIRECCION";#N/A,#N/A,TRUE,"RESUMEN"}</definedName>
    <definedName name="sdfsdgg" localSheetId="10" hidden="1">{#N/A,#N/A,TRUE,"INGENIERIA";#N/A,#N/A,TRUE,"COMPRAS";#N/A,#N/A,TRUE,"DIRECCION";#N/A,#N/A,TRUE,"RESUMEN"}</definedName>
    <definedName name="sdfsdgg" localSheetId="11" hidden="1">{#N/A,#N/A,TRUE,"INGENIERIA";#N/A,#N/A,TRUE,"COMPRAS";#N/A,#N/A,TRUE,"DIRECCION";#N/A,#N/A,TRUE,"RESUMEN"}</definedName>
    <definedName name="sdfsdgg" localSheetId="12" hidden="1">{#N/A,#N/A,TRUE,"INGENIERIA";#N/A,#N/A,TRUE,"COMPRAS";#N/A,#N/A,TRUE,"DIRECCION";#N/A,#N/A,TRUE,"RESUMEN"}</definedName>
    <definedName name="sdfsdgg" localSheetId="13" hidden="1">{#N/A,#N/A,TRUE,"INGENIERIA";#N/A,#N/A,TRUE,"COMPRAS";#N/A,#N/A,TRUE,"DIRECCION";#N/A,#N/A,TRUE,"RESUMEN"}</definedName>
    <definedName name="sdfsdgg" localSheetId="14" hidden="1">{#N/A,#N/A,TRUE,"INGENIERIA";#N/A,#N/A,TRUE,"COMPRAS";#N/A,#N/A,TRUE,"DIRECCION";#N/A,#N/A,TRUE,"RESUMEN"}</definedName>
    <definedName name="sdfsdgg" localSheetId="1" hidden="1">{#N/A,#N/A,TRUE,"INGENIERIA";#N/A,#N/A,TRUE,"COMPRAS";#N/A,#N/A,TRUE,"DIRECCION";#N/A,#N/A,TRUE,"RESUMEN"}</definedName>
    <definedName name="sdfsdgg" localSheetId="0" hidden="1">{#N/A,#N/A,TRUE,"INGENIERIA";#N/A,#N/A,TRUE,"COMPRAS";#N/A,#N/A,TRUE,"DIRECCION";#N/A,#N/A,TRUE,"RESUMEN"}</definedName>
    <definedName name="sdfsdgg" hidden="1">{#N/A,#N/A,TRUE,"INGENIERIA";#N/A,#N/A,TRUE,"COMPRAS";#N/A,#N/A,TRUE,"DIRECCION";#N/A,#N/A,TRUE,"RESUMEN"}</definedName>
    <definedName name="sdsdfsdff" localSheetId="3" hidden="1">{#N/A,#N/A,TRUE,"1842CWN0"}</definedName>
    <definedName name="sdsdfsdff" localSheetId="4" hidden="1">{#N/A,#N/A,TRUE,"1842CWN0"}</definedName>
    <definedName name="sdsdfsdff" localSheetId="5" hidden="1">{#N/A,#N/A,TRUE,"1842CWN0"}</definedName>
    <definedName name="sdsdfsdff" localSheetId="6" hidden="1">{#N/A,#N/A,TRUE,"1842CWN0"}</definedName>
    <definedName name="sdsdfsdff" localSheetId="7" hidden="1">{#N/A,#N/A,TRUE,"1842CWN0"}</definedName>
    <definedName name="sdsdfsdff" localSheetId="8" hidden="1">{#N/A,#N/A,TRUE,"1842CWN0"}</definedName>
    <definedName name="sdsdfsdff" localSheetId="9" hidden="1">{#N/A,#N/A,TRUE,"1842CWN0"}</definedName>
    <definedName name="sdsdfsdff" localSheetId="10" hidden="1">{#N/A,#N/A,TRUE,"1842CWN0"}</definedName>
    <definedName name="sdsdfsdff" localSheetId="11" hidden="1">{#N/A,#N/A,TRUE,"1842CWN0"}</definedName>
    <definedName name="sdsdfsdff" localSheetId="12" hidden="1">{#N/A,#N/A,TRUE,"1842CWN0"}</definedName>
    <definedName name="sdsdfsdff" localSheetId="13" hidden="1">{#N/A,#N/A,TRUE,"1842CWN0"}</definedName>
    <definedName name="sdsdfsdff" localSheetId="14" hidden="1">{#N/A,#N/A,TRUE,"1842CWN0"}</definedName>
    <definedName name="sdsdfsdff" localSheetId="1" hidden="1">{#N/A,#N/A,TRUE,"1842CWN0"}</definedName>
    <definedName name="sdsdfsdff" localSheetId="0" hidden="1">{#N/A,#N/A,TRUE,"1842CWN0"}</definedName>
    <definedName name="sdsdfsdff" hidden="1">{#N/A,#N/A,TRUE,"1842CWN0"}</definedName>
    <definedName name="ss" localSheetId="3" hidden="1">{"krl1",#N/A,FALSE,"kr";"krl2",#N/A,FALSE,"kr";"compara",#N/A,FALSE,"kr";"desconp1",#N/A,FALSE,"kr";"desconp12",#N/A,FALSE,"kr";"krnp1",#N/A,FALSE,"kr";"krnp2",#N/A,FALSE,"kr";"krp12avg",#N/A,FALSE,"kr";"krp1avg",#N/A,FALSE,"kr"}</definedName>
    <definedName name="ss" localSheetId="4" hidden="1">{"krl1",#N/A,FALSE,"kr";"krl2",#N/A,FALSE,"kr";"compara",#N/A,FALSE,"kr";"desconp1",#N/A,FALSE,"kr";"desconp12",#N/A,FALSE,"kr";"krnp1",#N/A,FALSE,"kr";"krnp2",#N/A,FALSE,"kr";"krp12avg",#N/A,FALSE,"kr";"krp1avg",#N/A,FALSE,"kr"}</definedName>
    <definedName name="ss" localSheetId="5" hidden="1">{"krl1",#N/A,FALSE,"kr";"krl2",#N/A,FALSE,"kr";"compara",#N/A,FALSE,"kr";"desconp1",#N/A,FALSE,"kr";"desconp12",#N/A,FALSE,"kr";"krnp1",#N/A,FALSE,"kr";"krnp2",#N/A,FALSE,"kr";"krp12avg",#N/A,FALSE,"kr";"krp1avg",#N/A,FALSE,"kr"}</definedName>
    <definedName name="ss" localSheetId="6" hidden="1">{"krl1",#N/A,FALSE,"kr";"krl2",#N/A,FALSE,"kr";"compara",#N/A,FALSE,"kr";"desconp1",#N/A,FALSE,"kr";"desconp12",#N/A,FALSE,"kr";"krnp1",#N/A,FALSE,"kr";"krnp2",#N/A,FALSE,"kr";"krp12avg",#N/A,FALSE,"kr";"krp1avg",#N/A,FALSE,"kr"}</definedName>
    <definedName name="ss" localSheetId="7" hidden="1">{"krl1",#N/A,FALSE,"kr";"krl2",#N/A,FALSE,"kr";"compara",#N/A,FALSE,"kr";"desconp1",#N/A,FALSE,"kr";"desconp12",#N/A,FALSE,"kr";"krnp1",#N/A,FALSE,"kr";"krnp2",#N/A,FALSE,"kr";"krp12avg",#N/A,FALSE,"kr";"krp1avg",#N/A,FALSE,"kr"}</definedName>
    <definedName name="ss" localSheetId="8" hidden="1">{"krl1",#N/A,FALSE,"kr";"krl2",#N/A,FALSE,"kr";"compara",#N/A,FALSE,"kr";"desconp1",#N/A,FALSE,"kr";"desconp12",#N/A,FALSE,"kr";"krnp1",#N/A,FALSE,"kr";"krnp2",#N/A,FALSE,"kr";"krp12avg",#N/A,FALSE,"kr";"krp1avg",#N/A,FALSE,"kr"}</definedName>
    <definedName name="ss" localSheetId="9" hidden="1">{"krl1",#N/A,FALSE,"kr";"krl2",#N/A,FALSE,"kr";"compara",#N/A,FALSE,"kr";"desconp1",#N/A,FALSE,"kr";"desconp12",#N/A,FALSE,"kr";"krnp1",#N/A,FALSE,"kr";"krnp2",#N/A,FALSE,"kr";"krp12avg",#N/A,FALSE,"kr";"krp1avg",#N/A,FALSE,"kr"}</definedName>
    <definedName name="ss" localSheetId="10" hidden="1">{"krl1",#N/A,FALSE,"kr";"krl2",#N/A,FALSE,"kr";"compara",#N/A,FALSE,"kr";"desconp1",#N/A,FALSE,"kr";"desconp12",#N/A,FALSE,"kr";"krnp1",#N/A,FALSE,"kr";"krnp2",#N/A,FALSE,"kr";"krp12avg",#N/A,FALSE,"kr";"krp1avg",#N/A,FALSE,"kr"}</definedName>
    <definedName name="ss" localSheetId="11" hidden="1">{"krl1",#N/A,FALSE,"kr";"krl2",#N/A,FALSE,"kr";"compara",#N/A,FALSE,"kr";"desconp1",#N/A,FALSE,"kr";"desconp12",#N/A,FALSE,"kr";"krnp1",#N/A,FALSE,"kr";"krnp2",#N/A,FALSE,"kr";"krp12avg",#N/A,FALSE,"kr";"krp1avg",#N/A,FALSE,"kr"}</definedName>
    <definedName name="ss" localSheetId="12" hidden="1">{"krl1",#N/A,FALSE,"kr";"krl2",#N/A,FALSE,"kr";"compara",#N/A,FALSE,"kr";"desconp1",#N/A,FALSE,"kr";"desconp12",#N/A,FALSE,"kr";"krnp1",#N/A,FALSE,"kr";"krnp2",#N/A,FALSE,"kr";"krp12avg",#N/A,FALSE,"kr";"krp1avg",#N/A,FALSE,"kr"}</definedName>
    <definedName name="ss" localSheetId="13" hidden="1">{"krl1",#N/A,FALSE,"kr";"krl2",#N/A,FALSE,"kr";"compara",#N/A,FALSE,"kr";"desconp1",#N/A,FALSE,"kr";"desconp12",#N/A,FALSE,"kr";"krnp1",#N/A,FALSE,"kr";"krnp2",#N/A,FALSE,"kr";"krp12avg",#N/A,FALSE,"kr";"krp1avg",#N/A,FALSE,"kr"}</definedName>
    <definedName name="ss" localSheetId="14" hidden="1">{"krl1",#N/A,FALSE,"kr";"krl2",#N/A,FALSE,"kr";"compara",#N/A,FALSE,"kr";"desconp1",#N/A,FALSE,"kr";"desconp12",#N/A,FALSE,"kr";"krnp1",#N/A,FALSE,"kr";"krnp2",#N/A,FALSE,"kr";"krp12avg",#N/A,FALSE,"kr";"krp1avg",#N/A,FALSE,"kr"}</definedName>
    <definedName name="ss" localSheetId="1" hidden="1">{"krl1",#N/A,FALSE,"kr";"krl2",#N/A,FALSE,"kr";"compara",#N/A,FALSE,"kr";"desconp1",#N/A,FALSE,"kr";"desconp12",#N/A,FALSE,"kr";"krnp1",#N/A,FALSE,"kr";"krnp2",#N/A,FALSE,"kr";"krp12avg",#N/A,FALSE,"kr";"krp1avg",#N/A,FALSE,"kr"}</definedName>
    <definedName name="ss" localSheetId="0" hidden="1">{"krl1",#N/A,FALSE,"kr";"krl2",#N/A,FALSE,"kr";"compara",#N/A,FALSE,"kr";"desconp1",#N/A,FALSE,"kr";"desconp12",#N/A,FALSE,"kr";"krnp1",#N/A,FALSE,"kr";"krnp2",#N/A,FALSE,"kr";"krp12avg",#N/A,FALSE,"kr";"krp1avg",#N/A,FALSE,"kr"}</definedName>
    <definedName name="ss" hidden="1">{"krl1",#N/A,FALSE,"kr";"krl2",#N/A,FALSE,"kr";"compara",#N/A,FALSE,"kr";"desconp1",#N/A,FALSE,"kr";"desconp12",#N/A,FALSE,"kr";"krnp1",#N/A,FALSE,"kr";"krnp2",#N/A,FALSE,"kr";"krp12avg",#N/A,FALSE,"kr";"krp1avg",#N/A,FALSE,"kr"}</definedName>
    <definedName name="tb_h" localSheetId="3" hidden="1">{"krl1",#N/A,FALSE,"kr";"krl2",#N/A,FALSE,"kr";"compara",#N/A,FALSE,"kr";"desconp1",#N/A,FALSE,"kr";"desconp12",#N/A,FALSE,"kr";"krnp1",#N/A,FALSE,"kr";"krnp2",#N/A,FALSE,"kr";"krp12avg",#N/A,FALSE,"kr";"krp1avg",#N/A,FALSE,"kr"}</definedName>
    <definedName name="tb_h" localSheetId="4" hidden="1">{"krl1",#N/A,FALSE,"kr";"krl2",#N/A,FALSE,"kr";"compara",#N/A,FALSE,"kr";"desconp1",#N/A,FALSE,"kr";"desconp12",#N/A,FALSE,"kr";"krnp1",#N/A,FALSE,"kr";"krnp2",#N/A,FALSE,"kr";"krp12avg",#N/A,FALSE,"kr";"krp1avg",#N/A,FALSE,"kr"}</definedName>
    <definedName name="tb_h" localSheetId="5" hidden="1">{"krl1",#N/A,FALSE,"kr";"krl2",#N/A,FALSE,"kr";"compara",#N/A,FALSE,"kr";"desconp1",#N/A,FALSE,"kr";"desconp12",#N/A,FALSE,"kr";"krnp1",#N/A,FALSE,"kr";"krnp2",#N/A,FALSE,"kr";"krp12avg",#N/A,FALSE,"kr";"krp1avg",#N/A,FALSE,"kr"}</definedName>
    <definedName name="tb_h" localSheetId="6" hidden="1">{"krl1",#N/A,FALSE,"kr";"krl2",#N/A,FALSE,"kr";"compara",#N/A,FALSE,"kr";"desconp1",#N/A,FALSE,"kr";"desconp12",#N/A,FALSE,"kr";"krnp1",#N/A,FALSE,"kr";"krnp2",#N/A,FALSE,"kr";"krp12avg",#N/A,FALSE,"kr";"krp1avg",#N/A,FALSE,"kr"}</definedName>
    <definedName name="tb_h" localSheetId="7" hidden="1">{"krl1",#N/A,FALSE,"kr";"krl2",#N/A,FALSE,"kr";"compara",#N/A,FALSE,"kr";"desconp1",#N/A,FALSE,"kr";"desconp12",#N/A,FALSE,"kr";"krnp1",#N/A,FALSE,"kr";"krnp2",#N/A,FALSE,"kr";"krp12avg",#N/A,FALSE,"kr";"krp1avg",#N/A,FALSE,"kr"}</definedName>
    <definedName name="tb_h" localSheetId="8" hidden="1">{"krl1",#N/A,FALSE,"kr";"krl2",#N/A,FALSE,"kr";"compara",#N/A,FALSE,"kr";"desconp1",#N/A,FALSE,"kr";"desconp12",#N/A,FALSE,"kr";"krnp1",#N/A,FALSE,"kr";"krnp2",#N/A,FALSE,"kr";"krp12avg",#N/A,FALSE,"kr";"krp1avg",#N/A,FALSE,"kr"}</definedName>
    <definedName name="tb_h" localSheetId="9" hidden="1">{"krl1",#N/A,FALSE,"kr";"krl2",#N/A,FALSE,"kr";"compara",#N/A,FALSE,"kr";"desconp1",#N/A,FALSE,"kr";"desconp12",#N/A,FALSE,"kr";"krnp1",#N/A,FALSE,"kr";"krnp2",#N/A,FALSE,"kr";"krp12avg",#N/A,FALSE,"kr";"krp1avg",#N/A,FALSE,"kr"}</definedName>
    <definedName name="tb_h" localSheetId="10" hidden="1">{"krl1",#N/A,FALSE,"kr";"krl2",#N/A,FALSE,"kr";"compara",#N/A,FALSE,"kr";"desconp1",#N/A,FALSE,"kr";"desconp12",#N/A,FALSE,"kr";"krnp1",#N/A,FALSE,"kr";"krnp2",#N/A,FALSE,"kr";"krp12avg",#N/A,FALSE,"kr";"krp1avg",#N/A,FALSE,"kr"}</definedName>
    <definedName name="tb_h" localSheetId="11" hidden="1">{"krl1",#N/A,FALSE,"kr";"krl2",#N/A,FALSE,"kr";"compara",#N/A,FALSE,"kr";"desconp1",#N/A,FALSE,"kr";"desconp12",#N/A,FALSE,"kr";"krnp1",#N/A,FALSE,"kr";"krnp2",#N/A,FALSE,"kr";"krp12avg",#N/A,FALSE,"kr";"krp1avg",#N/A,FALSE,"kr"}</definedName>
    <definedName name="tb_h" localSheetId="12" hidden="1">{"krl1",#N/A,FALSE,"kr";"krl2",#N/A,FALSE,"kr";"compara",#N/A,FALSE,"kr";"desconp1",#N/A,FALSE,"kr";"desconp12",#N/A,FALSE,"kr";"krnp1",#N/A,FALSE,"kr";"krnp2",#N/A,FALSE,"kr";"krp12avg",#N/A,FALSE,"kr";"krp1avg",#N/A,FALSE,"kr"}</definedName>
    <definedName name="tb_h" localSheetId="13" hidden="1">{"krl1",#N/A,FALSE,"kr";"krl2",#N/A,FALSE,"kr";"compara",#N/A,FALSE,"kr";"desconp1",#N/A,FALSE,"kr";"desconp12",#N/A,FALSE,"kr";"krnp1",#N/A,FALSE,"kr";"krnp2",#N/A,FALSE,"kr";"krp12avg",#N/A,FALSE,"kr";"krp1avg",#N/A,FALSE,"kr"}</definedName>
    <definedName name="tb_h" localSheetId="14" hidden="1">{"krl1",#N/A,FALSE,"kr";"krl2",#N/A,FALSE,"kr";"compara",#N/A,FALSE,"kr";"desconp1",#N/A,FALSE,"kr";"desconp12",#N/A,FALSE,"kr";"krnp1",#N/A,FALSE,"kr";"krnp2",#N/A,FALSE,"kr";"krp12avg",#N/A,FALSE,"kr";"krp1avg",#N/A,FALSE,"kr"}</definedName>
    <definedName name="tb_h" localSheetId="1" hidden="1">{"krl1",#N/A,FALSE,"kr";"krl2",#N/A,FALSE,"kr";"compara",#N/A,FALSE,"kr";"desconp1",#N/A,FALSE,"kr";"desconp12",#N/A,FALSE,"kr";"krnp1",#N/A,FALSE,"kr";"krnp2",#N/A,FALSE,"kr";"krp12avg",#N/A,FALSE,"kr";"krp1avg",#N/A,FALSE,"kr"}</definedName>
    <definedName name="tb_h" localSheetId="0" hidden="1">{"krl1",#N/A,FALSE,"kr";"krl2",#N/A,FALSE,"kr";"compara",#N/A,FALSE,"kr";"desconp1",#N/A,FALSE,"kr";"desconp12",#N/A,FALSE,"kr";"krnp1",#N/A,FALSE,"kr";"krnp2",#N/A,FALSE,"kr";"krp12avg",#N/A,FALSE,"kr";"krp1avg",#N/A,FALSE,"kr"}</definedName>
    <definedName name="tb_h" hidden="1">{"krl1",#N/A,FALSE,"kr";"krl2",#N/A,FALSE,"kr";"compara",#N/A,FALSE,"kr";"desconp1",#N/A,FALSE,"kr";"desconp12",#N/A,FALSE,"kr";"krnp1",#N/A,FALSE,"kr";"krnp2",#N/A,FALSE,"kr";"krp12avg",#N/A,FALSE,"kr";"krp1avg",#N/A,FALSE,"kr"}</definedName>
    <definedName name="_xlnm.Print_Titles" localSheetId="0">'Acta No.3'!$1:$39</definedName>
    <definedName name="TK" localSheetId="3" hidden="1">[13]INST!#REF!</definedName>
    <definedName name="TK" localSheetId="4" hidden="1">[13]INST!#REF!</definedName>
    <definedName name="TK" localSheetId="5" hidden="1">[13]INST!#REF!</definedName>
    <definedName name="TK" localSheetId="6" hidden="1">[13]INST!#REF!</definedName>
    <definedName name="TK" localSheetId="7" hidden="1">[13]INST!#REF!</definedName>
    <definedName name="TK" localSheetId="8" hidden="1">[13]INST!#REF!</definedName>
    <definedName name="TK" localSheetId="9" hidden="1">[13]INST!#REF!</definedName>
    <definedName name="TK" localSheetId="10" hidden="1">[13]INST!#REF!</definedName>
    <definedName name="TK" localSheetId="11" hidden="1">[13]INST!#REF!</definedName>
    <definedName name="TK" localSheetId="12" hidden="1">[13]INST!#REF!</definedName>
    <definedName name="TK" localSheetId="13" hidden="1">[13]INST!#REF!</definedName>
    <definedName name="TK" localSheetId="14" hidden="1">[13]INST!#REF!</definedName>
    <definedName name="TK" hidden="1">[13]INST!#REF!</definedName>
    <definedName name="transporte" localSheetId="3">#REF!</definedName>
    <definedName name="transporte" localSheetId="4">#REF!</definedName>
    <definedName name="transporte" localSheetId="5">#REF!</definedName>
    <definedName name="transporte" localSheetId="6">#REF!</definedName>
    <definedName name="transporte" localSheetId="7">#REF!</definedName>
    <definedName name="transporte" localSheetId="8">#REF!</definedName>
    <definedName name="transporte" localSheetId="9">#REF!</definedName>
    <definedName name="transporte" localSheetId="10">#REF!</definedName>
    <definedName name="transporte" localSheetId="11">#REF!</definedName>
    <definedName name="transporte" localSheetId="12">#REF!</definedName>
    <definedName name="transporte" localSheetId="13">#REF!</definedName>
    <definedName name="transporte" localSheetId="14">#REF!</definedName>
    <definedName name="transporte" localSheetId="1">#REF!</definedName>
    <definedName name="transporte">#REF!</definedName>
    <definedName name="transporte1" localSheetId="3">#REF!</definedName>
    <definedName name="transporte1" localSheetId="4">#REF!</definedName>
    <definedName name="transporte1" localSheetId="5">#REF!</definedName>
    <definedName name="transporte1" localSheetId="6">#REF!</definedName>
    <definedName name="transporte1" localSheetId="7">#REF!</definedName>
    <definedName name="transporte1" localSheetId="8">#REF!</definedName>
    <definedName name="transporte1" localSheetId="9">#REF!</definedName>
    <definedName name="transporte1" localSheetId="10">#REF!</definedName>
    <definedName name="transporte1" localSheetId="11">#REF!</definedName>
    <definedName name="transporte1" localSheetId="12">#REF!</definedName>
    <definedName name="transporte1" localSheetId="13">#REF!</definedName>
    <definedName name="transporte1" localSheetId="14">#REF!</definedName>
    <definedName name="transporte1" localSheetId="1">#REF!</definedName>
    <definedName name="transporte1">#REF!</definedName>
    <definedName name="Transporte3" localSheetId="3">#REF!</definedName>
    <definedName name="Transporte3" localSheetId="4">#REF!</definedName>
    <definedName name="Transporte3" localSheetId="5">#REF!</definedName>
    <definedName name="Transporte3" localSheetId="6">#REF!</definedName>
    <definedName name="Transporte3" localSheetId="7">#REF!</definedName>
    <definedName name="Transporte3" localSheetId="8">#REF!</definedName>
    <definedName name="Transporte3" localSheetId="9">#REF!</definedName>
    <definedName name="Transporte3" localSheetId="10">#REF!</definedName>
    <definedName name="Transporte3" localSheetId="11">#REF!</definedName>
    <definedName name="Transporte3" localSheetId="12">#REF!</definedName>
    <definedName name="Transporte3" localSheetId="13">#REF!</definedName>
    <definedName name="Transporte3" localSheetId="14">#REF!</definedName>
    <definedName name="Transporte3" localSheetId="1">#REF!</definedName>
    <definedName name="Transporte3">#REF!</definedName>
    <definedName name="TUBERIA" localSheetId="3" hidden="1">#REF!</definedName>
    <definedName name="TUBERIA" localSheetId="4" hidden="1">#REF!</definedName>
    <definedName name="TUBERIA" localSheetId="5" hidden="1">#REF!</definedName>
    <definedName name="TUBERIA" localSheetId="6" hidden="1">#REF!</definedName>
    <definedName name="TUBERIA" localSheetId="7" hidden="1">#REF!</definedName>
    <definedName name="TUBERIA" localSheetId="8" hidden="1">#REF!</definedName>
    <definedName name="TUBERIA" localSheetId="9" hidden="1">#REF!</definedName>
    <definedName name="TUBERIA" localSheetId="10" hidden="1">#REF!</definedName>
    <definedName name="TUBERIA" localSheetId="11" hidden="1">#REF!</definedName>
    <definedName name="TUBERIA" localSheetId="12" hidden="1">#REF!</definedName>
    <definedName name="TUBERIA" localSheetId="13" hidden="1">#REF!</definedName>
    <definedName name="TUBERIA" localSheetId="14" hidden="1">#REF!</definedName>
    <definedName name="TUBERIA" hidden="1">#REF!</definedName>
    <definedName name="unj" localSheetId="3" hidden="1">[4]INST!#REF!</definedName>
    <definedName name="unj" localSheetId="4" hidden="1">[4]INST!#REF!</definedName>
    <definedName name="unj" localSheetId="5" hidden="1">[4]INST!#REF!</definedName>
    <definedName name="unj" localSheetId="6" hidden="1">[4]INST!#REF!</definedName>
    <definedName name="unj" localSheetId="7" hidden="1">[4]INST!#REF!</definedName>
    <definedName name="unj" localSheetId="8" hidden="1">[4]INST!#REF!</definedName>
    <definedName name="unj" localSheetId="9" hidden="1">[4]INST!#REF!</definedName>
    <definedName name="unj" localSheetId="10" hidden="1">[4]INST!#REF!</definedName>
    <definedName name="unj" localSheetId="11" hidden="1">[4]INST!#REF!</definedName>
    <definedName name="unj" localSheetId="12" hidden="1">[4]INST!#REF!</definedName>
    <definedName name="unj" localSheetId="13" hidden="1">[4]INST!#REF!</definedName>
    <definedName name="unj" localSheetId="14" hidden="1">[4]INST!#REF!</definedName>
    <definedName name="unj" hidden="1">[4]INST!#REF!</definedName>
    <definedName name="vcvvc"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1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1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12"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1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vvvvv" localSheetId="3" hidden="1">{#N/A,#N/A,FALSE,"Costos Productos 6A";#N/A,#N/A,FALSE,"Costo Unitario Total H-94-12"}</definedName>
    <definedName name="vvvvvv" localSheetId="4" hidden="1">{#N/A,#N/A,FALSE,"Costos Productos 6A";#N/A,#N/A,FALSE,"Costo Unitario Total H-94-12"}</definedName>
    <definedName name="vvvvvv" localSheetId="5" hidden="1">{#N/A,#N/A,FALSE,"Costos Productos 6A";#N/A,#N/A,FALSE,"Costo Unitario Total H-94-12"}</definedName>
    <definedName name="vvvvvv" localSheetId="6" hidden="1">{#N/A,#N/A,FALSE,"Costos Productos 6A";#N/A,#N/A,FALSE,"Costo Unitario Total H-94-12"}</definedName>
    <definedName name="vvvvvv" localSheetId="7" hidden="1">{#N/A,#N/A,FALSE,"Costos Productos 6A";#N/A,#N/A,FALSE,"Costo Unitario Total H-94-12"}</definedName>
    <definedName name="vvvvvv" localSheetId="8" hidden="1">{#N/A,#N/A,FALSE,"Costos Productos 6A";#N/A,#N/A,FALSE,"Costo Unitario Total H-94-12"}</definedName>
    <definedName name="vvvvvv" localSheetId="9" hidden="1">{#N/A,#N/A,FALSE,"Costos Productos 6A";#N/A,#N/A,FALSE,"Costo Unitario Total H-94-12"}</definedName>
    <definedName name="vvvvvv" localSheetId="10" hidden="1">{#N/A,#N/A,FALSE,"Costos Productos 6A";#N/A,#N/A,FALSE,"Costo Unitario Total H-94-12"}</definedName>
    <definedName name="vvvvvv" localSheetId="11" hidden="1">{#N/A,#N/A,FALSE,"Costos Productos 6A";#N/A,#N/A,FALSE,"Costo Unitario Total H-94-12"}</definedName>
    <definedName name="vvvvvv" localSheetId="12" hidden="1">{#N/A,#N/A,FALSE,"Costos Productos 6A";#N/A,#N/A,FALSE,"Costo Unitario Total H-94-12"}</definedName>
    <definedName name="vvvvvv" localSheetId="13" hidden="1">{#N/A,#N/A,FALSE,"Costos Productos 6A";#N/A,#N/A,FALSE,"Costo Unitario Total H-94-12"}</definedName>
    <definedName name="vvvvvv" localSheetId="14" hidden="1">{#N/A,#N/A,FALSE,"Costos Productos 6A";#N/A,#N/A,FALSE,"Costo Unitario Total H-94-12"}</definedName>
    <definedName name="vvvvvv" localSheetId="1" hidden="1">{#N/A,#N/A,FALSE,"Costos Productos 6A";#N/A,#N/A,FALSE,"Costo Unitario Total H-94-12"}</definedName>
    <definedName name="vvvvvv" localSheetId="0" hidden="1">{#N/A,#N/A,FALSE,"Costos Productos 6A";#N/A,#N/A,FALSE,"Costo Unitario Total H-94-12"}</definedName>
    <definedName name="vvvvvv" hidden="1">{#N/A,#N/A,FALSE,"Costos Productos 6A";#N/A,#N/A,FALSE,"Costo Unitario Total H-94-12"}</definedName>
    <definedName name="wrn.ANEXO1." localSheetId="3" hidden="1">{#N/A,#N/A,FALSE,"Costos Contables CIB A 12 1994";#N/A,#N/A,FALSE,"Cuadre Contab. y C. OP"}</definedName>
    <definedName name="wrn.ANEXO1." localSheetId="4" hidden="1">{#N/A,#N/A,FALSE,"Costos Contables CIB A 12 1994";#N/A,#N/A,FALSE,"Cuadre Contab. y C. OP"}</definedName>
    <definedName name="wrn.ANEXO1." localSheetId="5" hidden="1">{#N/A,#N/A,FALSE,"Costos Contables CIB A 12 1994";#N/A,#N/A,FALSE,"Cuadre Contab. y C. OP"}</definedName>
    <definedName name="wrn.ANEXO1." localSheetId="6" hidden="1">{#N/A,#N/A,FALSE,"Costos Contables CIB A 12 1994";#N/A,#N/A,FALSE,"Cuadre Contab. y C. OP"}</definedName>
    <definedName name="wrn.ANEXO1." localSheetId="7" hidden="1">{#N/A,#N/A,FALSE,"Costos Contables CIB A 12 1994";#N/A,#N/A,FALSE,"Cuadre Contab. y C. OP"}</definedName>
    <definedName name="wrn.ANEXO1." localSheetId="8" hidden="1">{#N/A,#N/A,FALSE,"Costos Contables CIB A 12 1994";#N/A,#N/A,FALSE,"Cuadre Contab. y C. OP"}</definedName>
    <definedName name="wrn.ANEXO1." localSheetId="9" hidden="1">{#N/A,#N/A,FALSE,"Costos Contables CIB A 12 1994";#N/A,#N/A,FALSE,"Cuadre Contab. y C. OP"}</definedName>
    <definedName name="wrn.ANEXO1." localSheetId="10" hidden="1">{#N/A,#N/A,FALSE,"Costos Contables CIB A 12 1994";#N/A,#N/A,FALSE,"Cuadre Contab. y C. OP"}</definedName>
    <definedName name="wrn.ANEXO1." localSheetId="11" hidden="1">{#N/A,#N/A,FALSE,"Costos Contables CIB A 12 1994";#N/A,#N/A,FALSE,"Cuadre Contab. y C. OP"}</definedName>
    <definedName name="wrn.ANEXO1." localSheetId="12" hidden="1">{#N/A,#N/A,FALSE,"Costos Contables CIB A 12 1994";#N/A,#N/A,FALSE,"Cuadre Contab. y C. OP"}</definedName>
    <definedName name="wrn.ANEXO1." localSheetId="13" hidden="1">{#N/A,#N/A,FALSE,"Costos Contables CIB A 12 1994";#N/A,#N/A,FALSE,"Cuadre Contab. y C. OP"}</definedName>
    <definedName name="wrn.ANEXO1." localSheetId="14" hidden="1">{#N/A,#N/A,FALSE,"Costos Contables CIB A 12 1994";#N/A,#N/A,FALSE,"Cuadre Contab. y C. OP"}</definedName>
    <definedName name="wrn.ANEXO1." localSheetId="1" hidden="1">{#N/A,#N/A,FALSE,"Costos Contables CIB A 12 1994";#N/A,#N/A,FALSE,"Cuadre Contab. y C. OP"}</definedName>
    <definedName name="wrn.ANEXO1." localSheetId="0" hidden="1">{#N/A,#N/A,FALSE,"Costos Contables CIB A 12 1994";#N/A,#N/A,FALSE,"Cuadre Contab. y C. OP"}</definedName>
    <definedName name="wrn.ANEXO1." hidden="1">{#N/A,#N/A,FALSE,"Costos Contables CIB A 12 1994";#N/A,#N/A,FALSE,"Cuadre Contab. y C. OP"}</definedName>
    <definedName name="wrn.anexo5." localSheetId="3" hidden="1">{#N/A,#N/A,FALSE,"CIBHA05A";#N/A,#N/A,FALSE,"CIBHA05B"}</definedName>
    <definedName name="wrn.anexo5." localSheetId="4" hidden="1">{#N/A,#N/A,FALSE,"CIBHA05A";#N/A,#N/A,FALSE,"CIBHA05B"}</definedName>
    <definedName name="wrn.anexo5." localSheetId="5" hidden="1">{#N/A,#N/A,FALSE,"CIBHA05A";#N/A,#N/A,FALSE,"CIBHA05B"}</definedName>
    <definedName name="wrn.anexo5." localSheetId="6" hidden="1">{#N/A,#N/A,FALSE,"CIBHA05A";#N/A,#N/A,FALSE,"CIBHA05B"}</definedName>
    <definedName name="wrn.anexo5." localSheetId="7" hidden="1">{#N/A,#N/A,FALSE,"CIBHA05A";#N/A,#N/A,FALSE,"CIBHA05B"}</definedName>
    <definedName name="wrn.anexo5." localSheetId="8" hidden="1">{#N/A,#N/A,FALSE,"CIBHA05A";#N/A,#N/A,FALSE,"CIBHA05B"}</definedName>
    <definedName name="wrn.anexo5." localSheetId="9" hidden="1">{#N/A,#N/A,FALSE,"CIBHA05A";#N/A,#N/A,FALSE,"CIBHA05B"}</definedName>
    <definedName name="wrn.anexo5." localSheetId="10" hidden="1">{#N/A,#N/A,FALSE,"CIBHA05A";#N/A,#N/A,FALSE,"CIBHA05B"}</definedName>
    <definedName name="wrn.anexo5." localSheetId="11" hidden="1">{#N/A,#N/A,FALSE,"CIBHA05A";#N/A,#N/A,FALSE,"CIBHA05B"}</definedName>
    <definedName name="wrn.anexo5." localSheetId="12" hidden="1">{#N/A,#N/A,FALSE,"CIBHA05A";#N/A,#N/A,FALSE,"CIBHA05B"}</definedName>
    <definedName name="wrn.anexo5." localSheetId="13" hidden="1">{#N/A,#N/A,FALSE,"CIBHA05A";#N/A,#N/A,FALSE,"CIBHA05B"}</definedName>
    <definedName name="wrn.anexo5." localSheetId="14" hidden="1">{#N/A,#N/A,FALSE,"CIBHA05A";#N/A,#N/A,FALSE,"CIBHA05B"}</definedName>
    <definedName name="wrn.anexo5." localSheetId="1" hidden="1">{#N/A,#N/A,FALSE,"CIBHA05A";#N/A,#N/A,FALSE,"CIBHA05B"}</definedName>
    <definedName name="wrn.anexo5." localSheetId="0" hidden="1">{#N/A,#N/A,FALSE,"CIBHA05A";#N/A,#N/A,FALSE,"CIBHA05B"}</definedName>
    <definedName name="wrn.anexo5." hidden="1">{#N/A,#N/A,FALSE,"CIBHA05A";#N/A,#N/A,FALSE,"CIBHA05B"}</definedName>
    <definedName name="wrn.anexo6." localSheetId="3" hidden="1">{#N/A,#N/A,FALSE,"Costos Productos 6A";#N/A,#N/A,FALSE,"Costo Unitario Total H-94-12"}</definedName>
    <definedName name="wrn.anexo6." localSheetId="4" hidden="1">{#N/A,#N/A,FALSE,"Costos Productos 6A";#N/A,#N/A,FALSE,"Costo Unitario Total H-94-12"}</definedName>
    <definedName name="wrn.anexo6." localSheetId="5" hidden="1">{#N/A,#N/A,FALSE,"Costos Productos 6A";#N/A,#N/A,FALSE,"Costo Unitario Total H-94-12"}</definedName>
    <definedName name="wrn.anexo6." localSheetId="6" hidden="1">{#N/A,#N/A,FALSE,"Costos Productos 6A";#N/A,#N/A,FALSE,"Costo Unitario Total H-94-12"}</definedName>
    <definedName name="wrn.anexo6." localSheetId="7" hidden="1">{#N/A,#N/A,FALSE,"Costos Productos 6A";#N/A,#N/A,FALSE,"Costo Unitario Total H-94-12"}</definedName>
    <definedName name="wrn.anexo6." localSheetId="8" hidden="1">{#N/A,#N/A,FALSE,"Costos Productos 6A";#N/A,#N/A,FALSE,"Costo Unitario Total H-94-12"}</definedName>
    <definedName name="wrn.anexo6." localSheetId="9" hidden="1">{#N/A,#N/A,FALSE,"Costos Productos 6A";#N/A,#N/A,FALSE,"Costo Unitario Total H-94-12"}</definedName>
    <definedName name="wrn.anexo6." localSheetId="10" hidden="1">{#N/A,#N/A,FALSE,"Costos Productos 6A";#N/A,#N/A,FALSE,"Costo Unitario Total H-94-12"}</definedName>
    <definedName name="wrn.anexo6." localSheetId="11" hidden="1">{#N/A,#N/A,FALSE,"Costos Productos 6A";#N/A,#N/A,FALSE,"Costo Unitario Total H-94-12"}</definedName>
    <definedName name="wrn.anexo6." localSheetId="12" hidden="1">{#N/A,#N/A,FALSE,"Costos Productos 6A";#N/A,#N/A,FALSE,"Costo Unitario Total H-94-12"}</definedName>
    <definedName name="wrn.anexo6." localSheetId="13" hidden="1">{#N/A,#N/A,FALSE,"Costos Productos 6A";#N/A,#N/A,FALSE,"Costo Unitario Total H-94-12"}</definedName>
    <definedName name="wrn.anexo6." localSheetId="14" hidden="1">{#N/A,#N/A,FALSE,"Costos Productos 6A";#N/A,#N/A,FALSE,"Costo Unitario Total H-94-12"}</definedName>
    <definedName name="wrn.anexo6." localSheetId="1" hidden="1">{#N/A,#N/A,FALSE,"Costos Productos 6A";#N/A,#N/A,FALSE,"Costo Unitario Total H-94-12"}</definedName>
    <definedName name="wrn.anexo6." localSheetId="0" hidden="1">{#N/A,#N/A,FALSE,"Costos Productos 6A";#N/A,#N/A,FALSE,"Costo Unitario Total H-94-12"}</definedName>
    <definedName name="wrn.anexo6." hidden="1">{#N/A,#N/A,FALSE,"Costos Productos 6A";#N/A,#N/A,FALSE,"Costo Unitario Total H-94-12"}</definedName>
    <definedName name="wrn.CAR." localSheetId="3" hidden="1">{#N/A,#N/A,FALSE,"a1";#N/A,#N/A,FALSE,"a2";#N/A,#N/A,FALSE,"a3";#N/A,#N/A,FALSE,"a4a";#N/A,#N/A,FALSE,"a4B";#N/A,#N/A,FALSE,"a4C";#N/A,#N/A,FALSE,"a4D";#N/A,#N/A,FALSE,"A5a ";#N/A,#N/A,FALSE,"A5b";#N/A,#N/A,FALSE,"A6A";#N/A,#N/A,FALSE,"A6B";#N/A,#N/A,FALSE,"A6C";#N/A,#N/A,FALSE,"A6D";#N/A,#N/A,FALSE,"INV"}</definedName>
    <definedName name="wrn.CAR." localSheetId="4" hidden="1">{#N/A,#N/A,FALSE,"a1";#N/A,#N/A,FALSE,"a2";#N/A,#N/A,FALSE,"a3";#N/A,#N/A,FALSE,"a4a";#N/A,#N/A,FALSE,"a4B";#N/A,#N/A,FALSE,"a4C";#N/A,#N/A,FALSE,"a4D";#N/A,#N/A,FALSE,"A5a ";#N/A,#N/A,FALSE,"A5b";#N/A,#N/A,FALSE,"A6A";#N/A,#N/A,FALSE,"A6B";#N/A,#N/A,FALSE,"A6C";#N/A,#N/A,FALSE,"A6D";#N/A,#N/A,FALSE,"INV"}</definedName>
    <definedName name="wrn.CAR." localSheetId="5" hidden="1">{#N/A,#N/A,FALSE,"a1";#N/A,#N/A,FALSE,"a2";#N/A,#N/A,FALSE,"a3";#N/A,#N/A,FALSE,"a4a";#N/A,#N/A,FALSE,"a4B";#N/A,#N/A,FALSE,"a4C";#N/A,#N/A,FALSE,"a4D";#N/A,#N/A,FALSE,"A5a ";#N/A,#N/A,FALSE,"A5b";#N/A,#N/A,FALSE,"A6A";#N/A,#N/A,FALSE,"A6B";#N/A,#N/A,FALSE,"A6C";#N/A,#N/A,FALSE,"A6D";#N/A,#N/A,FALSE,"INV"}</definedName>
    <definedName name="wrn.CAR." localSheetId="6" hidden="1">{#N/A,#N/A,FALSE,"a1";#N/A,#N/A,FALSE,"a2";#N/A,#N/A,FALSE,"a3";#N/A,#N/A,FALSE,"a4a";#N/A,#N/A,FALSE,"a4B";#N/A,#N/A,FALSE,"a4C";#N/A,#N/A,FALSE,"a4D";#N/A,#N/A,FALSE,"A5a ";#N/A,#N/A,FALSE,"A5b";#N/A,#N/A,FALSE,"A6A";#N/A,#N/A,FALSE,"A6B";#N/A,#N/A,FALSE,"A6C";#N/A,#N/A,FALSE,"A6D";#N/A,#N/A,FALSE,"INV"}</definedName>
    <definedName name="wrn.CAR." localSheetId="7" hidden="1">{#N/A,#N/A,FALSE,"a1";#N/A,#N/A,FALSE,"a2";#N/A,#N/A,FALSE,"a3";#N/A,#N/A,FALSE,"a4a";#N/A,#N/A,FALSE,"a4B";#N/A,#N/A,FALSE,"a4C";#N/A,#N/A,FALSE,"a4D";#N/A,#N/A,FALSE,"A5a ";#N/A,#N/A,FALSE,"A5b";#N/A,#N/A,FALSE,"A6A";#N/A,#N/A,FALSE,"A6B";#N/A,#N/A,FALSE,"A6C";#N/A,#N/A,FALSE,"A6D";#N/A,#N/A,FALSE,"INV"}</definedName>
    <definedName name="wrn.CAR." localSheetId="8" hidden="1">{#N/A,#N/A,FALSE,"a1";#N/A,#N/A,FALSE,"a2";#N/A,#N/A,FALSE,"a3";#N/A,#N/A,FALSE,"a4a";#N/A,#N/A,FALSE,"a4B";#N/A,#N/A,FALSE,"a4C";#N/A,#N/A,FALSE,"a4D";#N/A,#N/A,FALSE,"A5a ";#N/A,#N/A,FALSE,"A5b";#N/A,#N/A,FALSE,"A6A";#N/A,#N/A,FALSE,"A6B";#N/A,#N/A,FALSE,"A6C";#N/A,#N/A,FALSE,"A6D";#N/A,#N/A,FALSE,"INV"}</definedName>
    <definedName name="wrn.CAR." localSheetId="9" hidden="1">{#N/A,#N/A,FALSE,"a1";#N/A,#N/A,FALSE,"a2";#N/A,#N/A,FALSE,"a3";#N/A,#N/A,FALSE,"a4a";#N/A,#N/A,FALSE,"a4B";#N/A,#N/A,FALSE,"a4C";#N/A,#N/A,FALSE,"a4D";#N/A,#N/A,FALSE,"A5a ";#N/A,#N/A,FALSE,"A5b";#N/A,#N/A,FALSE,"A6A";#N/A,#N/A,FALSE,"A6B";#N/A,#N/A,FALSE,"A6C";#N/A,#N/A,FALSE,"A6D";#N/A,#N/A,FALSE,"INV"}</definedName>
    <definedName name="wrn.CAR." localSheetId="10" hidden="1">{#N/A,#N/A,FALSE,"a1";#N/A,#N/A,FALSE,"a2";#N/A,#N/A,FALSE,"a3";#N/A,#N/A,FALSE,"a4a";#N/A,#N/A,FALSE,"a4B";#N/A,#N/A,FALSE,"a4C";#N/A,#N/A,FALSE,"a4D";#N/A,#N/A,FALSE,"A5a ";#N/A,#N/A,FALSE,"A5b";#N/A,#N/A,FALSE,"A6A";#N/A,#N/A,FALSE,"A6B";#N/A,#N/A,FALSE,"A6C";#N/A,#N/A,FALSE,"A6D";#N/A,#N/A,FALSE,"INV"}</definedName>
    <definedName name="wrn.CAR." localSheetId="11" hidden="1">{#N/A,#N/A,FALSE,"a1";#N/A,#N/A,FALSE,"a2";#N/A,#N/A,FALSE,"a3";#N/A,#N/A,FALSE,"a4a";#N/A,#N/A,FALSE,"a4B";#N/A,#N/A,FALSE,"a4C";#N/A,#N/A,FALSE,"a4D";#N/A,#N/A,FALSE,"A5a ";#N/A,#N/A,FALSE,"A5b";#N/A,#N/A,FALSE,"A6A";#N/A,#N/A,FALSE,"A6B";#N/A,#N/A,FALSE,"A6C";#N/A,#N/A,FALSE,"A6D";#N/A,#N/A,FALSE,"INV"}</definedName>
    <definedName name="wrn.CAR." localSheetId="12" hidden="1">{#N/A,#N/A,FALSE,"a1";#N/A,#N/A,FALSE,"a2";#N/A,#N/A,FALSE,"a3";#N/A,#N/A,FALSE,"a4a";#N/A,#N/A,FALSE,"a4B";#N/A,#N/A,FALSE,"a4C";#N/A,#N/A,FALSE,"a4D";#N/A,#N/A,FALSE,"A5a ";#N/A,#N/A,FALSE,"A5b";#N/A,#N/A,FALSE,"A6A";#N/A,#N/A,FALSE,"A6B";#N/A,#N/A,FALSE,"A6C";#N/A,#N/A,FALSE,"A6D";#N/A,#N/A,FALSE,"INV"}</definedName>
    <definedName name="wrn.CAR." localSheetId="13" hidden="1">{#N/A,#N/A,FALSE,"a1";#N/A,#N/A,FALSE,"a2";#N/A,#N/A,FALSE,"a3";#N/A,#N/A,FALSE,"a4a";#N/A,#N/A,FALSE,"a4B";#N/A,#N/A,FALSE,"a4C";#N/A,#N/A,FALSE,"a4D";#N/A,#N/A,FALSE,"A5a ";#N/A,#N/A,FALSE,"A5b";#N/A,#N/A,FALSE,"A6A";#N/A,#N/A,FALSE,"A6B";#N/A,#N/A,FALSE,"A6C";#N/A,#N/A,FALSE,"A6D";#N/A,#N/A,FALSE,"INV"}</definedName>
    <definedName name="wrn.CAR." localSheetId="14" hidden="1">{#N/A,#N/A,FALSE,"a1";#N/A,#N/A,FALSE,"a2";#N/A,#N/A,FALSE,"a3";#N/A,#N/A,FALSE,"a4a";#N/A,#N/A,FALSE,"a4B";#N/A,#N/A,FALSE,"a4C";#N/A,#N/A,FALSE,"a4D";#N/A,#N/A,FALSE,"A5a ";#N/A,#N/A,FALSE,"A5b";#N/A,#N/A,FALSE,"A6A";#N/A,#N/A,FALSE,"A6B";#N/A,#N/A,FALSE,"A6C";#N/A,#N/A,FALSE,"A6D";#N/A,#N/A,FALSE,"INV"}</definedName>
    <definedName name="wrn.CAR." localSheetId="1" hidden="1">{#N/A,#N/A,FALSE,"a1";#N/A,#N/A,FALSE,"a2";#N/A,#N/A,FALSE,"a3";#N/A,#N/A,FALSE,"a4a";#N/A,#N/A,FALSE,"a4B";#N/A,#N/A,FALSE,"a4C";#N/A,#N/A,FALSE,"a4D";#N/A,#N/A,FALSE,"A5a ";#N/A,#N/A,FALSE,"A5b";#N/A,#N/A,FALSE,"A6A";#N/A,#N/A,FALSE,"A6B";#N/A,#N/A,FALSE,"A6C";#N/A,#N/A,FALSE,"A6D";#N/A,#N/A,FALSE,"INV"}</definedName>
    <definedName name="wrn.CAR." localSheetId="0" hidden="1">{#N/A,#N/A,FALSE,"a1";#N/A,#N/A,FALSE,"a2";#N/A,#N/A,FALSE,"a3";#N/A,#N/A,FALSE,"a4a";#N/A,#N/A,FALSE,"a4B";#N/A,#N/A,FALSE,"a4C";#N/A,#N/A,FALSE,"a4D";#N/A,#N/A,FALSE,"A5a ";#N/A,#N/A,FALSE,"A5b";#N/A,#N/A,FALSE,"A6A";#N/A,#N/A,FALSE,"A6B";#N/A,#N/A,FALSE,"A6C";#N/A,#N/A,FALSE,"A6D";#N/A,#N/A,FALSE,"INV"}</definedName>
    <definedName name="wrn.CAR." hidden="1">{#N/A,#N/A,FALSE,"a1";#N/A,#N/A,FALSE,"a2";#N/A,#N/A,FALSE,"a3";#N/A,#N/A,FALSE,"a4a";#N/A,#N/A,FALSE,"a4B";#N/A,#N/A,FALSE,"a4C";#N/A,#N/A,FALSE,"a4D";#N/A,#N/A,FALSE,"A5a ";#N/A,#N/A,FALSE,"A5b";#N/A,#N/A,FALSE,"A6A";#N/A,#N/A,FALSE,"A6B";#N/A,#N/A,FALSE,"A6C";#N/A,#N/A,FALSE,"A6D";#N/A,#N/A,FALSE,"INV"}</definedName>
    <definedName name="wrn.civil._.works." localSheetId="3" hidden="1">{#N/A,#N/A,TRUE,"1842CWN0"}</definedName>
    <definedName name="wrn.civil._.works." localSheetId="4" hidden="1">{#N/A,#N/A,TRUE,"1842CWN0"}</definedName>
    <definedName name="wrn.civil._.works." localSheetId="5" hidden="1">{#N/A,#N/A,TRUE,"1842CWN0"}</definedName>
    <definedName name="wrn.civil._.works." localSheetId="6" hidden="1">{#N/A,#N/A,TRUE,"1842CWN0"}</definedName>
    <definedName name="wrn.civil._.works." localSheetId="7" hidden="1">{#N/A,#N/A,TRUE,"1842CWN0"}</definedName>
    <definedName name="wrn.civil._.works." localSheetId="8" hidden="1">{#N/A,#N/A,TRUE,"1842CWN0"}</definedName>
    <definedName name="wrn.civil._.works." localSheetId="9" hidden="1">{#N/A,#N/A,TRUE,"1842CWN0"}</definedName>
    <definedName name="wrn.civil._.works." localSheetId="10" hidden="1">{#N/A,#N/A,TRUE,"1842CWN0"}</definedName>
    <definedName name="wrn.civil._.works." localSheetId="11" hidden="1">{#N/A,#N/A,TRUE,"1842CWN0"}</definedName>
    <definedName name="wrn.civil._.works." localSheetId="12" hidden="1">{#N/A,#N/A,TRUE,"1842CWN0"}</definedName>
    <definedName name="wrn.civil._.works." localSheetId="13" hidden="1">{#N/A,#N/A,TRUE,"1842CWN0"}</definedName>
    <definedName name="wrn.civil._.works." localSheetId="14" hidden="1">{#N/A,#N/A,TRUE,"1842CWN0"}</definedName>
    <definedName name="wrn.civil._.works." localSheetId="1" hidden="1">{#N/A,#N/A,TRUE,"1842CWN0"}</definedName>
    <definedName name="wrn.civil._.works." localSheetId="0" hidden="1">{#N/A,#N/A,TRUE,"1842CWN0"}</definedName>
    <definedName name="wrn.civil._.works." hidden="1">{#N/A,#N/A,TRUE,"1842CWN0"}</definedName>
    <definedName name="wrn.FORMATOS."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1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1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12"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1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GERENCIA." localSheetId="3" hidden="1">{#N/A,#N/A,TRUE,"INGENIERIA";#N/A,#N/A,TRUE,"COMPRAS";#N/A,#N/A,TRUE,"DIRECCION";#N/A,#N/A,TRUE,"RESUMEN"}</definedName>
    <definedName name="wrn.GERENCIA." localSheetId="4" hidden="1">{#N/A,#N/A,TRUE,"INGENIERIA";#N/A,#N/A,TRUE,"COMPRAS";#N/A,#N/A,TRUE,"DIRECCION";#N/A,#N/A,TRUE,"RESUMEN"}</definedName>
    <definedName name="wrn.GERENCIA." localSheetId="5" hidden="1">{#N/A,#N/A,TRUE,"INGENIERIA";#N/A,#N/A,TRUE,"COMPRAS";#N/A,#N/A,TRUE,"DIRECCION";#N/A,#N/A,TRUE,"RESUMEN"}</definedName>
    <definedName name="wrn.GERENCIA." localSheetId="6" hidden="1">{#N/A,#N/A,TRUE,"INGENIERIA";#N/A,#N/A,TRUE,"COMPRAS";#N/A,#N/A,TRUE,"DIRECCION";#N/A,#N/A,TRUE,"RESUMEN"}</definedName>
    <definedName name="wrn.GERENCIA." localSheetId="7" hidden="1">{#N/A,#N/A,TRUE,"INGENIERIA";#N/A,#N/A,TRUE,"COMPRAS";#N/A,#N/A,TRUE,"DIRECCION";#N/A,#N/A,TRUE,"RESUMEN"}</definedName>
    <definedName name="wrn.GERENCIA." localSheetId="8" hidden="1">{#N/A,#N/A,TRUE,"INGENIERIA";#N/A,#N/A,TRUE,"COMPRAS";#N/A,#N/A,TRUE,"DIRECCION";#N/A,#N/A,TRUE,"RESUMEN"}</definedName>
    <definedName name="wrn.GERENCIA." localSheetId="9" hidden="1">{#N/A,#N/A,TRUE,"INGENIERIA";#N/A,#N/A,TRUE,"COMPRAS";#N/A,#N/A,TRUE,"DIRECCION";#N/A,#N/A,TRUE,"RESUMEN"}</definedName>
    <definedName name="wrn.GERENCIA." localSheetId="10" hidden="1">{#N/A,#N/A,TRUE,"INGENIERIA";#N/A,#N/A,TRUE,"COMPRAS";#N/A,#N/A,TRUE,"DIRECCION";#N/A,#N/A,TRUE,"RESUMEN"}</definedName>
    <definedName name="wrn.GERENCIA." localSheetId="11" hidden="1">{#N/A,#N/A,TRUE,"INGENIERIA";#N/A,#N/A,TRUE,"COMPRAS";#N/A,#N/A,TRUE,"DIRECCION";#N/A,#N/A,TRUE,"RESUMEN"}</definedName>
    <definedName name="wrn.GERENCIA." localSheetId="12" hidden="1">{#N/A,#N/A,TRUE,"INGENIERIA";#N/A,#N/A,TRUE,"COMPRAS";#N/A,#N/A,TRUE,"DIRECCION";#N/A,#N/A,TRUE,"RESUMEN"}</definedName>
    <definedName name="wrn.GERENCIA." localSheetId="13" hidden="1">{#N/A,#N/A,TRUE,"INGENIERIA";#N/A,#N/A,TRUE,"COMPRAS";#N/A,#N/A,TRUE,"DIRECCION";#N/A,#N/A,TRUE,"RESUMEN"}</definedName>
    <definedName name="wrn.GERENCIA." localSheetId="14" hidden="1">{#N/A,#N/A,TRUE,"INGENIERIA";#N/A,#N/A,TRUE,"COMPRAS";#N/A,#N/A,TRUE,"DIRECCION";#N/A,#N/A,TRUE,"RESUMEN"}</definedName>
    <definedName name="wrn.GERENCIA." localSheetId="1" hidden="1">{#N/A,#N/A,TRUE,"INGENIERIA";#N/A,#N/A,TRUE,"COMPRAS";#N/A,#N/A,TRUE,"DIRECCION";#N/A,#N/A,TRUE,"RESUMEN"}</definedName>
    <definedName name="wrn.GERENCIA." localSheetId="0" hidden="1">{#N/A,#N/A,TRUE,"INGENIERIA";#N/A,#N/A,TRUE,"COMPRAS";#N/A,#N/A,TRUE,"DIRECCION";#N/A,#N/A,TRUE,"RESUMEN"}</definedName>
    <definedName name="wrn.GERENCIA." hidden="1">{#N/A,#N/A,TRUE,"INGENIERIA";#N/A,#N/A,TRUE,"COMPRAS";#N/A,#N/A,TRUE,"DIRECCION";#N/A,#N/A,TRUE,"RESUMEN"}</definedName>
    <definedName name="wrn.INFOCIB." localSheetId="3" hidden="1">{#N/A,#N/A,FALSE,"VOL695";#N/A,#N/A,FALSE,"anexo1";#N/A,#N/A,FALSE,"anexo2";#N/A,#N/A,FALSE,"anexo3";#N/A,#N/A,FALSE,"anexo4";#N/A,#N/A,FALSE,"anexo5a";#N/A,#N/A,FALSE,"anexo5b";#N/A,#N/A,FALSE,"anexo6a";#N/A,#N/A,FALSE,"anexo6a";#N/A,#N/A,FALSE,"anexo6c";#N/A,#N/A,FALSE,"anexo7a";#N/A,#N/A,FALSE,"anexo7b";#N/A,#N/A,FALSE,"anexo7c"}</definedName>
    <definedName name="wrn.INFOCIB." localSheetId="4" hidden="1">{#N/A,#N/A,FALSE,"VOL695";#N/A,#N/A,FALSE,"anexo1";#N/A,#N/A,FALSE,"anexo2";#N/A,#N/A,FALSE,"anexo3";#N/A,#N/A,FALSE,"anexo4";#N/A,#N/A,FALSE,"anexo5a";#N/A,#N/A,FALSE,"anexo5b";#N/A,#N/A,FALSE,"anexo6a";#N/A,#N/A,FALSE,"anexo6a";#N/A,#N/A,FALSE,"anexo6c";#N/A,#N/A,FALSE,"anexo7a";#N/A,#N/A,FALSE,"anexo7b";#N/A,#N/A,FALSE,"anexo7c"}</definedName>
    <definedName name="wrn.INFOCIB." localSheetId="5" hidden="1">{#N/A,#N/A,FALSE,"VOL695";#N/A,#N/A,FALSE,"anexo1";#N/A,#N/A,FALSE,"anexo2";#N/A,#N/A,FALSE,"anexo3";#N/A,#N/A,FALSE,"anexo4";#N/A,#N/A,FALSE,"anexo5a";#N/A,#N/A,FALSE,"anexo5b";#N/A,#N/A,FALSE,"anexo6a";#N/A,#N/A,FALSE,"anexo6a";#N/A,#N/A,FALSE,"anexo6c";#N/A,#N/A,FALSE,"anexo7a";#N/A,#N/A,FALSE,"anexo7b";#N/A,#N/A,FALSE,"anexo7c"}</definedName>
    <definedName name="wrn.INFOCIB." localSheetId="6" hidden="1">{#N/A,#N/A,FALSE,"VOL695";#N/A,#N/A,FALSE,"anexo1";#N/A,#N/A,FALSE,"anexo2";#N/A,#N/A,FALSE,"anexo3";#N/A,#N/A,FALSE,"anexo4";#N/A,#N/A,FALSE,"anexo5a";#N/A,#N/A,FALSE,"anexo5b";#N/A,#N/A,FALSE,"anexo6a";#N/A,#N/A,FALSE,"anexo6a";#N/A,#N/A,FALSE,"anexo6c";#N/A,#N/A,FALSE,"anexo7a";#N/A,#N/A,FALSE,"anexo7b";#N/A,#N/A,FALSE,"anexo7c"}</definedName>
    <definedName name="wrn.INFOCIB." localSheetId="7" hidden="1">{#N/A,#N/A,FALSE,"VOL695";#N/A,#N/A,FALSE,"anexo1";#N/A,#N/A,FALSE,"anexo2";#N/A,#N/A,FALSE,"anexo3";#N/A,#N/A,FALSE,"anexo4";#N/A,#N/A,FALSE,"anexo5a";#N/A,#N/A,FALSE,"anexo5b";#N/A,#N/A,FALSE,"anexo6a";#N/A,#N/A,FALSE,"anexo6a";#N/A,#N/A,FALSE,"anexo6c";#N/A,#N/A,FALSE,"anexo7a";#N/A,#N/A,FALSE,"anexo7b";#N/A,#N/A,FALSE,"anexo7c"}</definedName>
    <definedName name="wrn.INFOCIB." localSheetId="8" hidden="1">{#N/A,#N/A,FALSE,"VOL695";#N/A,#N/A,FALSE,"anexo1";#N/A,#N/A,FALSE,"anexo2";#N/A,#N/A,FALSE,"anexo3";#N/A,#N/A,FALSE,"anexo4";#N/A,#N/A,FALSE,"anexo5a";#N/A,#N/A,FALSE,"anexo5b";#N/A,#N/A,FALSE,"anexo6a";#N/A,#N/A,FALSE,"anexo6a";#N/A,#N/A,FALSE,"anexo6c";#N/A,#N/A,FALSE,"anexo7a";#N/A,#N/A,FALSE,"anexo7b";#N/A,#N/A,FALSE,"anexo7c"}</definedName>
    <definedName name="wrn.INFOCIB." localSheetId="9" hidden="1">{#N/A,#N/A,FALSE,"VOL695";#N/A,#N/A,FALSE,"anexo1";#N/A,#N/A,FALSE,"anexo2";#N/A,#N/A,FALSE,"anexo3";#N/A,#N/A,FALSE,"anexo4";#N/A,#N/A,FALSE,"anexo5a";#N/A,#N/A,FALSE,"anexo5b";#N/A,#N/A,FALSE,"anexo6a";#N/A,#N/A,FALSE,"anexo6a";#N/A,#N/A,FALSE,"anexo6c";#N/A,#N/A,FALSE,"anexo7a";#N/A,#N/A,FALSE,"anexo7b";#N/A,#N/A,FALSE,"anexo7c"}</definedName>
    <definedName name="wrn.INFOCIB." localSheetId="10" hidden="1">{#N/A,#N/A,FALSE,"VOL695";#N/A,#N/A,FALSE,"anexo1";#N/A,#N/A,FALSE,"anexo2";#N/A,#N/A,FALSE,"anexo3";#N/A,#N/A,FALSE,"anexo4";#N/A,#N/A,FALSE,"anexo5a";#N/A,#N/A,FALSE,"anexo5b";#N/A,#N/A,FALSE,"anexo6a";#N/A,#N/A,FALSE,"anexo6a";#N/A,#N/A,FALSE,"anexo6c";#N/A,#N/A,FALSE,"anexo7a";#N/A,#N/A,FALSE,"anexo7b";#N/A,#N/A,FALSE,"anexo7c"}</definedName>
    <definedName name="wrn.INFOCIB." localSheetId="11" hidden="1">{#N/A,#N/A,FALSE,"VOL695";#N/A,#N/A,FALSE,"anexo1";#N/A,#N/A,FALSE,"anexo2";#N/A,#N/A,FALSE,"anexo3";#N/A,#N/A,FALSE,"anexo4";#N/A,#N/A,FALSE,"anexo5a";#N/A,#N/A,FALSE,"anexo5b";#N/A,#N/A,FALSE,"anexo6a";#N/A,#N/A,FALSE,"anexo6a";#N/A,#N/A,FALSE,"anexo6c";#N/A,#N/A,FALSE,"anexo7a";#N/A,#N/A,FALSE,"anexo7b";#N/A,#N/A,FALSE,"anexo7c"}</definedName>
    <definedName name="wrn.INFOCIB." localSheetId="12" hidden="1">{#N/A,#N/A,FALSE,"VOL695";#N/A,#N/A,FALSE,"anexo1";#N/A,#N/A,FALSE,"anexo2";#N/A,#N/A,FALSE,"anexo3";#N/A,#N/A,FALSE,"anexo4";#N/A,#N/A,FALSE,"anexo5a";#N/A,#N/A,FALSE,"anexo5b";#N/A,#N/A,FALSE,"anexo6a";#N/A,#N/A,FALSE,"anexo6a";#N/A,#N/A,FALSE,"anexo6c";#N/A,#N/A,FALSE,"anexo7a";#N/A,#N/A,FALSE,"anexo7b";#N/A,#N/A,FALSE,"anexo7c"}</definedName>
    <definedName name="wrn.INFOCIB." localSheetId="13" hidden="1">{#N/A,#N/A,FALSE,"VOL695";#N/A,#N/A,FALSE,"anexo1";#N/A,#N/A,FALSE,"anexo2";#N/A,#N/A,FALSE,"anexo3";#N/A,#N/A,FALSE,"anexo4";#N/A,#N/A,FALSE,"anexo5a";#N/A,#N/A,FALSE,"anexo5b";#N/A,#N/A,FALSE,"anexo6a";#N/A,#N/A,FALSE,"anexo6a";#N/A,#N/A,FALSE,"anexo6c";#N/A,#N/A,FALSE,"anexo7a";#N/A,#N/A,FALSE,"anexo7b";#N/A,#N/A,FALSE,"anexo7c"}</definedName>
    <definedName name="wrn.INFOCIB." localSheetId="14" hidden="1">{#N/A,#N/A,FALSE,"VOL695";#N/A,#N/A,FALSE,"anexo1";#N/A,#N/A,FALSE,"anexo2";#N/A,#N/A,FALSE,"anexo3";#N/A,#N/A,FALSE,"anexo4";#N/A,#N/A,FALSE,"anexo5a";#N/A,#N/A,FALSE,"anexo5b";#N/A,#N/A,FALSE,"anexo6a";#N/A,#N/A,FALSE,"anexo6a";#N/A,#N/A,FALSE,"anexo6c";#N/A,#N/A,FALSE,"anexo7a";#N/A,#N/A,FALSE,"anexo7b";#N/A,#N/A,FALSE,"anexo7c"}</definedName>
    <definedName name="wrn.INFOCIB." localSheetId="1" hidden="1">{#N/A,#N/A,FALSE,"VOL695";#N/A,#N/A,FALSE,"anexo1";#N/A,#N/A,FALSE,"anexo2";#N/A,#N/A,FALSE,"anexo3";#N/A,#N/A,FALSE,"anexo4";#N/A,#N/A,FALSE,"anexo5a";#N/A,#N/A,FALSE,"anexo5b";#N/A,#N/A,FALSE,"anexo6a";#N/A,#N/A,FALSE,"anexo6a";#N/A,#N/A,FALSE,"anexo6c";#N/A,#N/A,FALSE,"anexo7a";#N/A,#N/A,FALSE,"anexo7b";#N/A,#N/A,FALSE,"anexo7c"}</definedName>
    <definedName name="wrn.INFOCIB." localSheetId="0" hidden="1">{#N/A,#N/A,FALSE,"VOL695";#N/A,#N/A,FALSE,"anexo1";#N/A,#N/A,FALSE,"anexo2";#N/A,#N/A,FALSE,"anexo3";#N/A,#N/A,FALSE,"anexo4";#N/A,#N/A,FALSE,"anexo5a";#N/A,#N/A,FALSE,"anexo5b";#N/A,#N/A,FALSE,"anexo6a";#N/A,#N/A,FALSE,"anexo6a";#N/A,#N/A,FALSE,"anexo6c";#N/A,#N/A,FALSE,"anexo7a";#N/A,#N/A,FALSE,"anexo7b";#N/A,#N/A,FALSE,"anexo7c"}</definedName>
    <definedName name="wrn.INFOCIB." hidden="1">{#N/A,#N/A,FALSE,"VOL695";#N/A,#N/A,FALSE,"anexo1";#N/A,#N/A,FALSE,"anexo2";#N/A,#N/A,FALSE,"anexo3";#N/A,#N/A,FALSE,"anexo4";#N/A,#N/A,FALSE,"anexo5a";#N/A,#N/A,FALSE,"anexo5b";#N/A,#N/A,FALSE,"anexo6a";#N/A,#N/A,FALSE,"anexo6a";#N/A,#N/A,FALSE,"anexo6c";#N/A,#N/A,FALSE,"anexo7a";#N/A,#N/A,FALSE,"anexo7b";#N/A,#N/A,FALSE,"anexo7c"}</definedName>
    <definedName name="wrn.Kr." localSheetId="3" hidden="1">{"krl1",#N/A,FALSE,"kr";"krl2",#N/A,FALSE,"kr";"compara",#N/A,FALSE,"kr";"desconp1",#N/A,FALSE,"kr";"desconp12",#N/A,FALSE,"kr";"krnp1",#N/A,FALSE,"kr";"krnp2",#N/A,FALSE,"kr";"krp12avg",#N/A,FALSE,"kr";"krp1avg",#N/A,FALSE,"kr"}</definedName>
    <definedName name="wrn.Kr." localSheetId="4" hidden="1">{"krl1",#N/A,FALSE,"kr";"krl2",#N/A,FALSE,"kr";"compara",#N/A,FALSE,"kr";"desconp1",#N/A,FALSE,"kr";"desconp12",#N/A,FALSE,"kr";"krnp1",#N/A,FALSE,"kr";"krnp2",#N/A,FALSE,"kr";"krp12avg",#N/A,FALSE,"kr";"krp1avg",#N/A,FALSE,"kr"}</definedName>
    <definedName name="wrn.Kr." localSheetId="5" hidden="1">{"krl1",#N/A,FALSE,"kr";"krl2",#N/A,FALSE,"kr";"compara",#N/A,FALSE,"kr";"desconp1",#N/A,FALSE,"kr";"desconp12",#N/A,FALSE,"kr";"krnp1",#N/A,FALSE,"kr";"krnp2",#N/A,FALSE,"kr";"krp12avg",#N/A,FALSE,"kr";"krp1avg",#N/A,FALSE,"kr"}</definedName>
    <definedName name="wrn.Kr." localSheetId="6" hidden="1">{"krl1",#N/A,FALSE,"kr";"krl2",#N/A,FALSE,"kr";"compara",#N/A,FALSE,"kr";"desconp1",#N/A,FALSE,"kr";"desconp12",#N/A,FALSE,"kr";"krnp1",#N/A,FALSE,"kr";"krnp2",#N/A,FALSE,"kr";"krp12avg",#N/A,FALSE,"kr";"krp1avg",#N/A,FALSE,"kr"}</definedName>
    <definedName name="wrn.Kr." localSheetId="7" hidden="1">{"krl1",#N/A,FALSE,"kr";"krl2",#N/A,FALSE,"kr";"compara",#N/A,FALSE,"kr";"desconp1",#N/A,FALSE,"kr";"desconp12",#N/A,FALSE,"kr";"krnp1",#N/A,FALSE,"kr";"krnp2",#N/A,FALSE,"kr";"krp12avg",#N/A,FALSE,"kr";"krp1avg",#N/A,FALSE,"kr"}</definedName>
    <definedName name="wrn.Kr." localSheetId="8" hidden="1">{"krl1",#N/A,FALSE,"kr";"krl2",#N/A,FALSE,"kr";"compara",#N/A,FALSE,"kr";"desconp1",#N/A,FALSE,"kr";"desconp12",#N/A,FALSE,"kr";"krnp1",#N/A,FALSE,"kr";"krnp2",#N/A,FALSE,"kr";"krp12avg",#N/A,FALSE,"kr";"krp1avg",#N/A,FALSE,"kr"}</definedName>
    <definedName name="wrn.Kr." localSheetId="9" hidden="1">{"krl1",#N/A,FALSE,"kr";"krl2",#N/A,FALSE,"kr";"compara",#N/A,FALSE,"kr";"desconp1",#N/A,FALSE,"kr";"desconp12",#N/A,FALSE,"kr";"krnp1",#N/A,FALSE,"kr";"krnp2",#N/A,FALSE,"kr";"krp12avg",#N/A,FALSE,"kr";"krp1avg",#N/A,FALSE,"kr"}</definedName>
    <definedName name="wrn.Kr." localSheetId="10" hidden="1">{"krl1",#N/A,FALSE,"kr";"krl2",#N/A,FALSE,"kr";"compara",#N/A,FALSE,"kr";"desconp1",#N/A,FALSE,"kr";"desconp12",#N/A,FALSE,"kr";"krnp1",#N/A,FALSE,"kr";"krnp2",#N/A,FALSE,"kr";"krp12avg",#N/A,FALSE,"kr";"krp1avg",#N/A,FALSE,"kr"}</definedName>
    <definedName name="wrn.Kr." localSheetId="11" hidden="1">{"krl1",#N/A,FALSE,"kr";"krl2",#N/A,FALSE,"kr";"compara",#N/A,FALSE,"kr";"desconp1",#N/A,FALSE,"kr";"desconp12",#N/A,FALSE,"kr";"krnp1",#N/A,FALSE,"kr";"krnp2",#N/A,FALSE,"kr";"krp12avg",#N/A,FALSE,"kr";"krp1avg",#N/A,FALSE,"kr"}</definedName>
    <definedName name="wrn.Kr." localSheetId="12" hidden="1">{"krl1",#N/A,FALSE,"kr";"krl2",#N/A,FALSE,"kr";"compara",#N/A,FALSE,"kr";"desconp1",#N/A,FALSE,"kr";"desconp12",#N/A,FALSE,"kr";"krnp1",#N/A,FALSE,"kr";"krnp2",#N/A,FALSE,"kr";"krp12avg",#N/A,FALSE,"kr";"krp1avg",#N/A,FALSE,"kr"}</definedName>
    <definedName name="wrn.Kr." localSheetId="13" hidden="1">{"krl1",#N/A,FALSE,"kr";"krl2",#N/A,FALSE,"kr";"compara",#N/A,FALSE,"kr";"desconp1",#N/A,FALSE,"kr";"desconp12",#N/A,FALSE,"kr";"krnp1",#N/A,FALSE,"kr";"krnp2",#N/A,FALSE,"kr";"krp12avg",#N/A,FALSE,"kr";"krp1avg",#N/A,FALSE,"kr"}</definedName>
    <definedName name="wrn.Kr." localSheetId="14" hidden="1">{"krl1",#N/A,FALSE,"kr";"krl2",#N/A,FALSE,"kr";"compara",#N/A,FALSE,"kr";"desconp1",#N/A,FALSE,"kr";"desconp12",#N/A,FALSE,"kr";"krnp1",#N/A,FALSE,"kr";"krnp2",#N/A,FALSE,"kr";"krp12avg",#N/A,FALSE,"kr";"krp1avg",#N/A,FALSE,"kr"}</definedName>
    <definedName name="wrn.Kr." localSheetId="1" hidden="1">{"krl1",#N/A,FALSE,"kr";"krl2",#N/A,FALSE,"kr";"compara",#N/A,FALSE,"kr";"desconp1",#N/A,FALSE,"kr";"desconp12",#N/A,FALSE,"kr";"krnp1",#N/A,FALSE,"kr";"krnp2",#N/A,FALSE,"kr";"krp12avg",#N/A,FALSE,"kr";"krp1avg",#N/A,FALSE,"kr"}</definedName>
    <definedName name="wrn.Kr." localSheetId="0" hidden="1">{"krl1",#N/A,FALSE,"kr";"krl2",#N/A,FALSE,"kr";"compara",#N/A,FALSE,"kr";"desconp1",#N/A,FALSE,"kr";"desconp12",#N/A,FALSE,"kr";"krnp1",#N/A,FALSE,"kr";"krnp2",#N/A,FALSE,"kr";"krp12avg",#N/A,FALSE,"kr";"krp1avg",#N/A,FALSE,"kr"}</definedName>
    <definedName name="wrn.Kr." hidden="1">{"krl1",#N/A,FALSE,"kr";"krl2",#N/A,FALSE,"kr";"compara",#N/A,FALSE,"kr";"desconp1",#N/A,FALSE,"kr";"desconp12",#N/A,FALSE,"kr";"krnp1",#N/A,FALSE,"kr";"krnp2",#N/A,FALSE,"kr";"krp12avg",#N/A,FALSE,"kr";"krp1avg",#N/A,FALSE,"kr"}</definedName>
    <definedName name="wrn.procurement." localSheetId="3" hidden="1">{#N/A,#N/A,FALSE,"sumi ";#N/A,#N/A,FALSE,"RESUMEN"}</definedName>
    <definedName name="wrn.procurement." localSheetId="4" hidden="1">{#N/A,#N/A,FALSE,"sumi ";#N/A,#N/A,FALSE,"RESUMEN"}</definedName>
    <definedName name="wrn.procurement." localSheetId="5" hidden="1">{#N/A,#N/A,FALSE,"sumi ";#N/A,#N/A,FALSE,"RESUMEN"}</definedName>
    <definedName name="wrn.procurement." localSheetId="6" hidden="1">{#N/A,#N/A,FALSE,"sumi ";#N/A,#N/A,FALSE,"RESUMEN"}</definedName>
    <definedName name="wrn.procurement." localSheetId="7" hidden="1">{#N/A,#N/A,FALSE,"sumi ";#N/A,#N/A,FALSE,"RESUMEN"}</definedName>
    <definedName name="wrn.procurement." localSheetId="8" hidden="1">{#N/A,#N/A,FALSE,"sumi ";#N/A,#N/A,FALSE,"RESUMEN"}</definedName>
    <definedName name="wrn.procurement." localSheetId="9" hidden="1">{#N/A,#N/A,FALSE,"sumi ";#N/A,#N/A,FALSE,"RESUMEN"}</definedName>
    <definedName name="wrn.procurement." localSheetId="10" hidden="1">{#N/A,#N/A,FALSE,"sumi ";#N/A,#N/A,FALSE,"RESUMEN"}</definedName>
    <definedName name="wrn.procurement." localSheetId="11" hidden="1">{#N/A,#N/A,FALSE,"sumi ";#N/A,#N/A,FALSE,"RESUMEN"}</definedName>
    <definedName name="wrn.procurement." localSheetId="12" hidden="1">{#N/A,#N/A,FALSE,"sumi ";#N/A,#N/A,FALSE,"RESUMEN"}</definedName>
    <definedName name="wrn.procurement." localSheetId="13" hidden="1">{#N/A,#N/A,FALSE,"sumi ";#N/A,#N/A,FALSE,"RESUMEN"}</definedName>
    <definedName name="wrn.procurement." localSheetId="14" hidden="1">{#N/A,#N/A,FALSE,"sumi ";#N/A,#N/A,FALSE,"RESUMEN"}</definedName>
    <definedName name="wrn.procurement." localSheetId="1" hidden="1">{#N/A,#N/A,FALSE,"sumi ";#N/A,#N/A,FALSE,"RESUMEN"}</definedName>
    <definedName name="wrn.procurement." localSheetId="0" hidden="1">{#N/A,#N/A,FALSE,"sumi ";#N/A,#N/A,FALSE,"RESUMEN"}</definedName>
    <definedName name="wrn.procurement." hidden="1">{#N/A,#N/A,FALSE,"sumi ";#N/A,#N/A,FALSE,"RESUMEN"}</definedName>
    <definedName name="wrn.tables." localSheetId="3" hidden="1">{"cprgas",#N/A,FALSE,"CPR_E";"cprwat",#N/A,FALSE,"CPR_E";"oilcpr",#N/A,FALSE,"CPR_E";"norwat",#N/A,FALSE,"CPR_E";"norgas",#N/A,FALSE,"CPR_E";"noroil",#N/A,FALSE,"CPR_E";"surwat",#N/A,FALSE,"CPR_E";"surgas",#N/A,FALSE,"CPR_E";"suroil",#N/A,FALSE,"CPR_E";"puriwat",#N/A,FALSE,"CPR_E";"purigas",#N/A,FALSE,"CPR_E";"purioil",#N/A,FALSE,"CPR_E"}</definedName>
    <definedName name="wrn.tables." localSheetId="4" hidden="1">{"cprgas",#N/A,FALSE,"CPR_E";"cprwat",#N/A,FALSE,"CPR_E";"oilcpr",#N/A,FALSE,"CPR_E";"norwat",#N/A,FALSE,"CPR_E";"norgas",#N/A,FALSE,"CPR_E";"noroil",#N/A,FALSE,"CPR_E";"surwat",#N/A,FALSE,"CPR_E";"surgas",#N/A,FALSE,"CPR_E";"suroil",#N/A,FALSE,"CPR_E";"puriwat",#N/A,FALSE,"CPR_E";"purigas",#N/A,FALSE,"CPR_E";"purioil",#N/A,FALSE,"CPR_E"}</definedName>
    <definedName name="wrn.tables." localSheetId="5" hidden="1">{"cprgas",#N/A,FALSE,"CPR_E";"cprwat",#N/A,FALSE,"CPR_E";"oilcpr",#N/A,FALSE,"CPR_E";"norwat",#N/A,FALSE,"CPR_E";"norgas",#N/A,FALSE,"CPR_E";"noroil",#N/A,FALSE,"CPR_E";"surwat",#N/A,FALSE,"CPR_E";"surgas",#N/A,FALSE,"CPR_E";"suroil",#N/A,FALSE,"CPR_E";"puriwat",#N/A,FALSE,"CPR_E";"purigas",#N/A,FALSE,"CPR_E";"purioil",#N/A,FALSE,"CPR_E"}</definedName>
    <definedName name="wrn.tables." localSheetId="6" hidden="1">{"cprgas",#N/A,FALSE,"CPR_E";"cprwat",#N/A,FALSE,"CPR_E";"oilcpr",#N/A,FALSE,"CPR_E";"norwat",#N/A,FALSE,"CPR_E";"norgas",#N/A,FALSE,"CPR_E";"noroil",#N/A,FALSE,"CPR_E";"surwat",#N/A,FALSE,"CPR_E";"surgas",#N/A,FALSE,"CPR_E";"suroil",#N/A,FALSE,"CPR_E";"puriwat",#N/A,FALSE,"CPR_E";"purigas",#N/A,FALSE,"CPR_E";"purioil",#N/A,FALSE,"CPR_E"}</definedName>
    <definedName name="wrn.tables." localSheetId="7" hidden="1">{"cprgas",#N/A,FALSE,"CPR_E";"cprwat",#N/A,FALSE,"CPR_E";"oilcpr",#N/A,FALSE,"CPR_E";"norwat",#N/A,FALSE,"CPR_E";"norgas",#N/A,FALSE,"CPR_E";"noroil",#N/A,FALSE,"CPR_E";"surwat",#N/A,FALSE,"CPR_E";"surgas",#N/A,FALSE,"CPR_E";"suroil",#N/A,FALSE,"CPR_E";"puriwat",#N/A,FALSE,"CPR_E";"purigas",#N/A,FALSE,"CPR_E";"purioil",#N/A,FALSE,"CPR_E"}</definedName>
    <definedName name="wrn.tables." localSheetId="8" hidden="1">{"cprgas",#N/A,FALSE,"CPR_E";"cprwat",#N/A,FALSE,"CPR_E";"oilcpr",#N/A,FALSE,"CPR_E";"norwat",#N/A,FALSE,"CPR_E";"norgas",#N/A,FALSE,"CPR_E";"noroil",#N/A,FALSE,"CPR_E";"surwat",#N/A,FALSE,"CPR_E";"surgas",#N/A,FALSE,"CPR_E";"suroil",#N/A,FALSE,"CPR_E";"puriwat",#N/A,FALSE,"CPR_E";"purigas",#N/A,FALSE,"CPR_E";"purioil",#N/A,FALSE,"CPR_E"}</definedName>
    <definedName name="wrn.tables." localSheetId="9" hidden="1">{"cprgas",#N/A,FALSE,"CPR_E";"cprwat",#N/A,FALSE,"CPR_E";"oilcpr",#N/A,FALSE,"CPR_E";"norwat",#N/A,FALSE,"CPR_E";"norgas",#N/A,FALSE,"CPR_E";"noroil",#N/A,FALSE,"CPR_E";"surwat",#N/A,FALSE,"CPR_E";"surgas",#N/A,FALSE,"CPR_E";"suroil",#N/A,FALSE,"CPR_E";"puriwat",#N/A,FALSE,"CPR_E";"purigas",#N/A,FALSE,"CPR_E";"purioil",#N/A,FALSE,"CPR_E"}</definedName>
    <definedName name="wrn.tables." localSheetId="10" hidden="1">{"cprgas",#N/A,FALSE,"CPR_E";"cprwat",#N/A,FALSE,"CPR_E";"oilcpr",#N/A,FALSE,"CPR_E";"norwat",#N/A,FALSE,"CPR_E";"norgas",#N/A,FALSE,"CPR_E";"noroil",#N/A,FALSE,"CPR_E";"surwat",#N/A,FALSE,"CPR_E";"surgas",#N/A,FALSE,"CPR_E";"suroil",#N/A,FALSE,"CPR_E";"puriwat",#N/A,FALSE,"CPR_E";"purigas",#N/A,FALSE,"CPR_E";"purioil",#N/A,FALSE,"CPR_E"}</definedName>
    <definedName name="wrn.tables." localSheetId="11" hidden="1">{"cprgas",#N/A,FALSE,"CPR_E";"cprwat",#N/A,FALSE,"CPR_E";"oilcpr",#N/A,FALSE,"CPR_E";"norwat",#N/A,FALSE,"CPR_E";"norgas",#N/A,FALSE,"CPR_E";"noroil",#N/A,FALSE,"CPR_E";"surwat",#N/A,FALSE,"CPR_E";"surgas",#N/A,FALSE,"CPR_E";"suroil",#N/A,FALSE,"CPR_E";"puriwat",#N/A,FALSE,"CPR_E";"purigas",#N/A,FALSE,"CPR_E";"purioil",#N/A,FALSE,"CPR_E"}</definedName>
    <definedName name="wrn.tables." localSheetId="12" hidden="1">{"cprgas",#N/A,FALSE,"CPR_E";"cprwat",#N/A,FALSE,"CPR_E";"oilcpr",#N/A,FALSE,"CPR_E";"norwat",#N/A,FALSE,"CPR_E";"norgas",#N/A,FALSE,"CPR_E";"noroil",#N/A,FALSE,"CPR_E";"surwat",#N/A,FALSE,"CPR_E";"surgas",#N/A,FALSE,"CPR_E";"suroil",#N/A,FALSE,"CPR_E";"puriwat",#N/A,FALSE,"CPR_E";"purigas",#N/A,FALSE,"CPR_E";"purioil",#N/A,FALSE,"CPR_E"}</definedName>
    <definedName name="wrn.tables." localSheetId="13" hidden="1">{"cprgas",#N/A,FALSE,"CPR_E";"cprwat",#N/A,FALSE,"CPR_E";"oilcpr",#N/A,FALSE,"CPR_E";"norwat",#N/A,FALSE,"CPR_E";"norgas",#N/A,FALSE,"CPR_E";"noroil",#N/A,FALSE,"CPR_E";"surwat",#N/A,FALSE,"CPR_E";"surgas",#N/A,FALSE,"CPR_E";"suroil",#N/A,FALSE,"CPR_E";"puriwat",#N/A,FALSE,"CPR_E";"purigas",#N/A,FALSE,"CPR_E";"purioil",#N/A,FALSE,"CPR_E"}</definedName>
    <definedName name="wrn.tables." localSheetId="14" hidden="1">{"cprgas",#N/A,FALSE,"CPR_E";"cprwat",#N/A,FALSE,"CPR_E";"oilcpr",#N/A,FALSE,"CPR_E";"norwat",#N/A,FALSE,"CPR_E";"norgas",#N/A,FALSE,"CPR_E";"noroil",#N/A,FALSE,"CPR_E";"surwat",#N/A,FALSE,"CPR_E";"surgas",#N/A,FALSE,"CPR_E";"suroil",#N/A,FALSE,"CPR_E";"puriwat",#N/A,FALSE,"CPR_E";"purigas",#N/A,FALSE,"CPR_E";"purioil",#N/A,FALSE,"CPR_E"}</definedName>
    <definedName name="wrn.tables." localSheetId="1" hidden="1">{"cprgas",#N/A,FALSE,"CPR_E";"cprwat",#N/A,FALSE,"CPR_E";"oilcpr",#N/A,FALSE,"CPR_E";"norwat",#N/A,FALSE,"CPR_E";"norgas",#N/A,FALSE,"CPR_E";"noroil",#N/A,FALSE,"CPR_E";"surwat",#N/A,FALSE,"CPR_E";"surgas",#N/A,FALSE,"CPR_E";"suroil",#N/A,FALSE,"CPR_E";"puriwat",#N/A,FALSE,"CPR_E";"purigas",#N/A,FALSE,"CPR_E";"purioil",#N/A,FALSE,"CPR_E"}</definedName>
    <definedName name="wrn.tables." localSheetId="0" hidden="1">{"cprgas",#N/A,FALSE,"CPR_E";"cprwat",#N/A,FALSE,"CPR_E";"oilcpr",#N/A,FALSE,"CPR_E";"norwat",#N/A,FALSE,"CPR_E";"norgas",#N/A,FALSE,"CPR_E";"noroil",#N/A,FALSE,"CPR_E";"surwat",#N/A,FALSE,"CPR_E";"surgas",#N/A,FALSE,"CPR_E";"suroil",#N/A,FALSE,"CPR_E";"puriwat",#N/A,FALSE,"CPR_E";"purigas",#N/A,FALSE,"CPR_E";"purioil",#N/A,FALSE,"CPR_E"}</definedName>
    <definedName name="wrn.tables." hidden="1">{"cprgas",#N/A,FALSE,"CPR_E";"cprwat",#N/A,FALSE,"CPR_E";"oilcpr",#N/A,FALSE,"CPR_E";"norwat",#N/A,FALSE,"CPR_E";"norgas",#N/A,FALSE,"CPR_E";"noroil",#N/A,FALSE,"CPR_E";"surwat",#N/A,FALSE,"CPR_E";"surgas",#N/A,FALSE,"CPR_E";"suroil",#N/A,FALSE,"CPR_E";"puriwat",#N/A,FALSE,"CPR_E";"purigas",#N/A,FALSE,"CPR_E";"purioil",#N/A,FALSE,"CPR_E"}</definedName>
    <definedName name="wvu.oil." localSheetId="3"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wvu.oil." localSheetId="4"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wvu.oil." localSheetId="5"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wvu.oil." localSheetId="6"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wvu.oil." localSheetId="7"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wvu.oil." localSheetId="8"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wvu.oil." localSheetId="9"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wvu.oil." localSheetId="10"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wvu.oil." localSheetId="11"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wvu.oil." localSheetId="12"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wvu.oil." localSheetId="13"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wvu.oil." localSheetId="14"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wvu.oil." localSheetId="1"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wvu.oil." localSheetId="0"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wvu.oil." hidden="1">{TRUE,TRUE,-0.8,-17,618,378,FALSE,FALSE,TRUE,TRUE,0,33,#N/A,89,#N/A,14.5641025641026,175.058823529412,1,FALSE,FALSE,3,TRUE,1,FALSE,75,"Swvu.oil.","ACwvu.oil.",#N/A,FALSE,FALSE,0.196850393700787,0.196850393700787,0.196850393700787,0.196850393700787,2,"","",TRUE,TRUE,FALSE,FALSE,1,#N/A,1,1,"=R1C1:R248C39",FALSE,"Rwvu.oil.","Cwvu.oil.",FALSE,FALSE,FALSE,1,600,600,FALSE,FALSE,TRUE,TRUE,TRUE}</definedName>
    <definedName name="wvu.oilgasagua." localSheetId="3" hidden="1">{TRUE,TRUE,-0.8,-17,618,378,FALSE,FALSE,TRUE,TRUE,0,46,#N/A,77,#N/A,11.8461538461538,187.058823529412,1,FALSE,FALSE,3,TRUE,1,FALSE,75,"Swvu.oilgasagua.","ACwvu.oilgasagua.",#N/A,FALSE,FALSE,0.196850393700787,0.196850393700787,0.196850393700787,0.196850393700787,2,"","",TRUE,TRUE,FALSE,FALSE,1,#N/A,1,1,"=R1C1:R248C51",FALSE,"Rwvu.oilgasagua.","Cwvu.oilgasagua.",FALSE,FALSE,FALSE,1,600,600,FALSE,FALSE,TRUE,TRUE,TRUE}</definedName>
    <definedName name="wvu.oilgasagua." localSheetId="4" hidden="1">{TRUE,TRUE,-0.8,-17,618,378,FALSE,FALSE,TRUE,TRUE,0,46,#N/A,77,#N/A,11.8461538461538,187.058823529412,1,FALSE,FALSE,3,TRUE,1,FALSE,75,"Swvu.oilgasagua.","ACwvu.oilgasagua.",#N/A,FALSE,FALSE,0.196850393700787,0.196850393700787,0.196850393700787,0.196850393700787,2,"","",TRUE,TRUE,FALSE,FALSE,1,#N/A,1,1,"=R1C1:R248C51",FALSE,"Rwvu.oilgasagua.","Cwvu.oilgasagua.",FALSE,FALSE,FALSE,1,600,600,FALSE,FALSE,TRUE,TRUE,TRUE}</definedName>
    <definedName name="wvu.oilgasagua." localSheetId="5" hidden="1">{TRUE,TRUE,-0.8,-17,618,378,FALSE,FALSE,TRUE,TRUE,0,46,#N/A,77,#N/A,11.8461538461538,187.058823529412,1,FALSE,FALSE,3,TRUE,1,FALSE,75,"Swvu.oilgasagua.","ACwvu.oilgasagua.",#N/A,FALSE,FALSE,0.196850393700787,0.196850393700787,0.196850393700787,0.196850393700787,2,"","",TRUE,TRUE,FALSE,FALSE,1,#N/A,1,1,"=R1C1:R248C51",FALSE,"Rwvu.oilgasagua.","Cwvu.oilgasagua.",FALSE,FALSE,FALSE,1,600,600,FALSE,FALSE,TRUE,TRUE,TRUE}</definedName>
    <definedName name="wvu.oilgasagua." localSheetId="6" hidden="1">{TRUE,TRUE,-0.8,-17,618,378,FALSE,FALSE,TRUE,TRUE,0,46,#N/A,77,#N/A,11.8461538461538,187.058823529412,1,FALSE,FALSE,3,TRUE,1,FALSE,75,"Swvu.oilgasagua.","ACwvu.oilgasagua.",#N/A,FALSE,FALSE,0.196850393700787,0.196850393700787,0.196850393700787,0.196850393700787,2,"","",TRUE,TRUE,FALSE,FALSE,1,#N/A,1,1,"=R1C1:R248C51",FALSE,"Rwvu.oilgasagua.","Cwvu.oilgasagua.",FALSE,FALSE,FALSE,1,600,600,FALSE,FALSE,TRUE,TRUE,TRUE}</definedName>
    <definedName name="wvu.oilgasagua." localSheetId="7" hidden="1">{TRUE,TRUE,-0.8,-17,618,378,FALSE,FALSE,TRUE,TRUE,0,46,#N/A,77,#N/A,11.8461538461538,187.058823529412,1,FALSE,FALSE,3,TRUE,1,FALSE,75,"Swvu.oilgasagua.","ACwvu.oilgasagua.",#N/A,FALSE,FALSE,0.196850393700787,0.196850393700787,0.196850393700787,0.196850393700787,2,"","",TRUE,TRUE,FALSE,FALSE,1,#N/A,1,1,"=R1C1:R248C51",FALSE,"Rwvu.oilgasagua.","Cwvu.oilgasagua.",FALSE,FALSE,FALSE,1,600,600,FALSE,FALSE,TRUE,TRUE,TRUE}</definedName>
    <definedName name="wvu.oilgasagua." localSheetId="8" hidden="1">{TRUE,TRUE,-0.8,-17,618,378,FALSE,FALSE,TRUE,TRUE,0,46,#N/A,77,#N/A,11.8461538461538,187.058823529412,1,FALSE,FALSE,3,TRUE,1,FALSE,75,"Swvu.oilgasagua.","ACwvu.oilgasagua.",#N/A,FALSE,FALSE,0.196850393700787,0.196850393700787,0.196850393700787,0.196850393700787,2,"","",TRUE,TRUE,FALSE,FALSE,1,#N/A,1,1,"=R1C1:R248C51",FALSE,"Rwvu.oilgasagua.","Cwvu.oilgasagua.",FALSE,FALSE,FALSE,1,600,600,FALSE,FALSE,TRUE,TRUE,TRUE}</definedName>
    <definedName name="wvu.oilgasagua." localSheetId="9" hidden="1">{TRUE,TRUE,-0.8,-17,618,378,FALSE,FALSE,TRUE,TRUE,0,46,#N/A,77,#N/A,11.8461538461538,187.058823529412,1,FALSE,FALSE,3,TRUE,1,FALSE,75,"Swvu.oilgasagua.","ACwvu.oilgasagua.",#N/A,FALSE,FALSE,0.196850393700787,0.196850393700787,0.196850393700787,0.196850393700787,2,"","",TRUE,TRUE,FALSE,FALSE,1,#N/A,1,1,"=R1C1:R248C51",FALSE,"Rwvu.oilgasagua.","Cwvu.oilgasagua.",FALSE,FALSE,FALSE,1,600,600,FALSE,FALSE,TRUE,TRUE,TRUE}</definedName>
    <definedName name="wvu.oilgasagua." localSheetId="10" hidden="1">{TRUE,TRUE,-0.8,-17,618,378,FALSE,FALSE,TRUE,TRUE,0,46,#N/A,77,#N/A,11.8461538461538,187.058823529412,1,FALSE,FALSE,3,TRUE,1,FALSE,75,"Swvu.oilgasagua.","ACwvu.oilgasagua.",#N/A,FALSE,FALSE,0.196850393700787,0.196850393700787,0.196850393700787,0.196850393700787,2,"","",TRUE,TRUE,FALSE,FALSE,1,#N/A,1,1,"=R1C1:R248C51",FALSE,"Rwvu.oilgasagua.","Cwvu.oilgasagua.",FALSE,FALSE,FALSE,1,600,600,FALSE,FALSE,TRUE,TRUE,TRUE}</definedName>
    <definedName name="wvu.oilgasagua." localSheetId="11" hidden="1">{TRUE,TRUE,-0.8,-17,618,378,FALSE,FALSE,TRUE,TRUE,0,46,#N/A,77,#N/A,11.8461538461538,187.058823529412,1,FALSE,FALSE,3,TRUE,1,FALSE,75,"Swvu.oilgasagua.","ACwvu.oilgasagua.",#N/A,FALSE,FALSE,0.196850393700787,0.196850393700787,0.196850393700787,0.196850393700787,2,"","",TRUE,TRUE,FALSE,FALSE,1,#N/A,1,1,"=R1C1:R248C51",FALSE,"Rwvu.oilgasagua.","Cwvu.oilgasagua.",FALSE,FALSE,FALSE,1,600,600,FALSE,FALSE,TRUE,TRUE,TRUE}</definedName>
    <definedName name="wvu.oilgasagua." localSheetId="12" hidden="1">{TRUE,TRUE,-0.8,-17,618,378,FALSE,FALSE,TRUE,TRUE,0,46,#N/A,77,#N/A,11.8461538461538,187.058823529412,1,FALSE,FALSE,3,TRUE,1,FALSE,75,"Swvu.oilgasagua.","ACwvu.oilgasagua.",#N/A,FALSE,FALSE,0.196850393700787,0.196850393700787,0.196850393700787,0.196850393700787,2,"","",TRUE,TRUE,FALSE,FALSE,1,#N/A,1,1,"=R1C1:R248C51",FALSE,"Rwvu.oilgasagua.","Cwvu.oilgasagua.",FALSE,FALSE,FALSE,1,600,600,FALSE,FALSE,TRUE,TRUE,TRUE}</definedName>
    <definedName name="wvu.oilgasagua." localSheetId="13" hidden="1">{TRUE,TRUE,-0.8,-17,618,378,FALSE,FALSE,TRUE,TRUE,0,46,#N/A,77,#N/A,11.8461538461538,187.058823529412,1,FALSE,FALSE,3,TRUE,1,FALSE,75,"Swvu.oilgasagua.","ACwvu.oilgasagua.",#N/A,FALSE,FALSE,0.196850393700787,0.196850393700787,0.196850393700787,0.196850393700787,2,"","",TRUE,TRUE,FALSE,FALSE,1,#N/A,1,1,"=R1C1:R248C51",FALSE,"Rwvu.oilgasagua.","Cwvu.oilgasagua.",FALSE,FALSE,FALSE,1,600,600,FALSE,FALSE,TRUE,TRUE,TRUE}</definedName>
    <definedName name="wvu.oilgasagua." localSheetId="14" hidden="1">{TRUE,TRUE,-0.8,-17,618,378,FALSE,FALSE,TRUE,TRUE,0,46,#N/A,77,#N/A,11.8461538461538,187.058823529412,1,FALSE,FALSE,3,TRUE,1,FALSE,75,"Swvu.oilgasagua.","ACwvu.oilgasagua.",#N/A,FALSE,FALSE,0.196850393700787,0.196850393700787,0.196850393700787,0.196850393700787,2,"","",TRUE,TRUE,FALSE,FALSE,1,#N/A,1,1,"=R1C1:R248C51",FALSE,"Rwvu.oilgasagua.","Cwvu.oilgasagua.",FALSE,FALSE,FALSE,1,600,600,FALSE,FALSE,TRUE,TRUE,TRUE}</definedName>
    <definedName name="wvu.oilgasagua." localSheetId="1" hidden="1">{TRUE,TRUE,-0.8,-17,618,378,FALSE,FALSE,TRUE,TRUE,0,46,#N/A,77,#N/A,11.8461538461538,187.058823529412,1,FALSE,FALSE,3,TRUE,1,FALSE,75,"Swvu.oilgasagua.","ACwvu.oilgasagua.",#N/A,FALSE,FALSE,0.196850393700787,0.196850393700787,0.196850393700787,0.196850393700787,2,"","",TRUE,TRUE,FALSE,FALSE,1,#N/A,1,1,"=R1C1:R248C51",FALSE,"Rwvu.oilgasagua.","Cwvu.oilgasagua.",FALSE,FALSE,FALSE,1,600,600,FALSE,FALSE,TRUE,TRUE,TRUE}</definedName>
    <definedName name="wvu.oilgasagua." localSheetId="0" hidden="1">{TRUE,TRUE,-0.8,-17,618,378,FALSE,FALSE,TRUE,TRUE,0,46,#N/A,77,#N/A,11.8461538461538,187.058823529412,1,FALSE,FALSE,3,TRUE,1,FALSE,75,"Swvu.oilgasagua.","ACwvu.oilgasagua.",#N/A,FALSE,FALSE,0.196850393700787,0.196850393700787,0.196850393700787,0.196850393700787,2,"","",TRUE,TRUE,FALSE,FALSE,1,#N/A,1,1,"=R1C1:R248C51",FALSE,"Rwvu.oilgasagua.","Cwvu.oilgasagua.",FALSE,FALSE,FALSE,1,600,600,FALSE,FALSE,TRUE,TRUE,TRUE}</definedName>
    <definedName name="wvu.oilgasagua." hidden="1">{TRUE,TRUE,-0.8,-17,618,378,FALSE,FALSE,TRUE,TRUE,0,46,#N/A,77,#N/A,11.8461538461538,187.058823529412,1,FALSE,FALSE,3,TRUE,1,FALSE,75,"Swvu.oilgasagua.","ACwvu.oilgasagua.",#N/A,FALSE,FALSE,0.196850393700787,0.196850393700787,0.196850393700787,0.196850393700787,2,"","",TRUE,TRUE,FALSE,FALSE,1,#N/A,1,1,"=R1C1:R248C51",FALSE,"Rwvu.oilgasagua.","Cwvu.oilgasagua.",FALSE,FALSE,FALSE,1,600,600,FALSE,FALSE,TRUE,TRUE,TRUE}</definedName>
    <definedName name="wvu.RCEIBAS1." localSheetId="3" hidden="1">{TRUE,TRUE,-0.8,-17,618,355.8,FALSE,TRUE,TRUE,TRUE,0,1,#N/A,1,#N/A,16.9838709677419,50.6666666666667,1,FALSE,FALSE,3,TRUE,1,FALSE,80,"Swvu.RCEIBAS1.","ACwvu.RCEIBAS1.",#N/A,FALSE,FALSE,0.196850393700787,0.196850393700787,0.196850393700787,0.196850393700787,2,"","",TRUE,TRUE,FALSE,TRUE,1,#N/A,1,1,"=R1C1:R228C37",FALSE,#N/A,"Cwvu.RCEIBAS1.",FALSE,FALSE,FALSE,1,600,600,FALSE,FALSE,TRUE,TRUE,TRUE}</definedName>
    <definedName name="wvu.RCEIBAS1." localSheetId="4" hidden="1">{TRUE,TRUE,-0.8,-17,618,355.8,FALSE,TRUE,TRUE,TRUE,0,1,#N/A,1,#N/A,16.9838709677419,50.6666666666667,1,FALSE,FALSE,3,TRUE,1,FALSE,80,"Swvu.RCEIBAS1.","ACwvu.RCEIBAS1.",#N/A,FALSE,FALSE,0.196850393700787,0.196850393700787,0.196850393700787,0.196850393700787,2,"","",TRUE,TRUE,FALSE,TRUE,1,#N/A,1,1,"=R1C1:R228C37",FALSE,#N/A,"Cwvu.RCEIBAS1.",FALSE,FALSE,FALSE,1,600,600,FALSE,FALSE,TRUE,TRUE,TRUE}</definedName>
    <definedName name="wvu.RCEIBAS1." localSheetId="5" hidden="1">{TRUE,TRUE,-0.8,-17,618,355.8,FALSE,TRUE,TRUE,TRUE,0,1,#N/A,1,#N/A,16.9838709677419,50.6666666666667,1,FALSE,FALSE,3,TRUE,1,FALSE,80,"Swvu.RCEIBAS1.","ACwvu.RCEIBAS1.",#N/A,FALSE,FALSE,0.196850393700787,0.196850393700787,0.196850393700787,0.196850393700787,2,"","",TRUE,TRUE,FALSE,TRUE,1,#N/A,1,1,"=R1C1:R228C37",FALSE,#N/A,"Cwvu.RCEIBAS1.",FALSE,FALSE,FALSE,1,600,600,FALSE,FALSE,TRUE,TRUE,TRUE}</definedName>
    <definedName name="wvu.RCEIBAS1." localSheetId="6" hidden="1">{TRUE,TRUE,-0.8,-17,618,355.8,FALSE,TRUE,TRUE,TRUE,0,1,#N/A,1,#N/A,16.9838709677419,50.6666666666667,1,FALSE,FALSE,3,TRUE,1,FALSE,80,"Swvu.RCEIBAS1.","ACwvu.RCEIBAS1.",#N/A,FALSE,FALSE,0.196850393700787,0.196850393700787,0.196850393700787,0.196850393700787,2,"","",TRUE,TRUE,FALSE,TRUE,1,#N/A,1,1,"=R1C1:R228C37",FALSE,#N/A,"Cwvu.RCEIBAS1.",FALSE,FALSE,FALSE,1,600,600,FALSE,FALSE,TRUE,TRUE,TRUE}</definedName>
    <definedName name="wvu.RCEIBAS1." localSheetId="7" hidden="1">{TRUE,TRUE,-0.8,-17,618,355.8,FALSE,TRUE,TRUE,TRUE,0,1,#N/A,1,#N/A,16.9838709677419,50.6666666666667,1,FALSE,FALSE,3,TRUE,1,FALSE,80,"Swvu.RCEIBAS1.","ACwvu.RCEIBAS1.",#N/A,FALSE,FALSE,0.196850393700787,0.196850393700787,0.196850393700787,0.196850393700787,2,"","",TRUE,TRUE,FALSE,TRUE,1,#N/A,1,1,"=R1C1:R228C37",FALSE,#N/A,"Cwvu.RCEIBAS1.",FALSE,FALSE,FALSE,1,600,600,FALSE,FALSE,TRUE,TRUE,TRUE}</definedName>
    <definedName name="wvu.RCEIBAS1." localSheetId="8" hidden="1">{TRUE,TRUE,-0.8,-17,618,355.8,FALSE,TRUE,TRUE,TRUE,0,1,#N/A,1,#N/A,16.9838709677419,50.6666666666667,1,FALSE,FALSE,3,TRUE,1,FALSE,80,"Swvu.RCEIBAS1.","ACwvu.RCEIBAS1.",#N/A,FALSE,FALSE,0.196850393700787,0.196850393700787,0.196850393700787,0.196850393700787,2,"","",TRUE,TRUE,FALSE,TRUE,1,#N/A,1,1,"=R1C1:R228C37",FALSE,#N/A,"Cwvu.RCEIBAS1.",FALSE,FALSE,FALSE,1,600,600,FALSE,FALSE,TRUE,TRUE,TRUE}</definedName>
    <definedName name="wvu.RCEIBAS1." localSheetId="9" hidden="1">{TRUE,TRUE,-0.8,-17,618,355.8,FALSE,TRUE,TRUE,TRUE,0,1,#N/A,1,#N/A,16.9838709677419,50.6666666666667,1,FALSE,FALSE,3,TRUE,1,FALSE,80,"Swvu.RCEIBAS1.","ACwvu.RCEIBAS1.",#N/A,FALSE,FALSE,0.196850393700787,0.196850393700787,0.196850393700787,0.196850393700787,2,"","",TRUE,TRUE,FALSE,TRUE,1,#N/A,1,1,"=R1C1:R228C37",FALSE,#N/A,"Cwvu.RCEIBAS1.",FALSE,FALSE,FALSE,1,600,600,FALSE,FALSE,TRUE,TRUE,TRUE}</definedName>
    <definedName name="wvu.RCEIBAS1." localSheetId="10" hidden="1">{TRUE,TRUE,-0.8,-17,618,355.8,FALSE,TRUE,TRUE,TRUE,0,1,#N/A,1,#N/A,16.9838709677419,50.6666666666667,1,FALSE,FALSE,3,TRUE,1,FALSE,80,"Swvu.RCEIBAS1.","ACwvu.RCEIBAS1.",#N/A,FALSE,FALSE,0.196850393700787,0.196850393700787,0.196850393700787,0.196850393700787,2,"","",TRUE,TRUE,FALSE,TRUE,1,#N/A,1,1,"=R1C1:R228C37",FALSE,#N/A,"Cwvu.RCEIBAS1.",FALSE,FALSE,FALSE,1,600,600,FALSE,FALSE,TRUE,TRUE,TRUE}</definedName>
    <definedName name="wvu.RCEIBAS1." localSheetId="11" hidden="1">{TRUE,TRUE,-0.8,-17,618,355.8,FALSE,TRUE,TRUE,TRUE,0,1,#N/A,1,#N/A,16.9838709677419,50.6666666666667,1,FALSE,FALSE,3,TRUE,1,FALSE,80,"Swvu.RCEIBAS1.","ACwvu.RCEIBAS1.",#N/A,FALSE,FALSE,0.196850393700787,0.196850393700787,0.196850393700787,0.196850393700787,2,"","",TRUE,TRUE,FALSE,TRUE,1,#N/A,1,1,"=R1C1:R228C37",FALSE,#N/A,"Cwvu.RCEIBAS1.",FALSE,FALSE,FALSE,1,600,600,FALSE,FALSE,TRUE,TRUE,TRUE}</definedName>
    <definedName name="wvu.RCEIBAS1." localSheetId="12" hidden="1">{TRUE,TRUE,-0.8,-17,618,355.8,FALSE,TRUE,TRUE,TRUE,0,1,#N/A,1,#N/A,16.9838709677419,50.6666666666667,1,FALSE,FALSE,3,TRUE,1,FALSE,80,"Swvu.RCEIBAS1.","ACwvu.RCEIBAS1.",#N/A,FALSE,FALSE,0.196850393700787,0.196850393700787,0.196850393700787,0.196850393700787,2,"","",TRUE,TRUE,FALSE,TRUE,1,#N/A,1,1,"=R1C1:R228C37",FALSE,#N/A,"Cwvu.RCEIBAS1.",FALSE,FALSE,FALSE,1,600,600,FALSE,FALSE,TRUE,TRUE,TRUE}</definedName>
    <definedName name="wvu.RCEIBAS1." localSheetId="13" hidden="1">{TRUE,TRUE,-0.8,-17,618,355.8,FALSE,TRUE,TRUE,TRUE,0,1,#N/A,1,#N/A,16.9838709677419,50.6666666666667,1,FALSE,FALSE,3,TRUE,1,FALSE,80,"Swvu.RCEIBAS1.","ACwvu.RCEIBAS1.",#N/A,FALSE,FALSE,0.196850393700787,0.196850393700787,0.196850393700787,0.196850393700787,2,"","",TRUE,TRUE,FALSE,TRUE,1,#N/A,1,1,"=R1C1:R228C37",FALSE,#N/A,"Cwvu.RCEIBAS1.",FALSE,FALSE,FALSE,1,600,600,FALSE,FALSE,TRUE,TRUE,TRUE}</definedName>
    <definedName name="wvu.RCEIBAS1." localSheetId="14" hidden="1">{TRUE,TRUE,-0.8,-17,618,355.8,FALSE,TRUE,TRUE,TRUE,0,1,#N/A,1,#N/A,16.9838709677419,50.6666666666667,1,FALSE,FALSE,3,TRUE,1,FALSE,80,"Swvu.RCEIBAS1.","ACwvu.RCEIBAS1.",#N/A,FALSE,FALSE,0.196850393700787,0.196850393700787,0.196850393700787,0.196850393700787,2,"","",TRUE,TRUE,FALSE,TRUE,1,#N/A,1,1,"=R1C1:R228C37",FALSE,#N/A,"Cwvu.RCEIBAS1.",FALSE,FALSE,FALSE,1,600,600,FALSE,FALSE,TRUE,TRUE,TRUE}</definedName>
    <definedName name="wvu.RCEIBAS1." localSheetId="1" hidden="1">{TRUE,TRUE,-0.8,-17,618,355.8,FALSE,TRUE,TRUE,TRUE,0,1,#N/A,1,#N/A,16.9838709677419,50.6666666666667,1,FALSE,FALSE,3,TRUE,1,FALSE,80,"Swvu.RCEIBAS1.","ACwvu.RCEIBAS1.",#N/A,FALSE,FALSE,0.196850393700787,0.196850393700787,0.196850393700787,0.196850393700787,2,"","",TRUE,TRUE,FALSE,TRUE,1,#N/A,1,1,"=R1C1:R228C37",FALSE,#N/A,"Cwvu.RCEIBAS1.",FALSE,FALSE,FALSE,1,600,600,FALSE,FALSE,TRUE,TRUE,TRUE}</definedName>
    <definedName name="wvu.RCEIBAS1." localSheetId="0" hidden="1">{TRUE,TRUE,-0.8,-17,618,355.8,FALSE,TRUE,TRUE,TRUE,0,1,#N/A,1,#N/A,16.9838709677419,50.6666666666667,1,FALSE,FALSE,3,TRUE,1,FALSE,80,"Swvu.RCEIBAS1.","ACwvu.RCEIBAS1.",#N/A,FALSE,FALSE,0.196850393700787,0.196850393700787,0.196850393700787,0.196850393700787,2,"","",TRUE,TRUE,FALSE,TRUE,1,#N/A,1,1,"=R1C1:R228C37",FALSE,#N/A,"Cwvu.RCEIBAS1.",FALSE,FALSE,FALSE,1,600,600,FALSE,FALSE,TRUE,TRUE,TRUE}</definedName>
    <definedName name="wvu.RCEIBAS1." hidden="1">{TRUE,TRUE,-0.8,-17,618,355.8,FALSE,TRUE,TRUE,TRUE,0,1,#N/A,1,#N/A,16.9838709677419,50.6666666666667,1,FALSE,FALSE,3,TRUE,1,FALSE,80,"Swvu.RCEIBAS1.","ACwvu.RCEIBAS1.",#N/A,FALSE,FALSE,0.196850393700787,0.196850393700787,0.196850393700787,0.196850393700787,2,"","",TRUE,TRUE,FALSE,TRUE,1,#N/A,1,1,"=R1C1:R228C37",FALSE,#N/A,"Cwvu.RCEIBAS1.",FALSE,FALSE,FALSE,1,600,600,FALSE,FALSE,TRUE,TRUE,TRUE}</definedName>
    <definedName name="wwn.infocib" localSheetId="3" hidden="1">{#N/A,#N/A,FALSE,"VOL695";#N/A,#N/A,FALSE,"anexo1";#N/A,#N/A,FALSE,"anexo2";#N/A,#N/A,FALSE,"anexo3";#N/A,#N/A,FALSE,"anexo4";#N/A,#N/A,FALSE,"anexo5a";#N/A,#N/A,FALSE,"anexo5b";#N/A,#N/A,FALSE,"anexo6a";#N/A,#N/A,FALSE,"anexo6a";#N/A,#N/A,FALSE,"anexo6c";#N/A,#N/A,FALSE,"anexo7a";#N/A,#N/A,FALSE,"anexo7b";#N/A,#N/A,FALSE,"anexo7c"}</definedName>
    <definedName name="wwn.infocib" localSheetId="4" hidden="1">{#N/A,#N/A,FALSE,"VOL695";#N/A,#N/A,FALSE,"anexo1";#N/A,#N/A,FALSE,"anexo2";#N/A,#N/A,FALSE,"anexo3";#N/A,#N/A,FALSE,"anexo4";#N/A,#N/A,FALSE,"anexo5a";#N/A,#N/A,FALSE,"anexo5b";#N/A,#N/A,FALSE,"anexo6a";#N/A,#N/A,FALSE,"anexo6a";#N/A,#N/A,FALSE,"anexo6c";#N/A,#N/A,FALSE,"anexo7a";#N/A,#N/A,FALSE,"anexo7b";#N/A,#N/A,FALSE,"anexo7c"}</definedName>
    <definedName name="wwn.infocib" localSheetId="5" hidden="1">{#N/A,#N/A,FALSE,"VOL695";#N/A,#N/A,FALSE,"anexo1";#N/A,#N/A,FALSE,"anexo2";#N/A,#N/A,FALSE,"anexo3";#N/A,#N/A,FALSE,"anexo4";#N/A,#N/A,FALSE,"anexo5a";#N/A,#N/A,FALSE,"anexo5b";#N/A,#N/A,FALSE,"anexo6a";#N/A,#N/A,FALSE,"anexo6a";#N/A,#N/A,FALSE,"anexo6c";#N/A,#N/A,FALSE,"anexo7a";#N/A,#N/A,FALSE,"anexo7b";#N/A,#N/A,FALSE,"anexo7c"}</definedName>
    <definedName name="wwn.infocib" localSheetId="6" hidden="1">{#N/A,#N/A,FALSE,"VOL695";#N/A,#N/A,FALSE,"anexo1";#N/A,#N/A,FALSE,"anexo2";#N/A,#N/A,FALSE,"anexo3";#N/A,#N/A,FALSE,"anexo4";#N/A,#N/A,FALSE,"anexo5a";#N/A,#N/A,FALSE,"anexo5b";#N/A,#N/A,FALSE,"anexo6a";#N/A,#N/A,FALSE,"anexo6a";#N/A,#N/A,FALSE,"anexo6c";#N/A,#N/A,FALSE,"anexo7a";#N/A,#N/A,FALSE,"anexo7b";#N/A,#N/A,FALSE,"anexo7c"}</definedName>
    <definedName name="wwn.infocib" localSheetId="7" hidden="1">{#N/A,#N/A,FALSE,"VOL695";#N/A,#N/A,FALSE,"anexo1";#N/A,#N/A,FALSE,"anexo2";#N/A,#N/A,FALSE,"anexo3";#N/A,#N/A,FALSE,"anexo4";#N/A,#N/A,FALSE,"anexo5a";#N/A,#N/A,FALSE,"anexo5b";#N/A,#N/A,FALSE,"anexo6a";#N/A,#N/A,FALSE,"anexo6a";#N/A,#N/A,FALSE,"anexo6c";#N/A,#N/A,FALSE,"anexo7a";#N/A,#N/A,FALSE,"anexo7b";#N/A,#N/A,FALSE,"anexo7c"}</definedName>
    <definedName name="wwn.infocib" localSheetId="8" hidden="1">{#N/A,#N/A,FALSE,"VOL695";#N/A,#N/A,FALSE,"anexo1";#N/A,#N/A,FALSE,"anexo2";#N/A,#N/A,FALSE,"anexo3";#N/A,#N/A,FALSE,"anexo4";#N/A,#N/A,FALSE,"anexo5a";#N/A,#N/A,FALSE,"anexo5b";#N/A,#N/A,FALSE,"anexo6a";#N/A,#N/A,FALSE,"anexo6a";#N/A,#N/A,FALSE,"anexo6c";#N/A,#N/A,FALSE,"anexo7a";#N/A,#N/A,FALSE,"anexo7b";#N/A,#N/A,FALSE,"anexo7c"}</definedName>
    <definedName name="wwn.infocib" localSheetId="9" hidden="1">{#N/A,#N/A,FALSE,"VOL695";#N/A,#N/A,FALSE,"anexo1";#N/A,#N/A,FALSE,"anexo2";#N/A,#N/A,FALSE,"anexo3";#N/A,#N/A,FALSE,"anexo4";#N/A,#N/A,FALSE,"anexo5a";#N/A,#N/A,FALSE,"anexo5b";#N/A,#N/A,FALSE,"anexo6a";#N/A,#N/A,FALSE,"anexo6a";#N/A,#N/A,FALSE,"anexo6c";#N/A,#N/A,FALSE,"anexo7a";#N/A,#N/A,FALSE,"anexo7b";#N/A,#N/A,FALSE,"anexo7c"}</definedName>
    <definedName name="wwn.infocib" localSheetId="10" hidden="1">{#N/A,#N/A,FALSE,"VOL695";#N/A,#N/A,FALSE,"anexo1";#N/A,#N/A,FALSE,"anexo2";#N/A,#N/A,FALSE,"anexo3";#N/A,#N/A,FALSE,"anexo4";#N/A,#N/A,FALSE,"anexo5a";#N/A,#N/A,FALSE,"anexo5b";#N/A,#N/A,FALSE,"anexo6a";#N/A,#N/A,FALSE,"anexo6a";#N/A,#N/A,FALSE,"anexo6c";#N/A,#N/A,FALSE,"anexo7a";#N/A,#N/A,FALSE,"anexo7b";#N/A,#N/A,FALSE,"anexo7c"}</definedName>
    <definedName name="wwn.infocib" localSheetId="11" hidden="1">{#N/A,#N/A,FALSE,"VOL695";#N/A,#N/A,FALSE,"anexo1";#N/A,#N/A,FALSE,"anexo2";#N/A,#N/A,FALSE,"anexo3";#N/A,#N/A,FALSE,"anexo4";#N/A,#N/A,FALSE,"anexo5a";#N/A,#N/A,FALSE,"anexo5b";#N/A,#N/A,FALSE,"anexo6a";#N/A,#N/A,FALSE,"anexo6a";#N/A,#N/A,FALSE,"anexo6c";#N/A,#N/A,FALSE,"anexo7a";#N/A,#N/A,FALSE,"anexo7b";#N/A,#N/A,FALSE,"anexo7c"}</definedName>
    <definedName name="wwn.infocib" localSheetId="12" hidden="1">{#N/A,#N/A,FALSE,"VOL695";#N/A,#N/A,FALSE,"anexo1";#N/A,#N/A,FALSE,"anexo2";#N/A,#N/A,FALSE,"anexo3";#N/A,#N/A,FALSE,"anexo4";#N/A,#N/A,FALSE,"anexo5a";#N/A,#N/A,FALSE,"anexo5b";#N/A,#N/A,FALSE,"anexo6a";#N/A,#N/A,FALSE,"anexo6a";#N/A,#N/A,FALSE,"anexo6c";#N/A,#N/A,FALSE,"anexo7a";#N/A,#N/A,FALSE,"anexo7b";#N/A,#N/A,FALSE,"anexo7c"}</definedName>
    <definedName name="wwn.infocib" localSheetId="13" hidden="1">{#N/A,#N/A,FALSE,"VOL695";#N/A,#N/A,FALSE,"anexo1";#N/A,#N/A,FALSE,"anexo2";#N/A,#N/A,FALSE,"anexo3";#N/A,#N/A,FALSE,"anexo4";#N/A,#N/A,FALSE,"anexo5a";#N/A,#N/A,FALSE,"anexo5b";#N/A,#N/A,FALSE,"anexo6a";#N/A,#N/A,FALSE,"anexo6a";#N/A,#N/A,FALSE,"anexo6c";#N/A,#N/A,FALSE,"anexo7a";#N/A,#N/A,FALSE,"anexo7b";#N/A,#N/A,FALSE,"anexo7c"}</definedName>
    <definedName name="wwn.infocib" localSheetId="14" hidden="1">{#N/A,#N/A,FALSE,"VOL695";#N/A,#N/A,FALSE,"anexo1";#N/A,#N/A,FALSE,"anexo2";#N/A,#N/A,FALSE,"anexo3";#N/A,#N/A,FALSE,"anexo4";#N/A,#N/A,FALSE,"anexo5a";#N/A,#N/A,FALSE,"anexo5b";#N/A,#N/A,FALSE,"anexo6a";#N/A,#N/A,FALSE,"anexo6a";#N/A,#N/A,FALSE,"anexo6c";#N/A,#N/A,FALSE,"anexo7a";#N/A,#N/A,FALSE,"anexo7b";#N/A,#N/A,FALSE,"anexo7c"}</definedName>
    <definedName name="wwn.infocib" localSheetId="1" hidden="1">{#N/A,#N/A,FALSE,"VOL695";#N/A,#N/A,FALSE,"anexo1";#N/A,#N/A,FALSE,"anexo2";#N/A,#N/A,FALSE,"anexo3";#N/A,#N/A,FALSE,"anexo4";#N/A,#N/A,FALSE,"anexo5a";#N/A,#N/A,FALSE,"anexo5b";#N/A,#N/A,FALSE,"anexo6a";#N/A,#N/A,FALSE,"anexo6a";#N/A,#N/A,FALSE,"anexo6c";#N/A,#N/A,FALSE,"anexo7a";#N/A,#N/A,FALSE,"anexo7b";#N/A,#N/A,FALSE,"anexo7c"}</definedName>
    <definedName name="wwn.infocib" localSheetId="0" hidden="1">{#N/A,#N/A,FALSE,"VOL695";#N/A,#N/A,FALSE,"anexo1";#N/A,#N/A,FALSE,"anexo2";#N/A,#N/A,FALSE,"anexo3";#N/A,#N/A,FALSE,"anexo4";#N/A,#N/A,FALSE,"anexo5a";#N/A,#N/A,FALSE,"anexo5b";#N/A,#N/A,FALSE,"anexo6a";#N/A,#N/A,FALSE,"anexo6a";#N/A,#N/A,FALSE,"anexo6c";#N/A,#N/A,FALSE,"anexo7a";#N/A,#N/A,FALSE,"anexo7b";#N/A,#N/A,FALSE,"anexo7c"}</definedName>
    <definedName name="wwn.infocib" hidden="1">{#N/A,#N/A,FALSE,"VOL695";#N/A,#N/A,FALSE,"anexo1";#N/A,#N/A,FALSE,"anexo2";#N/A,#N/A,FALSE,"anexo3";#N/A,#N/A,FALSE,"anexo4";#N/A,#N/A,FALSE,"anexo5a";#N/A,#N/A,FALSE,"anexo5b";#N/A,#N/A,FALSE,"anexo6a";#N/A,#N/A,FALSE,"anexo6a";#N/A,#N/A,FALSE,"anexo6c";#N/A,#N/A,FALSE,"anexo7a";#N/A,#N/A,FALSE,"anexo7b";#N/A,#N/A,FALSE,"anexo7c"}</definedName>
    <definedName name="XPLOT" localSheetId="3" hidden="1">{"krl1",#N/A,FALSE,"kr";"krl2",#N/A,FALSE,"kr";"compara",#N/A,FALSE,"kr";"desconp1",#N/A,FALSE,"kr";"desconp12",#N/A,FALSE,"kr";"krnp1",#N/A,FALSE,"kr";"krnp2",#N/A,FALSE,"kr";"krp12avg",#N/A,FALSE,"kr";"krp1avg",#N/A,FALSE,"kr"}</definedName>
    <definedName name="XPLOT" localSheetId="4" hidden="1">{"krl1",#N/A,FALSE,"kr";"krl2",#N/A,FALSE,"kr";"compara",#N/A,FALSE,"kr";"desconp1",#N/A,FALSE,"kr";"desconp12",#N/A,FALSE,"kr";"krnp1",#N/A,FALSE,"kr";"krnp2",#N/A,FALSE,"kr";"krp12avg",#N/A,FALSE,"kr";"krp1avg",#N/A,FALSE,"kr"}</definedName>
    <definedName name="XPLOT" localSheetId="5" hidden="1">{"krl1",#N/A,FALSE,"kr";"krl2",#N/A,FALSE,"kr";"compara",#N/A,FALSE,"kr";"desconp1",#N/A,FALSE,"kr";"desconp12",#N/A,FALSE,"kr";"krnp1",#N/A,FALSE,"kr";"krnp2",#N/A,FALSE,"kr";"krp12avg",#N/A,FALSE,"kr";"krp1avg",#N/A,FALSE,"kr"}</definedName>
    <definedName name="XPLOT" localSheetId="6" hidden="1">{"krl1",#N/A,FALSE,"kr";"krl2",#N/A,FALSE,"kr";"compara",#N/A,FALSE,"kr";"desconp1",#N/A,FALSE,"kr";"desconp12",#N/A,FALSE,"kr";"krnp1",#N/A,FALSE,"kr";"krnp2",#N/A,FALSE,"kr";"krp12avg",#N/A,FALSE,"kr";"krp1avg",#N/A,FALSE,"kr"}</definedName>
    <definedName name="XPLOT" localSheetId="7" hidden="1">{"krl1",#N/A,FALSE,"kr";"krl2",#N/A,FALSE,"kr";"compara",#N/A,FALSE,"kr";"desconp1",#N/A,FALSE,"kr";"desconp12",#N/A,FALSE,"kr";"krnp1",#N/A,FALSE,"kr";"krnp2",#N/A,FALSE,"kr";"krp12avg",#N/A,FALSE,"kr";"krp1avg",#N/A,FALSE,"kr"}</definedName>
    <definedName name="XPLOT" localSheetId="8" hidden="1">{"krl1",#N/A,FALSE,"kr";"krl2",#N/A,FALSE,"kr";"compara",#N/A,FALSE,"kr";"desconp1",#N/A,FALSE,"kr";"desconp12",#N/A,FALSE,"kr";"krnp1",#N/A,FALSE,"kr";"krnp2",#N/A,FALSE,"kr";"krp12avg",#N/A,FALSE,"kr";"krp1avg",#N/A,FALSE,"kr"}</definedName>
    <definedName name="XPLOT" localSheetId="9" hidden="1">{"krl1",#N/A,FALSE,"kr";"krl2",#N/A,FALSE,"kr";"compara",#N/A,FALSE,"kr";"desconp1",#N/A,FALSE,"kr";"desconp12",#N/A,FALSE,"kr";"krnp1",#N/A,FALSE,"kr";"krnp2",#N/A,FALSE,"kr";"krp12avg",#N/A,FALSE,"kr";"krp1avg",#N/A,FALSE,"kr"}</definedName>
    <definedName name="XPLOT" localSheetId="10" hidden="1">{"krl1",#N/A,FALSE,"kr";"krl2",#N/A,FALSE,"kr";"compara",#N/A,FALSE,"kr";"desconp1",#N/A,FALSE,"kr";"desconp12",#N/A,FALSE,"kr";"krnp1",#N/A,FALSE,"kr";"krnp2",#N/A,FALSE,"kr";"krp12avg",#N/A,FALSE,"kr";"krp1avg",#N/A,FALSE,"kr"}</definedName>
    <definedName name="XPLOT" localSheetId="11" hidden="1">{"krl1",#N/A,FALSE,"kr";"krl2",#N/A,FALSE,"kr";"compara",#N/A,FALSE,"kr";"desconp1",#N/A,FALSE,"kr";"desconp12",#N/A,FALSE,"kr";"krnp1",#N/A,FALSE,"kr";"krnp2",#N/A,FALSE,"kr";"krp12avg",#N/A,FALSE,"kr";"krp1avg",#N/A,FALSE,"kr"}</definedName>
    <definedName name="XPLOT" localSheetId="12" hidden="1">{"krl1",#N/A,FALSE,"kr";"krl2",#N/A,FALSE,"kr";"compara",#N/A,FALSE,"kr";"desconp1",#N/A,FALSE,"kr";"desconp12",#N/A,FALSE,"kr";"krnp1",#N/A,FALSE,"kr";"krnp2",#N/A,FALSE,"kr";"krp12avg",#N/A,FALSE,"kr";"krp1avg",#N/A,FALSE,"kr"}</definedName>
    <definedName name="XPLOT" localSheetId="13" hidden="1">{"krl1",#N/A,FALSE,"kr";"krl2",#N/A,FALSE,"kr";"compara",#N/A,FALSE,"kr";"desconp1",#N/A,FALSE,"kr";"desconp12",#N/A,FALSE,"kr";"krnp1",#N/A,FALSE,"kr";"krnp2",#N/A,FALSE,"kr";"krp12avg",#N/A,FALSE,"kr";"krp1avg",#N/A,FALSE,"kr"}</definedName>
    <definedName name="XPLOT" localSheetId="14" hidden="1">{"krl1",#N/A,FALSE,"kr";"krl2",#N/A,FALSE,"kr";"compara",#N/A,FALSE,"kr";"desconp1",#N/A,FALSE,"kr";"desconp12",#N/A,FALSE,"kr";"krnp1",#N/A,FALSE,"kr";"krnp2",#N/A,FALSE,"kr";"krp12avg",#N/A,FALSE,"kr";"krp1avg",#N/A,FALSE,"kr"}</definedName>
    <definedName name="XPLOT" localSheetId="1" hidden="1">{"krl1",#N/A,FALSE,"kr";"krl2",#N/A,FALSE,"kr";"compara",#N/A,FALSE,"kr";"desconp1",#N/A,FALSE,"kr";"desconp12",#N/A,FALSE,"kr";"krnp1",#N/A,FALSE,"kr";"krnp2",#N/A,FALSE,"kr";"krp12avg",#N/A,FALSE,"kr";"krp1avg",#N/A,FALSE,"kr"}</definedName>
    <definedName name="XPLOT" localSheetId="0" hidden="1">{"krl1",#N/A,FALSE,"kr";"krl2",#N/A,FALSE,"kr";"compara",#N/A,FALSE,"kr";"desconp1",#N/A,FALSE,"kr";"desconp12",#N/A,FALSE,"kr";"krnp1",#N/A,FALSE,"kr";"krnp2",#N/A,FALSE,"kr";"krp12avg",#N/A,FALSE,"kr";"krp1avg",#N/A,FALSE,"kr"}</definedName>
    <definedName name="XPLOT" hidden="1">{"krl1",#N/A,FALSE,"kr";"krl2",#N/A,FALSE,"kr";"compara",#N/A,FALSE,"kr";"desconp1",#N/A,FALSE,"kr";"desconp12",#N/A,FALSE,"kr";"krnp1",#N/A,FALSE,"kr";"krnp2",#N/A,FALSE,"kr";"krp12avg",#N/A,FALSE,"kr";"krp1avg",#N/A,FALSE,"kr"}</definedName>
    <definedName name="XSW" localSheetId="3" hidden="1">{#N/A,#N/A,TRUE,"1842CWN0"}</definedName>
    <definedName name="XSW" localSheetId="4" hidden="1">{#N/A,#N/A,TRUE,"1842CWN0"}</definedName>
    <definedName name="XSW" localSheetId="5" hidden="1">{#N/A,#N/A,TRUE,"1842CWN0"}</definedName>
    <definedName name="XSW" localSheetId="6" hidden="1">{#N/A,#N/A,TRUE,"1842CWN0"}</definedName>
    <definedName name="XSW" localSheetId="7" hidden="1">{#N/A,#N/A,TRUE,"1842CWN0"}</definedName>
    <definedName name="XSW" localSheetId="8" hidden="1">{#N/A,#N/A,TRUE,"1842CWN0"}</definedName>
    <definedName name="XSW" localSheetId="9" hidden="1">{#N/A,#N/A,TRUE,"1842CWN0"}</definedName>
    <definedName name="XSW" localSheetId="10" hidden="1">{#N/A,#N/A,TRUE,"1842CWN0"}</definedName>
    <definedName name="XSW" localSheetId="11" hidden="1">{#N/A,#N/A,TRUE,"1842CWN0"}</definedName>
    <definedName name="XSW" localSheetId="12" hidden="1">{#N/A,#N/A,TRUE,"1842CWN0"}</definedName>
    <definedName name="XSW" localSheetId="13" hidden="1">{#N/A,#N/A,TRUE,"1842CWN0"}</definedName>
    <definedName name="XSW" localSheetId="14" hidden="1">{#N/A,#N/A,TRUE,"1842CWN0"}</definedName>
    <definedName name="XSW" localSheetId="1" hidden="1">{#N/A,#N/A,TRUE,"1842CWN0"}</definedName>
    <definedName name="XSW" localSheetId="0" hidden="1">{#N/A,#N/A,TRUE,"1842CWN0"}</definedName>
    <definedName name="XSW" hidden="1">{#N/A,#N/A,TRUE,"1842CWN0"}</definedName>
    <definedName name="xxxxx" localSheetId="3" hidden="1">{#N/A,#N/A,FALSE,"VOL695";#N/A,#N/A,FALSE,"anexo1";#N/A,#N/A,FALSE,"anexo2";#N/A,#N/A,FALSE,"anexo3";#N/A,#N/A,FALSE,"anexo4";#N/A,#N/A,FALSE,"anexo5a";#N/A,#N/A,FALSE,"anexo5b";#N/A,#N/A,FALSE,"anexo6a";#N/A,#N/A,FALSE,"anexo6a";#N/A,#N/A,FALSE,"anexo6c";#N/A,#N/A,FALSE,"anexo7a";#N/A,#N/A,FALSE,"anexo7b";#N/A,#N/A,FALSE,"anexo7c"}</definedName>
    <definedName name="xxxxx" localSheetId="4" hidden="1">{#N/A,#N/A,FALSE,"VOL695";#N/A,#N/A,FALSE,"anexo1";#N/A,#N/A,FALSE,"anexo2";#N/A,#N/A,FALSE,"anexo3";#N/A,#N/A,FALSE,"anexo4";#N/A,#N/A,FALSE,"anexo5a";#N/A,#N/A,FALSE,"anexo5b";#N/A,#N/A,FALSE,"anexo6a";#N/A,#N/A,FALSE,"anexo6a";#N/A,#N/A,FALSE,"anexo6c";#N/A,#N/A,FALSE,"anexo7a";#N/A,#N/A,FALSE,"anexo7b";#N/A,#N/A,FALSE,"anexo7c"}</definedName>
    <definedName name="xxxxx" localSheetId="5" hidden="1">{#N/A,#N/A,FALSE,"VOL695";#N/A,#N/A,FALSE,"anexo1";#N/A,#N/A,FALSE,"anexo2";#N/A,#N/A,FALSE,"anexo3";#N/A,#N/A,FALSE,"anexo4";#N/A,#N/A,FALSE,"anexo5a";#N/A,#N/A,FALSE,"anexo5b";#N/A,#N/A,FALSE,"anexo6a";#N/A,#N/A,FALSE,"anexo6a";#N/A,#N/A,FALSE,"anexo6c";#N/A,#N/A,FALSE,"anexo7a";#N/A,#N/A,FALSE,"anexo7b";#N/A,#N/A,FALSE,"anexo7c"}</definedName>
    <definedName name="xxxxx" localSheetId="6" hidden="1">{#N/A,#N/A,FALSE,"VOL695";#N/A,#N/A,FALSE,"anexo1";#N/A,#N/A,FALSE,"anexo2";#N/A,#N/A,FALSE,"anexo3";#N/A,#N/A,FALSE,"anexo4";#N/A,#N/A,FALSE,"anexo5a";#N/A,#N/A,FALSE,"anexo5b";#N/A,#N/A,FALSE,"anexo6a";#N/A,#N/A,FALSE,"anexo6a";#N/A,#N/A,FALSE,"anexo6c";#N/A,#N/A,FALSE,"anexo7a";#N/A,#N/A,FALSE,"anexo7b";#N/A,#N/A,FALSE,"anexo7c"}</definedName>
    <definedName name="xxxxx" localSheetId="7" hidden="1">{#N/A,#N/A,FALSE,"VOL695";#N/A,#N/A,FALSE,"anexo1";#N/A,#N/A,FALSE,"anexo2";#N/A,#N/A,FALSE,"anexo3";#N/A,#N/A,FALSE,"anexo4";#N/A,#N/A,FALSE,"anexo5a";#N/A,#N/A,FALSE,"anexo5b";#N/A,#N/A,FALSE,"anexo6a";#N/A,#N/A,FALSE,"anexo6a";#N/A,#N/A,FALSE,"anexo6c";#N/A,#N/A,FALSE,"anexo7a";#N/A,#N/A,FALSE,"anexo7b";#N/A,#N/A,FALSE,"anexo7c"}</definedName>
    <definedName name="xxxxx" localSheetId="8" hidden="1">{#N/A,#N/A,FALSE,"VOL695";#N/A,#N/A,FALSE,"anexo1";#N/A,#N/A,FALSE,"anexo2";#N/A,#N/A,FALSE,"anexo3";#N/A,#N/A,FALSE,"anexo4";#N/A,#N/A,FALSE,"anexo5a";#N/A,#N/A,FALSE,"anexo5b";#N/A,#N/A,FALSE,"anexo6a";#N/A,#N/A,FALSE,"anexo6a";#N/A,#N/A,FALSE,"anexo6c";#N/A,#N/A,FALSE,"anexo7a";#N/A,#N/A,FALSE,"anexo7b";#N/A,#N/A,FALSE,"anexo7c"}</definedName>
    <definedName name="xxxxx" localSheetId="9" hidden="1">{#N/A,#N/A,FALSE,"VOL695";#N/A,#N/A,FALSE,"anexo1";#N/A,#N/A,FALSE,"anexo2";#N/A,#N/A,FALSE,"anexo3";#N/A,#N/A,FALSE,"anexo4";#N/A,#N/A,FALSE,"anexo5a";#N/A,#N/A,FALSE,"anexo5b";#N/A,#N/A,FALSE,"anexo6a";#N/A,#N/A,FALSE,"anexo6a";#N/A,#N/A,FALSE,"anexo6c";#N/A,#N/A,FALSE,"anexo7a";#N/A,#N/A,FALSE,"anexo7b";#N/A,#N/A,FALSE,"anexo7c"}</definedName>
    <definedName name="xxxxx" localSheetId="10" hidden="1">{#N/A,#N/A,FALSE,"VOL695";#N/A,#N/A,FALSE,"anexo1";#N/A,#N/A,FALSE,"anexo2";#N/A,#N/A,FALSE,"anexo3";#N/A,#N/A,FALSE,"anexo4";#N/A,#N/A,FALSE,"anexo5a";#N/A,#N/A,FALSE,"anexo5b";#N/A,#N/A,FALSE,"anexo6a";#N/A,#N/A,FALSE,"anexo6a";#N/A,#N/A,FALSE,"anexo6c";#N/A,#N/A,FALSE,"anexo7a";#N/A,#N/A,FALSE,"anexo7b";#N/A,#N/A,FALSE,"anexo7c"}</definedName>
    <definedName name="xxxxx" localSheetId="11" hidden="1">{#N/A,#N/A,FALSE,"VOL695";#N/A,#N/A,FALSE,"anexo1";#N/A,#N/A,FALSE,"anexo2";#N/A,#N/A,FALSE,"anexo3";#N/A,#N/A,FALSE,"anexo4";#N/A,#N/A,FALSE,"anexo5a";#N/A,#N/A,FALSE,"anexo5b";#N/A,#N/A,FALSE,"anexo6a";#N/A,#N/A,FALSE,"anexo6a";#N/A,#N/A,FALSE,"anexo6c";#N/A,#N/A,FALSE,"anexo7a";#N/A,#N/A,FALSE,"anexo7b";#N/A,#N/A,FALSE,"anexo7c"}</definedName>
    <definedName name="xxxxx" localSheetId="12" hidden="1">{#N/A,#N/A,FALSE,"VOL695";#N/A,#N/A,FALSE,"anexo1";#N/A,#N/A,FALSE,"anexo2";#N/A,#N/A,FALSE,"anexo3";#N/A,#N/A,FALSE,"anexo4";#N/A,#N/A,FALSE,"anexo5a";#N/A,#N/A,FALSE,"anexo5b";#N/A,#N/A,FALSE,"anexo6a";#N/A,#N/A,FALSE,"anexo6a";#N/A,#N/A,FALSE,"anexo6c";#N/A,#N/A,FALSE,"anexo7a";#N/A,#N/A,FALSE,"anexo7b";#N/A,#N/A,FALSE,"anexo7c"}</definedName>
    <definedName name="xxxxx" localSheetId="13" hidden="1">{#N/A,#N/A,FALSE,"VOL695";#N/A,#N/A,FALSE,"anexo1";#N/A,#N/A,FALSE,"anexo2";#N/A,#N/A,FALSE,"anexo3";#N/A,#N/A,FALSE,"anexo4";#N/A,#N/A,FALSE,"anexo5a";#N/A,#N/A,FALSE,"anexo5b";#N/A,#N/A,FALSE,"anexo6a";#N/A,#N/A,FALSE,"anexo6a";#N/A,#N/A,FALSE,"anexo6c";#N/A,#N/A,FALSE,"anexo7a";#N/A,#N/A,FALSE,"anexo7b";#N/A,#N/A,FALSE,"anexo7c"}</definedName>
    <definedName name="xxxxx" localSheetId="14" hidden="1">{#N/A,#N/A,FALSE,"VOL695";#N/A,#N/A,FALSE,"anexo1";#N/A,#N/A,FALSE,"anexo2";#N/A,#N/A,FALSE,"anexo3";#N/A,#N/A,FALSE,"anexo4";#N/A,#N/A,FALSE,"anexo5a";#N/A,#N/A,FALSE,"anexo5b";#N/A,#N/A,FALSE,"anexo6a";#N/A,#N/A,FALSE,"anexo6a";#N/A,#N/A,FALSE,"anexo6c";#N/A,#N/A,FALSE,"anexo7a";#N/A,#N/A,FALSE,"anexo7b";#N/A,#N/A,FALSE,"anexo7c"}</definedName>
    <definedName name="xxxxx" localSheetId="1" hidden="1">{#N/A,#N/A,FALSE,"VOL695";#N/A,#N/A,FALSE,"anexo1";#N/A,#N/A,FALSE,"anexo2";#N/A,#N/A,FALSE,"anexo3";#N/A,#N/A,FALSE,"anexo4";#N/A,#N/A,FALSE,"anexo5a";#N/A,#N/A,FALSE,"anexo5b";#N/A,#N/A,FALSE,"anexo6a";#N/A,#N/A,FALSE,"anexo6a";#N/A,#N/A,FALSE,"anexo6c";#N/A,#N/A,FALSE,"anexo7a";#N/A,#N/A,FALSE,"anexo7b";#N/A,#N/A,FALSE,"anexo7c"}</definedName>
    <definedName name="xxxxx" localSheetId="0" hidden="1">{#N/A,#N/A,FALSE,"VOL695";#N/A,#N/A,FALSE,"anexo1";#N/A,#N/A,FALSE,"anexo2";#N/A,#N/A,FALSE,"anexo3";#N/A,#N/A,FALSE,"anexo4";#N/A,#N/A,FALSE,"anexo5a";#N/A,#N/A,FALSE,"anexo5b";#N/A,#N/A,FALSE,"anexo6a";#N/A,#N/A,FALSE,"anexo6a";#N/A,#N/A,FALSE,"anexo6c";#N/A,#N/A,FALSE,"anexo7a";#N/A,#N/A,FALSE,"anexo7b";#N/A,#N/A,FALSE,"anexo7c"}</definedName>
    <definedName name="xxxxx" hidden="1">{#N/A,#N/A,FALSE,"VOL695";#N/A,#N/A,FALSE,"anexo1";#N/A,#N/A,FALSE,"anexo2";#N/A,#N/A,FALSE,"anexo3";#N/A,#N/A,FALSE,"anexo4";#N/A,#N/A,FALSE,"anexo5a";#N/A,#N/A,FALSE,"anexo5b";#N/A,#N/A,FALSE,"anexo6a";#N/A,#N/A,FALSE,"anexo6a";#N/A,#N/A,FALSE,"anexo6c";#N/A,#N/A,FALSE,"anexo7a";#N/A,#N/A,FALSE,"anexo7b";#N/A,#N/A,FALSE,"anexo7c"}</definedName>
    <definedName name="XZS" localSheetId="3" hidden="1">#REF!</definedName>
    <definedName name="XZS" localSheetId="4" hidden="1">#REF!</definedName>
    <definedName name="XZS" localSheetId="5" hidden="1">#REF!</definedName>
    <definedName name="XZS" localSheetId="6" hidden="1">#REF!</definedName>
    <definedName name="XZS" localSheetId="7" hidden="1">#REF!</definedName>
    <definedName name="XZS" localSheetId="8" hidden="1">#REF!</definedName>
    <definedName name="XZS" localSheetId="9" hidden="1">#REF!</definedName>
    <definedName name="XZS" localSheetId="10" hidden="1">#REF!</definedName>
    <definedName name="XZS" localSheetId="11" hidden="1">#REF!</definedName>
    <definedName name="XZS" localSheetId="12" hidden="1">#REF!</definedName>
    <definedName name="XZS" localSheetId="13" hidden="1">#REF!</definedName>
    <definedName name="XZS" localSheetId="14" hidden="1">#REF!</definedName>
    <definedName name="XZS" localSheetId="1" hidden="1">#REF!</definedName>
    <definedName name="XZS" localSheetId="0" hidden="1">#REF!</definedName>
    <definedName name="XZS" hidden="1">#REF!</definedName>
    <definedName name="yyyyy" localSheetId="3" hidden="1">{#N/A,#N/A,FALSE,"Costos Productos 6A";#N/A,#N/A,FALSE,"Costo Unitario Total H-94-12"}</definedName>
    <definedName name="yyyyy" localSheetId="4" hidden="1">{#N/A,#N/A,FALSE,"Costos Productos 6A";#N/A,#N/A,FALSE,"Costo Unitario Total H-94-12"}</definedName>
    <definedName name="yyyyy" localSheetId="5" hidden="1">{#N/A,#N/A,FALSE,"Costos Productos 6A";#N/A,#N/A,FALSE,"Costo Unitario Total H-94-12"}</definedName>
    <definedName name="yyyyy" localSheetId="6" hidden="1">{#N/A,#N/A,FALSE,"Costos Productos 6A";#N/A,#N/A,FALSE,"Costo Unitario Total H-94-12"}</definedName>
    <definedName name="yyyyy" localSheetId="7" hidden="1">{#N/A,#N/A,FALSE,"Costos Productos 6A";#N/A,#N/A,FALSE,"Costo Unitario Total H-94-12"}</definedName>
    <definedName name="yyyyy" localSheetId="8" hidden="1">{#N/A,#N/A,FALSE,"Costos Productos 6A";#N/A,#N/A,FALSE,"Costo Unitario Total H-94-12"}</definedName>
    <definedName name="yyyyy" localSheetId="9" hidden="1">{#N/A,#N/A,FALSE,"Costos Productos 6A";#N/A,#N/A,FALSE,"Costo Unitario Total H-94-12"}</definedName>
    <definedName name="yyyyy" localSheetId="10" hidden="1">{#N/A,#N/A,FALSE,"Costos Productos 6A";#N/A,#N/A,FALSE,"Costo Unitario Total H-94-12"}</definedName>
    <definedName name="yyyyy" localSheetId="11" hidden="1">{#N/A,#N/A,FALSE,"Costos Productos 6A";#N/A,#N/A,FALSE,"Costo Unitario Total H-94-12"}</definedName>
    <definedName name="yyyyy" localSheetId="12" hidden="1">{#N/A,#N/A,FALSE,"Costos Productos 6A";#N/A,#N/A,FALSE,"Costo Unitario Total H-94-12"}</definedName>
    <definedName name="yyyyy" localSheetId="13" hidden="1">{#N/A,#N/A,FALSE,"Costos Productos 6A";#N/A,#N/A,FALSE,"Costo Unitario Total H-94-12"}</definedName>
    <definedName name="yyyyy" localSheetId="14" hidden="1">{#N/A,#N/A,FALSE,"Costos Productos 6A";#N/A,#N/A,FALSE,"Costo Unitario Total H-94-12"}</definedName>
    <definedName name="yyyyy" localSheetId="1" hidden="1">{#N/A,#N/A,FALSE,"Costos Productos 6A";#N/A,#N/A,FALSE,"Costo Unitario Total H-94-12"}</definedName>
    <definedName name="yyyyy" localSheetId="0" hidden="1">{#N/A,#N/A,FALSE,"Costos Productos 6A";#N/A,#N/A,FALSE,"Costo Unitario Total H-94-12"}</definedName>
    <definedName name="yyyyy" hidden="1">{#N/A,#N/A,FALSE,"Costos Productos 6A";#N/A,#N/A,FALSE,"Costo Unitario Total H-94-12"}</definedName>
    <definedName name="z" localSheetId="3" hidden="1">#REF!</definedName>
    <definedName name="z" localSheetId="4" hidden="1">#REF!</definedName>
    <definedName name="z" localSheetId="5" hidden="1">#REF!</definedName>
    <definedName name="z" localSheetId="6" hidden="1">#REF!</definedName>
    <definedName name="z" localSheetId="7" hidden="1">#REF!</definedName>
    <definedName name="z" localSheetId="8" hidden="1">#REF!</definedName>
    <definedName name="z" localSheetId="9" hidden="1">#REF!</definedName>
    <definedName name="z" localSheetId="10" hidden="1">#REF!</definedName>
    <definedName name="z" localSheetId="11" hidden="1">#REF!</definedName>
    <definedName name="z" localSheetId="12" hidden="1">#REF!</definedName>
    <definedName name="z" localSheetId="13" hidden="1">#REF!</definedName>
    <definedName name="z" localSheetId="14" hidden="1">#REF!</definedName>
    <definedName name="z" localSheetId="1" hidden="1">#REF!</definedName>
    <definedName name="z" localSheetId="0" hidden="1">#REF!</definedName>
    <definedName name="z" hidden="1">#REF!</definedName>
    <definedName name="Z_1F15347C_EA70_491F_A73D_DE5CDEF7875A_.wvu.PrintTitles" localSheetId="3" hidden="1">#REF!</definedName>
    <definedName name="Z_1F15347C_EA70_491F_A73D_DE5CDEF7875A_.wvu.PrintTitles" localSheetId="4" hidden="1">#REF!</definedName>
    <definedName name="Z_1F15347C_EA70_491F_A73D_DE5CDEF7875A_.wvu.PrintTitles" localSheetId="5" hidden="1">#REF!</definedName>
    <definedName name="Z_1F15347C_EA70_491F_A73D_DE5CDEF7875A_.wvu.PrintTitles" localSheetId="6" hidden="1">#REF!</definedName>
    <definedName name="Z_1F15347C_EA70_491F_A73D_DE5CDEF7875A_.wvu.PrintTitles" localSheetId="7" hidden="1">#REF!</definedName>
    <definedName name="Z_1F15347C_EA70_491F_A73D_DE5CDEF7875A_.wvu.PrintTitles" localSheetId="8" hidden="1">#REF!</definedName>
    <definedName name="Z_1F15347C_EA70_491F_A73D_DE5CDEF7875A_.wvu.PrintTitles" localSheetId="9" hidden="1">#REF!</definedName>
    <definedName name="Z_1F15347C_EA70_491F_A73D_DE5CDEF7875A_.wvu.PrintTitles" localSheetId="10" hidden="1">#REF!</definedName>
    <definedName name="Z_1F15347C_EA70_491F_A73D_DE5CDEF7875A_.wvu.PrintTitles" localSheetId="11" hidden="1">#REF!</definedName>
    <definedName name="Z_1F15347C_EA70_491F_A73D_DE5CDEF7875A_.wvu.PrintTitles" localSheetId="12" hidden="1">#REF!</definedName>
    <definedName name="Z_1F15347C_EA70_491F_A73D_DE5CDEF7875A_.wvu.PrintTitles" localSheetId="13" hidden="1">#REF!</definedName>
    <definedName name="Z_1F15347C_EA70_491F_A73D_DE5CDEF7875A_.wvu.PrintTitles" localSheetId="14" hidden="1">#REF!</definedName>
    <definedName name="Z_1F15347C_EA70_491F_A73D_DE5CDEF7875A_.wvu.PrintTitles" localSheetId="1" hidden="1">#REF!</definedName>
    <definedName name="Z_1F15347C_EA70_491F_A73D_DE5CDEF7875A_.wvu.PrintTitles" hidden="1">#REF!</definedName>
    <definedName name="ZAQ" localSheetId="3" hidden="1">{#N/A,#N/A,TRUE,"INGENIERIA";#N/A,#N/A,TRUE,"COMPRAS";#N/A,#N/A,TRUE,"DIRECCION";#N/A,#N/A,TRUE,"RESUMEN"}</definedName>
    <definedName name="ZAQ" localSheetId="4" hidden="1">{#N/A,#N/A,TRUE,"INGENIERIA";#N/A,#N/A,TRUE,"COMPRAS";#N/A,#N/A,TRUE,"DIRECCION";#N/A,#N/A,TRUE,"RESUMEN"}</definedName>
    <definedName name="ZAQ" localSheetId="5" hidden="1">{#N/A,#N/A,TRUE,"INGENIERIA";#N/A,#N/A,TRUE,"COMPRAS";#N/A,#N/A,TRUE,"DIRECCION";#N/A,#N/A,TRUE,"RESUMEN"}</definedName>
    <definedName name="ZAQ" localSheetId="6" hidden="1">{#N/A,#N/A,TRUE,"INGENIERIA";#N/A,#N/A,TRUE,"COMPRAS";#N/A,#N/A,TRUE,"DIRECCION";#N/A,#N/A,TRUE,"RESUMEN"}</definedName>
    <definedName name="ZAQ" localSheetId="7" hidden="1">{#N/A,#N/A,TRUE,"INGENIERIA";#N/A,#N/A,TRUE,"COMPRAS";#N/A,#N/A,TRUE,"DIRECCION";#N/A,#N/A,TRUE,"RESUMEN"}</definedName>
    <definedName name="ZAQ" localSheetId="8" hidden="1">{#N/A,#N/A,TRUE,"INGENIERIA";#N/A,#N/A,TRUE,"COMPRAS";#N/A,#N/A,TRUE,"DIRECCION";#N/A,#N/A,TRUE,"RESUMEN"}</definedName>
    <definedName name="ZAQ" localSheetId="9" hidden="1">{#N/A,#N/A,TRUE,"INGENIERIA";#N/A,#N/A,TRUE,"COMPRAS";#N/A,#N/A,TRUE,"DIRECCION";#N/A,#N/A,TRUE,"RESUMEN"}</definedName>
    <definedName name="ZAQ" localSheetId="10" hidden="1">{#N/A,#N/A,TRUE,"INGENIERIA";#N/A,#N/A,TRUE,"COMPRAS";#N/A,#N/A,TRUE,"DIRECCION";#N/A,#N/A,TRUE,"RESUMEN"}</definedName>
    <definedName name="ZAQ" localSheetId="11" hidden="1">{#N/A,#N/A,TRUE,"INGENIERIA";#N/A,#N/A,TRUE,"COMPRAS";#N/A,#N/A,TRUE,"DIRECCION";#N/A,#N/A,TRUE,"RESUMEN"}</definedName>
    <definedName name="ZAQ" localSheetId="12" hidden="1">{#N/A,#N/A,TRUE,"INGENIERIA";#N/A,#N/A,TRUE,"COMPRAS";#N/A,#N/A,TRUE,"DIRECCION";#N/A,#N/A,TRUE,"RESUMEN"}</definedName>
    <definedName name="ZAQ" localSheetId="13" hidden="1">{#N/A,#N/A,TRUE,"INGENIERIA";#N/A,#N/A,TRUE,"COMPRAS";#N/A,#N/A,TRUE,"DIRECCION";#N/A,#N/A,TRUE,"RESUMEN"}</definedName>
    <definedName name="ZAQ" localSheetId="14" hidden="1">{#N/A,#N/A,TRUE,"INGENIERIA";#N/A,#N/A,TRUE,"COMPRAS";#N/A,#N/A,TRUE,"DIRECCION";#N/A,#N/A,TRUE,"RESUMEN"}</definedName>
    <definedName name="ZAQ" localSheetId="1" hidden="1">{#N/A,#N/A,TRUE,"INGENIERIA";#N/A,#N/A,TRUE,"COMPRAS";#N/A,#N/A,TRUE,"DIRECCION";#N/A,#N/A,TRUE,"RESUMEN"}</definedName>
    <definedName name="ZAQ" localSheetId="0" hidden="1">{#N/A,#N/A,TRUE,"INGENIERIA";#N/A,#N/A,TRUE,"COMPRAS";#N/A,#N/A,TRUE,"DIRECCION";#N/A,#N/A,TRUE,"RESUMEN"}</definedName>
    <definedName name="ZAQ" hidden="1">{#N/A,#N/A,TRUE,"INGENIERIA";#N/A,#N/A,TRUE,"COMPRAS";#N/A,#N/A,TRUE,"DIRECCION";#N/A,#N/A,TRUE,"RESUMEN"}</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90" i="53" l="1"/>
  <c r="Q82" i="53"/>
  <c r="Q81" i="53"/>
  <c r="Q80" i="53"/>
  <c r="Q79" i="53"/>
  <c r="Q78" i="53"/>
  <c r="Q76" i="53"/>
  <c r="Q75" i="53"/>
  <c r="Q74" i="53"/>
  <c r="Q71" i="53"/>
  <c r="R70" i="53"/>
  <c r="Q70" i="53"/>
  <c r="T70" i="53" s="1"/>
  <c r="U70" i="53" s="1"/>
  <c r="V70" i="53" s="1"/>
  <c r="Q67" i="53"/>
  <c r="Q64" i="53"/>
  <c r="Q61" i="53"/>
  <c r="V557" i="62"/>
  <c r="L553" i="62"/>
  <c r="F553" i="62"/>
  <c r="U549" i="62"/>
  <c r="L536" i="62"/>
  <c r="R531" i="62"/>
  <c r="R529" i="62"/>
  <c r="I529" i="62"/>
  <c r="R527" i="62"/>
  <c r="R533" i="62" s="1"/>
  <c r="R525" i="62"/>
  <c r="U518" i="62"/>
  <c r="R518" i="62"/>
  <c r="O518" i="62"/>
  <c r="U517" i="62"/>
  <c r="T517" i="62"/>
  <c r="R517" i="62"/>
  <c r="O517" i="62"/>
  <c r="U516" i="62"/>
  <c r="T516" i="62"/>
  <c r="R516" i="62"/>
  <c r="O516" i="62"/>
  <c r="U515" i="62"/>
  <c r="T515" i="62"/>
  <c r="R515" i="62"/>
  <c r="O515" i="62"/>
  <c r="L515" i="62"/>
  <c r="L518" i="62" s="1"/>
  <c r="V514" i="62"/>
  <c r="U514" i="62"/>
  <c r="T514" i="62"/>
  <c r="R514" i="62"/>
  <c r="Y514" i="62" s="1"/>
  <c r="O514" i="62"/>
  <c r="Z513" i="62"/>
  <c r="Y513" i="62"/>
  <c r="Z512" i="62"/>
  <c r="Y512" i="62"/>
  <c r="Z511" i="62"/>
  <c r="Y511" i="62"/>
  <c r="R507" i="62"/>
  <c r="O507" i="62"/>
  <c r="L507" i="62"/>
  <c r="R506" i="62"/>
  <c r="T505" i="62"/>
  <c r="U505" i="62" s="1"/>
  <c r="O505" i="62"/>
  <c r="V504" i="62"/>
  <c r="T504" i="62"/>
  <c r="U504" i="62" s="1"/>
  <c r="R504" i="62"/>
  <c r="Z501" i="62"/>
  <c r="Y501" i="62"/>
  <c r="Z500" i="62"/>
  <c r="Y500" i="62"/>
  <c r="T493" i="62"/>
  <c r="U492" i="62"/>
  <c r="T492" i="62"/>
  <c r="R492" i="62"/>
  <c r="O492" i="62"/>
  <c r="L492" i="62"/>
  <c r="V492" i="62" s="1"/>
  <c r="V491" i="62"/>
  <c r="U491" i="62"/>
  <c r="T491" i="62"/>
  <c r="R491" i="62"/>
  <c r="O491" i="62"/>
  <c r="L491" i="62"/>
  <c r="U490" i="62"/>
  <c r="T490" i="62"/>
  <c r="R490" i="62"/>
  <c r="O490" i="62"/>
  <c r="L490" i="62"/>
  <c r="V490" i="62" s="1"/>
  <c r="V489" i="62"/>
  <c r="U489" i="62"/>
  <c r="T489" i="62"/>
  <c r="R489" i="62"/>
  <c r="O489" i="62"/>
  <c r="V488" i="62"/>
  <c r="T488" i="62"/>
  <c r="U488" i="62" s="1"/>
  <c r="R488" i="62"/>
  <c r="O488" i="62"/>
  <c r="U487" i="62"/>
  <c r="T487" i="62"/>
  <c r="R487" i="62"/>
  <c r="O487" i="62"/>
  <c r="L487" i="62"/>
  <c r="V487" i="62" s="1"/>
  <c r="V486" i="62"/>
  <c r="U486" i="62"/>
  <c r="T486" i="62"/>
  <c r="R486" i="62"/>
  <c r="O486" i="62"/>
  <c r="L486" i="62"/>
  <c r="U485" i="62"/>
  <c r="T485" i="62"/>
  <c r="R485" i="62"/>
  <c r="O485" i="62"/>
  <c r="L485" i="62"/>
  <c r="V485" i="62" s="1"/>
  <c r="V484" i="62"/>
  <c r="U484" i="62"/>
  <c r="T484" i="62"/>
  <c r="R484" i="62"/>
  <c r="O484" i="62"/>
  <c r="L484" i="62"/>
  <c r="U483" i="62"/>
  <c r="T483" i="62"/>
  <c r="R483" i="62"/>
  <c r="O483" i="62"/>
  <c r="L483" i="62"/>
  <c r="V483" i="62" s="1"/>
  <c r="V482" i="62"/>
  <c r="U482" i="62"/>
  <c r="T482" i="62"/>
  <c r="R482" i="62"/>
  <c r="O482" i="62"/>
  <c r="V481" i="62"/>
  <c r="T481" i="62"/>
  <c r="U481" i="62" s="1"/>
  <c r="R481" i="62"/>
  <c r="O481" i="62"/>
  <c r="U480" i="62"/>
  <c r="T480" i="62"/>
  <c r="R480" i="62"/>
  <c r="O480" i="62"/>
  <c r="L480" i="62"/>
  <c r="V480" i="62" s="1"/>
  <c r="V479" i="62"/>
  <c r="U479" i="62"/>
  <c r="T479" i="62"/>
  <c r="R479" i="62"/>
  <c r="O479" i="62"/>
  <c r="L479" i="62"/>
  <c r="V478" i="62"/>
  <c r="U478" i="62"/>
  <c r="T478" i="62"/>
  <c r="R478" i="62"/>
  <c r="O478" i="62"/>
  <c r="V477" i="62"/>
  <c r="U477" i="62"/>
  <c r="T477" i="62"/>
  <c r="R477" i="62"/>
  <c r="O477" i="62"/>
  <c r="V476" i="62"/>
  <c r="U476" i="62"/>
  <c r="T476" i="62"/>
  <c r="R476" i="62"/>
  <c r="O476" i="62"/>
  <c r="L476" i="62"/>
  <c r="U475" i="62"/>
  <c r="T475" i="62"/>
  <c r="R475" i="62"/>
  <c r="O475" i="62"/>
  <c r="L475" i="62"/>
  <c r="V475" i="62" s="1"/>
  <c r="V474" i="62"/>
  <c r="U474" i="62"/>
  <c r="T474" i="62"/>
  <c r="R474" i="62"/>
  <c r="O474" i="62"/>
  <c r="L474" i="62"/>
  <c r="V473" i="62"/>
  <c r="U473" i="62"/>
  <c r="T473" i="62"/>
  <c r="R473" i="62"/>
  <c r="O473" i="62"/>
  <c r="V472" i="62"/>
  <c r="U472" i="62"/>
  <c r="T472" i="62"/>
  <c r="R472" i="62"/>
  <c r="O472" i="62"/>
  <c r="V471" i="62"/>
  <c r="U471" i="62"/>
  <c r="T471" i="62"/>
  <c r="R471" i="62"/>
  <c r="O471" i="62"/>
  <c r="L471" i="62"/>
  <c r="V470" i="62"/>
  <c r="U470" i="62"/>
  <c r="T470" i="62"/>
  <c r="R470" i="62"/>
  <c r="O470" i="62"/>
  <c r="V469" i="62"/>
  <c r="U469" i="62"/>
  <c r="T469" i="62"/>
  <c r="R469" i="62"/>
  <c r="O469" i="62"/>
  <c r="L469" i="62"/>
  <c r="V468" i="62"/>
  <c r="T468" i="62"/>
  <c r="U468" i="62" s="1"/>
  <c r="R468" i="62"/>
  <c r="O468" i="62"/>
  <c r="L468" i="62"/>
  <c r="V467" i="62"/>
  <c r="U467" i="62"/>
  <c r="T467" i="62"/>
  <c r="R467" i="62"/>
  <c r="O467" i="62"/>
  <c r="L467" i="62"/>
  <c r="T466" i="62"/>
  <c r="U466" i="62" s="1"/>
  <c r="V466" i="62" s="1"/>
  <c r="R466" i="62"/>
  <c r="O466" i="62"/>
  <c r="L466" i="62"/>
  <c r="V465" i="62"/>
  <c r="U465" i="62"/>
  <c r="T465" i="62"/>
  <c r="R465" i="62"/>
  <c r="O465" i="62"/>
  <c r="L465" i="62"/>
  <c r="V464" i="62"/>
  <c r="T464" i="62"/>
  <c r="U464" i="62" s="1"/>
  <c r="R464" i="62"/>
  <c r="O464" i="62"/>
  <c r="L464" i="62"/>
  <c r="V463" i="62"/>
  <c r="U463" i="62"/>
  <c r="T463" i="62"/>
  <c r="R463" i="62"/>
  <c r="O463" i="62"/>
  <c r="L463" i="62"/>
  <c r="T462" i="62"/>
  <c r="U462" i="62" s="1"/>
  <c r="V462" i="62" s="1"/>
  <c r="R462" i="62"/>
  <c r="O462" i="62"/>
  <c r="L462" i="62"/>
  <c r="V461" i="62"/>
  <c r="U461" i="62"/>
  <c r="T461" i="62"/>
  <c r="R461" i="62"/>
  <c r="O461" i="62"/>
  <c r="L461" i="62"/>
  <c r="T460" i="62"/>
  <c r="U460" i="62" s="1"/>
  <c r="V460" i="62" s="1"/>
  <c r="R460" i="62"/>
  <c r="O460" i="62"/>
  <c r="L460" i="62"/>
  <c r="V459" i="62"/>
  <c r="U459" i="62"/>
  <c r="T459" i="62"/>
  <c r="R459" i="62"/>
  <c r="O459" i="62"/>
  <c r="V458" i="62"/>
  <c r="U458" i="62"/>
  <c r="T458" i="62"/>
  <c r="R458" i="62"/>
  <c r="O458" i="62"/>
  <c r="L458" i="62"/>
  <c r="U457" i="62"/>
  <c r="T457" i="62"/>
  <c r="R457" i="62"/>
  <c r="O457" i="62"/>
  <c r="L457" i="62"/>
  <c r="V457" i="62" s="1"/>
  <c r="V456" i="62"/>
  <c r="U456" i="62"/>
  <c r="T456" i="62"/>
  <c r="R456" i="62"/>
  <c r="O456" i="62"/>
  <c r="L456" i="62"/>
  <c r="U455" i="62"/>
  <c r="T455" i="62"/>
  <c r="R455" i="62"/>
  <c r="O455" i="62"/>
  <c r="L455" i="62"/>
  <c r="V455" i="62" s="1"/>
  <c r="V454" i="62"/>
  <c r="U454" i="62"/>
  <c r="T454" i="62"/>
  <c r="R454" i="62"/>
  <c r="O454" i="62"/>
  <c r="T453" i="62"/>
  <c r="U453" i="62" s="1"/>
  <c r="V453" i="62" s="1"/>
  <c r="R453" i="62"/>
  <c r="O453" i="62"/>
  <c r="L453" i="62"/>
  <c r="V452" i="62"/>
  <c r="U452" i="62"/>
  <c r="T452" i="62"/>
  <c r="R452" i="62"/>
  <c r="O452" i="62"/>
  <c r="L452" i="62"/>
  <c r="V451" i="62"/>
  <c r="T451" i="62"/>
  <c r="U451" i="62" s="1"/>
  <c r="R451" i="62"/>
  <c r="O451" i="62"/>
  <c r="V450" i="62"/>
  <c r="U450" i="62"/>
  <c r="T450" i="62"/>
  <c r="R450" i="62"/>
  <c r="O450" i="62"/>
  <c r="V449" i="62"/>
  <c r="U449" i="62"/>
  <c r="T449" i="62"/>
  <c r="R449" i="62"/>
  <c r="O449" i="62"/>
  <c r="L449" i="62"/>
  <c r="T448" i="62"/>
  <c r="U448" i="62" s="1"/>
  <c r="R448" i="62"/>
  <c r="O448" i="62"/>
  <c r="L448" i="62"/>
  <c r="V448" i="62" s="1"/>
  <c r="V447" i="62"/>
  <c r="U447" i="62"/>
  <c r="T447" i="62"/>
  <c r="R447" i="62"/>
  <c r="O447" i="62"/>
  <c r="V446" i="62"/>
  <c r="T446" i="62"/>
  <c r="U446" i="62" s="1"/>
  <c r="R446" i="62"/>
  <c r="O446" i="62"/>
  <c r="T445" i="62"/>
  <c r="U445" i="62" s="1"/>
  <c r="R445" i="62"/>
  <c r="O445" i="62"/>
  <c r="L445" i="62"/>
  <c r="V445" i="62" s="1"/>
  <c r="V444" i="62"/>
  <c r="U444" i="62"/>
  <c r="T444" i="62"/>
  <c r="R444" i="62"/>
  <c r="O444" i="62"/>
  <c r="L444" i="62"/>
  <c r="T443" i="62"/>
  <c r="U443" i="62" s="1"/>
  <c r="R443" i="62"/>
  <c r="O443" i="62"/>
  <c r="L443" i="62"/>
  <c r="V442" i="62"/>
  <c r="U442" i="62"/>
  <c r="T442" i="62"/>
  <c r="R442" i="62"/>
  <c r="O442" i="62"/>
  <c r="T441" i="62"/>
  <c r="U441" i="62" s="1"/>
  <c r="V441" i="62" s="1"/>
  <c r="R441" i="62"/>
  <c r="O441" i="62"/>
  <c r="L441" i="62"/>
  <c r="V440" i="62"/>
  <c r="U440" i="62"/>
  <c r="T440" i="62"/>
  <c r="R440" i="62"/>
  <c r="O440" i="62"/>
  <c r="V439" i="62"/>
  <c r="U439" i="62"/>
  <c r="T439" i="62"/>
  <c r="R439" i="62"/>
  <c r="O439" i="62"/>
  <c r="T438" i="62"/>
  <c r="U438" i="62" s="1"/>
  <c r="V438" i="62" s="1"/>
  <c r="R438" i="62"/>
  <c r="O438" i="62"/>
  <c r="L438" i="62"/>
  <c r="U437" i="62"/>
  <c r="T437" i="62"/>
  <c r="R437" i="62"/>
  <c r="O437" i="62"/>
  <c r="L437" i="62"/>
  <c r="V437" i="62" s="1"/>
  <c r="V436" i="62"/>
  <c r="T436" i="62"/>
  <c r="U436" i="62" s="1"/>
  <c r="R436" i="62"/>
  <c r="O436" i="62"/>
  <c r="T435" i="62"/>
  <c r="U435" i="62" s="1"/>
  <c r="R435" i="62"/>
  <c r="O435" i="62"/>
  <c r="L435" i="62"/>
  <c r="V434" i="62"/>
  <c r="U434" i="62"/>
  <c r="T434" i="62"/>
  <c r="R434" i="62"/>
  <c r="O434" i="62"/>
  <c r="L434" i="62"/>
  <c r="T433" i="62"/>
  <c r="U433" i="62" s="1"/>
  <c r="R433" i="62"/>
  <c r="O433" i="62"/>
  <c r="L433" i="62"/>
  <c r="V432" i="62"/>
  <c r="U432" i="62"/>
  <c r="T432" i="62"/>
  <c r="R432" i="62"/>
  <c r="O432" i="62"/>
  <c r="L432" i="62"/>
  <c r="T431" i="62"/>
  <c r="U431" i="62" s="1"/>
  <c r="R431" i="62"/>
  <c r="O431" i="62"/>
  <c r="L431" i="62"/>
  <c r="V430" i="62"/>
  <c r="U430" i="62"/>
  <c r="T430" i="62"/>
  <c r="R430" i="62"/>
  <c r="O430" i="62"/>
  <c r="L430" i="62"/>
  <c r="T429" i="62"/>
  <c r="U429" i="62" s="1"/>
  <c r="R429" i="62"/>
  <c r="O429" i="62"/>
  <c r="L429" i="62"/>
  <c r="V429" i="62" s="1"/>
  <c r="V428" i="62"/>
  <c r="U428" i="62"/>
  <c r="T428" i="62"/>
  <c r="R428" i="62"/>
  <c r="O428" i="62"/>
  <c r="L428" i="62"/>
  <c r="V427" i="62"/>
  <c r="T427" i="62"/>
  <c r="U427" i="62" s="1"/>
  <c r="R427" i="62"/>
  <c r="O427" i="62"/>
  <c r="V426" i="62"/>
  <c r="U426" i="62"/>
  <c r="T426" i="62"/>
  <c r="R426" i="62"/>
  <c r="O426" i="62"/>
  <c r="V425" i="62"/>
  <c r="U425" i="62"/>
  <c r="T425" i="62"/>
  <c r="R425" i="62"/>
  <c r="O425" i="62"/>
  <c r="L425" i="62"/>
  <c r="T424" i="62"/>
  <c r="U424" i="62" s="1"/>
  <c r="R424" i="62"/>
  <c r="O424" i="62"/>
  <c r="L424" i="62"/>
  <c r="V424" i="62" s="1"/>
  <c r="V423" i="62"/>
  <c r="U423" i="62"/>
  <c r="T423" i="62"/>
  <c r="R423" i="62"/>
  <c r="O423" i="62"/>
  <c r="L423" i="62"/>
  <c r="V422" i="62"/>
  <c r="T422" i="62"/>
  <c r="U422" i="62" s="1"/>
  <c r="R422" i="62"/>
  <c r="O422" i="62"/>
  <c r="U421" i="62"/>
  <c r="T421" i="62"/>
  <c r="R421" i="62"/>
  <c r="O421" i="62"/>
  <c r="L421" i="62"/>
  <c r="V421" i="62" s="1"/>
  <c r="V420" i="62"/>
  <c r="T420" i="62"/>
  <c r="U420" i="62" s="1"/>
  <c r="R420" i="62"/>
  <c r="O420" i="62"/>
  <c r="V419" i="62"/>
  <c r="T419" i="62"/>
  <c r="U419" i="62" s="1"/>
  <c r="R419" i="62"/>
  <c r="O419" i="62"/>
  <c r="U418" i="62"/>
  <c r="T418" i="62"/>
  <c r="R418" i="62"/>
  <c r="O418" i="62"/>
  <c r="L418" i="62"/>
  <c r="V418" i="62" s="1"/>
  <c r="V417" i="62"/>
  <c r="U417" i="62"/>
  <c r="T417" i="62"/>
  <c r="R417" i="62"/>
  <c r="O417" i="62"/>
  <c r="L417" i="62"/>
  <c r="U416" i="62"/>
  <c r="T416" i="62"/>
  <c r="R416" i="62"/>
  <c r="O416" i="62"/>
  <c r="L416" i="62"/>
  <c r="V416" i="62" s="1"/>
  <c r="V415" i="62"/>
  <c r="U415" i="62"/>
  <c r="T415" i="62"/>
  <c r="R415" i="62"/>
  <c r="O415" i="62"/>
  <c r="V414" i="62"/>
  <c r="T414" i="62"/>
  <c r="U414" i="62" s="1"/>
  <c r="R414" i="62"/>
  <c r="O414" i="62"/>
  <c r="T413" i="62"/>
  <c r="U413" i="62" s="1"/>
  <c r="R413" i="62"/>
  <c r="O413" i="62"/>
  <c r="L413" i="62"/>
  <c r="V412" i="62"/>
  <c r="U412" i="62"/>
  <c r="T412" i="62"/>
  <c r="R412" i="62"/>
  <c r="O412" i="62"/>
  <c r="L412" i="62"/>
  <c r="T411" i="62"/>
  <c r="U411" i="62" s="1"/>
  <c r="R411" i="62"/>
  <c r="O411" i="62"/>
  <c r="L411" i="62"/>
  <c r="V410" i="62"/>
  <c r="U410" i="62"/>
  <c r="T410" i="62"/>
  <c r="R410" i="62"/>
  <c r="O410" i="62"/>
  <c r="L410" i="62"/>
  <c r="U409" i="62"/>
  <c r="T409" i="62"/>
  <c r="R409" i="62"/>
  <c r="O409" i="62"/>
  <c r="L409" i="62"/>
  <c r="V409" i="62" s="1"/>
  <c r="V408" i="62"/>
  <c r="U408" i="62"/>
  <c r="T408" i="62"/>
  <c r="R408" i="62"/>
  <c r="O408" i="62"/>
  <c r="L408" i="62"/>
  <c r="U407" i="62"/>
  <c r="T407" i="62"/>
  <c r="R407" i="62"/>
  <c r="O407" i="62"/>
  <c r="L407" i="62"/>
  <c r="V406" i="62"/>
  <c r="U406" i="62"/>
  <c r="T406" i="62"/>
  <c r="R406" i="62"/>
  <c r="O406" i="62"/>
  <c r="L406" i="62"/>
  <c r="T405" i="62"/>
  <c r="U405" i="62" s="1"/>
  <c r="R405" i="62"/>
  <c r="O405" i="62"/>
  <c r="L405" i="62"/>
  <c r="V404" i="62"/>
  <c r="U404" i="62"/>
  <c r="T404" i="62"/>
  <c r="R404" i="62"/>
  <c r="O404" i="62"/>
  <c r="L404" i="62"/>
  <c r="T403" i="62"/>
  <c r="U403" i="62" s="1"/>
  <c r="R403" i="62"/>
  <c r="O403" i="62"/>
  <c r="L403" i="62"/>
  <c r="V403" i="62" s="1"/>
  <c r="V402" i="62"/>
  <c r="U402" i="62"/>
  <c r="T402" i="62"/>
  <c r="R402" i="62"/>
  <c r="O402" i="62"/>
  <c r="L402" i="62"/>
  <c r="U401" i="62"/>
  <c r="T401" i="62"/>
  <c r="R401" i="62"/>
  <c r="O401" i="62"/>
  <c r="L401" i="62"/>
  <c r="V401" i="62" s="1"/>
  <c r="V400" i="62"/>
  <c r="U400" i="62"/>
  <c r="T400" i="62"/>
  <c r="R400" i="62"/>
  <c r="O400" i="62"/>
  <c r="L400" i="62"/>
  <c r="U399" i="62"/>
  <c r="T399" i="62"/>
  <c r="R399" i="62"/>
  <c r="O399" i="62"/>
  <c r="L399" i="62"/>
  <c r="V399" i="62" s="1"/>
  <c r="V398" i="62"/>
  <c r="U398" i="62"/>
  <c r="T398" i="62"/>
  <c r="R398" i="62"/>
  <c r="O398" i="62"/>
  <c r="L398" i="62"/>
  <c r="T397" i="62"/>
  <c r="U397" i="62" s="1"/>
  <c r="R397" i="62"/>
  <c r="O397" i="62"/>
  <c r="L397" i="62"/>
  <c r="V396" i="62"/>
  <c r="U396" i="62"/>
  <c r="T396" i="62"/>
  <c r="R396" i="62"/>
  <c r="O396" i="62"/>
  <c r="L396" i="62"/>
  <c r="T395" i="62"/>
  <c r="U395" i="62" s="1"/>
  <c r="R395" i="62"/>
  <c r="O395" i="62"/>
  <c r="L395" i="62"/>
  <c r="V395" i="62" s="1"/>
  <c r="T394" i="62"/>
  <c r="U394" i="62" s="1"/>
  <c r="V394" i="62" s="1"/>
  <c r="R394" i="62"/>
  <c r="O394" i="62"/>
  <c r="L394" i="62"/>
  <c r="U393" i="62"/>
  <c r="T393" i="62"/>
  <c r="R393" i="62"/>
  <c r="O393" i="62"/>
  <c r="L393" i="62"/>
  <c r="V393" i="62" s="1"/>
  <c r="V392" i="62"/>
  <c r="T392" i="62"/>
  <c r="U392" i="62" s="1"/>
  <c r="R392" i="62"/>
  <c r="O392" i="62"/>
  <c r="L392" i="62"/>
  <c r="T391" i="62"/>
  <c r="U391" i="62" s="1"/>
  <c r="R391" i="62"/>
  <c r="O391" i="62"/>
  <c r="L391" i="62"/>
  <c r="V390" i="62"/>
  <c r="T390" i="62"/>
  <c r="U390" i="62" s="1"/>
  <c r="R390" i="62"/>
  <c r="O390" i="62"/>
  <c r="T389" i="62"/>
  <c r="U389" i="62" s="1"/>
  <c r="R389" i="62"/>
  <c r="O389" i="62"/>
  <c r="L389" i="62"/>
  <c r="U388" i="62"/>
  <c r="T388" i="62"/>
  <c r="R388" i="62"/>
  <c r="O388" i="62"/>
  <c r="L388" i="62"/>
  <c r="V388" i="62" s="1"/>
  <c r="T387" i="62"/>
  <c r="U387" i="62" s="1"/>
  <c r="R387" i="62"/>
  <c r="O387" i="62"/>
  <c r="L387" i="62"/>
  <c r="V387" i="62" s="1"/>
  <c r="V386" i="62"/>
  <c r="U386" i="62"/>
  <c r="T386" i="62"/>
  <c r="R386" i="62"/>
  <c r="O386" i="62"/>
  <c r="L386" i="62"/>
  <c r="T385" i="62"/>
  <c r="U385" i="62" s="1"/>
  <c r="R385" i="62"/>
  <c r="O385" i="62"/>
  <c r="L385" i="62"/>
  <c r="U384" i="62"/>
  <c r="T384" i="62"/>
  <c r="R384" i="62"/>
  <c r="O384" i="62"/>
  <c r="L384" i="62"/>
  <c r="V384" i="62" s="1"/>
  <c r="T383" i="62"/>
  <c r="U383" i="62" s="1"/>
  <c r="R383" i="62"/>
  <c r="O383" i="62"/>
  <c r="L383" i="62"/>
  <c r="V383" i="62" s="1"/>
  <c r="V382" i="62"/>
  <c r="U382" i="62"/>
  <c r="T382" i="62"/>
  <c r="R382" i="62"/>
  <c r="O382" i="62"/>
  <c r="L382" i="62"/>
  <c r="T381" i="62"/>
  <c r="U381" i="62" s="1"/>
  <c r="R381" i="62"/>
  <c r="O381" i="62"/>
  <c r="L381" i="62"/>
  <c r="V380" i="62"/>
  <c r="U380" i="62"/>
  <c r="T380" i="62"/>
  <c r="R380" i="62"/>
  <c r="O380" i="62"/>
  <c r="V379" i="62"/>
  <c r="U379" i="62"/>
  <c r="T379" i="62"/>
  <c r="R379" i="62"/>
  <c r="O379" i="62"/>
  <c r="L379" i="62"/>
  <c r="V378" i="62"/>
  <c r="T378" i="62"/>
  <c r="U378" i="62" s="1"/>
  <c r="R378" i="62"/>
  <c r="O378" i="62"/>
  <c r="V377" i="62"/>
  <c r="U377" i="62"/>
  <c r="T377" i="62"/>
  <c r="R377" i="62"/>
  <c r="O377" i="62"/>
  <c r="V376" i="62"/>
  <c r="T376" i="62"/>
  <c r="U376" i="62" s="1"/>
  <c r="R376" i="62"/>
  <c r="O376" i="62"/>
  <c r="L376" i="62"/>
  <c r="U375" i="62"/>
  <c r="T375" i="62"/>
  <c r="R375" i="62"/>
  <c r="O375" i="62"/>
  <c r="L375" i="62"/>
  <c r="V375" i="62" s="1"/>
  <c r="T374" i="62"/>
  <c r="U374" i="62" s="1"/>
  <c r="V374" i="62" s="1"/>
  <c r="R374" i="62"/>
  <c r="O374" i="62"/>
  <c r="L374" i="62"/>
  <c r="V373" i="62"/>
  <c r="U373" i="62"/>
  <c r="T373" i="62"/>
  <c r="R373" i="62"/>
  <c r="O373" i="62"/>
  <c r="V372" i="62"/>
  <c r="U372" i="62"/>
  <c r="T372" i="62"/>
  <c r="R372" i="62"/>
  <c r="O372" i="62"/>
  <c r="V371" i="62"/>
  <c r="T371" i="62"/>
  <c r="U371" i="62" s="1"/>
  <c r="R371" i="62"/>
  <c r="O371" i="62"/>
  <c r="L371" i="62"/>
  <c r="V370" i="62"/>
  <c r="T370" i="62"/>
  <c r="U370" i="62" s="1"/>
  <c r="R370" i="62"/>
  <c r="O370" i="62"/>
  <c r="U369" i="62"/>
  <c r="T369" i="62"/>
  <c r="R369" i="62"/>
  <c r="O369" i="62"/>
  <c r="L369" i="62"/>
  <c r="V369" i="62" s="1"/>
  <c r="V368" i="62"/>
  <c r="T368" i="62"/>
  <c r="U368" i="62" s="1"/>
  <c r="R368" i="62"/>
  <c r="O368" i="62"/>
  <c r="V367" i="62"/>
  <c r="T367" i="62"/>
  <c r="U367" i="62" s="1"/>
  <c r="R367" i="62"/>
  <c r="O367" i="62"/>
  <c r="U366" i="62"/>
  <c r="T366" i="62"/>
  <c r="R366" i="62"/>
  <c r="O366" i="62"/>
  <c r="L366" i="62"/>
  <c r="V366" i="62" s="1"/>
  <c r="V365" i="62"/>
  <c r="U365" i="62"/>
  <c r="T365" i="62"/>
  <c r="R365" i="62"/>
  <c r="O365" i="62"/>
  <c r="T364" i="62"/>
  <c r="U364" i="62" s="1"/>
  <c r="V364" i="62" s="1"/>
  <c r="R364" i="62"/>
  <c r="O364" i="62"/>
  <c r="L364" i="62"/>
  <c r="V363" i="62"/>
  <c r="U363" i="62"/>
  <c r="T363" i="62"/>
  <c r="R363" i="62"/>
  <c r="O363" i="62"/>
  <c r="V362" i="62"/>
  <c r="U362" i="62"/>
  <c r="T362" i="62"/>
  <c r="R362" i="62"/>
  <c r="O362" i="62"/>
  <c r="L362" i="62"/>
  <c r="V361" i="62"/>
  <c r="T361" i="62"/>
  <c r="U361" i="62" s="1"/>
  <c r="R361" i="62"/>
  <c r="O361" i="62"/>
  <c r="U360" i="62"/>
  <c r="T360" i="62"/>
  <c r="R360" i="62"/>
  <c r="O360" i="62"/>
  <c r="L360" i="62"/>
  <c r="V360" i="62" s="1"/>
  <c r="T359" i="62"/>
  <c r="U359" i="62" s="1"/>
  <c r="V359" i="62" s="1"/>
  <c r="R359" i="62"/>
  <c r="O359" i="62"/>
  <c r="L359" i="62"/>
  <c r="U358" i="62"/>
  <c r="T358" i="62"/>
  <c r="R358" i="62"/>
  <c r="O358" i="62"/>
  <c r="L358" i="62"/>
  <c r="T357" i="62"/>
  <c r="U357" i="62" s="1"/>
  <c r="V357" i="62" s="1"/>
  <c r="R357" i="62"/>
  <c r="O357" i="62"/>
  <c r="L357" i="62"/>
  <c r="U356" i="62"/>
  <c r="T356" i="62"/>
  <c r="R356" i="62"/>
  <c r="O356" i="62"/>
  <c r="L356" i="62"/>
  <c r="V356" i="62" s="1"/>
  <c r="T355" i="62"/>
  <c r="U355" i="62" s="1"/>
  <c r="V355" i="62" s="1"/>
  <c r="R355" i="62"/>
  <c r="O355" i="62"/>
  <c r="L355" i="62"/>
  <c r="U354" i="62"/>
  <c r="T354" i="62"/>
  <c r="R354" i="62"/>
  <c r="O354" i="62"/>
  <c r="L354" i="62"/>
  <c r="V354" i="62" s="1"/>
  <c r="T353" i="62"/>
  <c r="U353" i="62" s="1"/>
  <c r="V353" i="62" s="1"/>
  <c r="R353" i="62"/>
  <c r="O353" i="62"/>
  <c r="L353" i="62"/>
  <c r="U352" i="62"/>
  <c r="T352" i="62"/>
  <c r="R352" i="62"/>
  <c r="O352" i="62"/>
  <c r="L352" i="62"/>
  <c r="V352" i="62" s="1"/>
  <c r="T351" i="62"/>
  <c r="U351" i="62" s="1"/>
  <c r="V351" i="62" s="1"/>
  <c r="R351" i="62"/>
  <c r="O351" i="62"/>
  <c r="L351" i="62"/>
  <c r="U350" i="62"/>
  <c r="T350" i="62"/>
  <c r="R350" i="62"/>
  <c r="O350" i="62"/>
  <c r="L350" i="62"/>
  <c r="V350" i="62" s="1"/>
  <c r="T349" i="62"/>
  <c r="U349" i="62" s="1"/>
  <c r="V349" i="62" s="1"/>
  <c r="R349" i="62"/>
  <c r="O349" i="62"/>
  <c r="L349" i="62"/>
  <c r="V348" i="62"/>
  <c r="U348" i="62"/>
  <c r="T348" i="62"/>
  <c r="R348" i="62"/>
  <c r="O348" i="62"/>
  <c r="V347" i="62"/>
  <c r="U347" i="62"/>
  <c r="T347" i="62"/>
  <c r="R347" i="62"/>
  <c r="O347" i="62"/>
  <c r="T346" i="62"/>
  <c r="U346" i="62" s="1"/>
  <c r="V346" i="62" s="1"/>
  <c r="R346" i="62"/>
  <c r="O346" i="62"/>
  <c r="L346" i="62"/>
  <c r="U345" i="62"/>
  <c r="T345" i="62"/>
  <c r="R345" i="62"/>
  <c r="O345" i="62"/>
  <c r="L345" i="62"/>
  <c r="V344" i="62"/>
  <c r="T344" i="62"/>
  <c r="U344" i="62" s="1"/>
  <c r="R344" i="62"/>
  <c r="O344" i="62"/>
  <c r="T343" i="62"/>
  <c r="U343" i="62" s="1"/>
  <c r="R343" i="62"/>
  <c r="O343" i="62"/>
  <c r="L343" i="62"/>
  <c r="V342" i="62"/>
  <c r="U342" i="62"/>
  <c r="T342" i="62"/>
  <c r="R342" i="62"/>
  <c r="O342" i="62"/>
  <c r="L342" i="62"/>
  <c r="T341" i="62"/>
  <c r="U341" i="62" s="1"/>
  <c r="R341" i="62"/>
  <c r="O341" i="62"/>
  <c r="L341" i="62"/>
  <c r="V341" i="62" s="1"/>
  <c r="V340" i="62"/>
  <c r="U340" i="62"/>
  <c r="T340" i="62"/>
  <c r="R340" i="62"/>
  <c r="O340" i="62"/>
  <c r="L340" i="62"/>
  <c r="T339" i="62"/>
  <c r="U339" i="62" s="1"/>
  <c r="R339" i="62"/>
  <c r="O339" i="62"/>
  <c r="L339" i="62"/>
  <c r="V338" i="62"/>
  <c r="U338" i="62"/>
  <c r="T338" i="62"/>
  <c r="R338" i="62"/>
  <c r="O338" i="62"/>
  <c r="T337" i="62"/>
  <c r="U337" i="62" s="1"/>
  <c r="V337" i="62" s="1"/>
  <c r="R337" i="62"/>
  <c r="O337" i="62"/>
  <c r="L337" i="62"/>
  <c r="U336" i="62"/>
  <c r="T336" i="62"/>
  <c r="R336" i="62"/>
  <c r="O336" i="62"/>
  <c r="L336" i="62"/>
  <c r="V336" i="62" s="1"/>
  <c r="V335" i="62"/>
  <c r="T335" i="62"/>
  <c r="U335" i="62" s="1"/>
  <c r="R335" i="62"/>
  <c r="O335" i="62"/>
  <c r="L335" i="62"/>
  <c r="U334" i="62"/>
  <c r="T334" i="62"/>
  <c r="R334" i="62"/>
  <c r="O334" i="62"/>
  <c r="L334" i="62"/>
  <c r="V334" i="62" s="1"/>
  <c r="T333" i="62"/>
  <c r="U333" i="62" s="1"/>
  <c r="V333" i="62" s="1"/>
  <c r="R333" i="62"/>
  <c r="O333" i="62"/>
  <c r="L333" i="62"/>
  <c r="V332" i="62"/>
  <c r="U332" i="62"/>
  <c r="T332" i="62"/>
  <c r="R332" i="62"/>
  <c r="O332" i="62"/>
  <c r="L332" i="62"/>
  <c r="T331" i="62"/>
  <c r="U331" i="62" s="1"/>
  <c r="V331" i="62" s="1"/>
  <c r="R331" i="62"/>
  <c r="O331" i="62"/>
  <c r="L331" i="62"/>
  <c r="U330" i="62"/>
  <c r="T330" i="62"/>
  <c r="R330" i="62"/>
  <c r="O330" i="62"/>
  <c r="L330" i="62"/>
  <c r="V330" i="62" s="1"/>
  <c r="T329" i="62"/>
  <c r="U329" i="62" s="1"/>
  <c r="V329" i="62" s="1"/>
  <c r="R329" i="62"/>
  <c r="O329" i="62"/>
  <c r="L329" i="62"/>
  <c r="V328" i="62"/>
  <c r="U328" i="62"/>
  <c r="T328" i="62"/>
  <c r="R328" i="62"/>
  <c r="O328" i="62"/>
  <c r="L328" i="62"/>
  <c r="T327" i="62"/>
  <c r="U327" i="62" s="1"/>
  <c r="V327" i="62" s="1"/>
  <c r="R327" i="62"/>
  <c r="O327" i="62"/>
  <c r="L327" i="62"/>
  <c r="V326" i="62"/>
  <c r="U326" i="62"/>
  <c r="T326" i="62"/>
  <c r="L326" i="62"/>
  <c r="R322" i="62"/>
  <c r="U321" i="62"/>
  <c r="U322" i="62" s="1"/>
  <c r="L321" i="62"/>
  <c r="V321" i="62" s="1"/>
  <c r="U320" i="62"/>
  <c r="L320" i="62"/>
  <c r="U315" i="62"/>
  <c r="T315" i="62"/>
  <c r="L314" i="62"/>
  <c r="L315" i="62" s="1"/>
  <c r="L313" i="62"/>
  <c r="L312" i="62"/>
  <c r="U311" i="62"/>
  <c r="O311" i="62"/>
  <c r="O315" i="62" s="1"/>
  <c r="L311" i="62"/>
  <c r="O310" i="62"/>
  <c r="U309" i="62"/>
  <c r="L309" i="62"/>
  <c r="U308" i="62"/>
  <c r="T306" i="62"/>
  <c r="V305" i="62"/>
  <c r="U305" i="62"/>
  <c r="T305" i="62"/>
  <c r="R305" i="62"/>
  <c r="O305" i="62"/>
  <c r="L305" i="62"/>
  <c r="V304" i="62"/>
  <c r="T304" i="62"/>
  <c r="U304" i="62" s="1"/>
  <c r="R304" i="62"/>
  <c r="O304" i="62"/>
  <c r="V303" i="62"/>
  <c r="U303" i="62"/>
  <c r="T303" i="62"/>
  <c r="R303" i="62"/>
  <c r="O303" i="62"/>
  <c r="V302" i="62"/>
  <c r="U302" i="62"/>
  <c r="T302" i="62"/>
  <c r="R302" i="62"/>
  <c r="O302" i="62"/>
  <c r="L302" i="62"/>
  <c r="V301" i="62"/>
  <c r="T301" i="62"/>
  <c r="U301" i="62" s="1"/>
  <c r="R301" i="62"/>
  <c r="O301" i="62"/>
  <c r="V300" i="62"/>
  <c r="U300" i="62"/>
  <c r="T300" i="62"/>
  <c r="R300" i="62"/>
  <c r="O300" i="62"/>
  <c r="V299" i="62"/>
  <c r="U299" i="62"/>
  <c r="T299" i="62"/>
  <c r="R299" i="62"/>
  <c r="O299" i="62"/>
  <c r="L299" i="62"/>
  <c r="V298" i="62"/>
  <c r="T298" i="62"/>
  <c r="U298" i="62" s="1"/>
  <c r="R298" i="62"/>
  <c r="O298" i="62"/>
  <c r="V297" i="62"/>
  <c r="U297" i="62"/>
  <c r="T297" i="62"/>
  <c r="R297" i="62"/>
  <c r="O297" i="62"/>
  <c r="V296" i="62"/>
  <c r="U296" i="62"/>
  <c r="T296" i="62"/>
  <c r="R296" i="62"/>
  <c r="O296" i="62"/>
  <c r="L296" i="62"/>
  <c r="V295" i="62"/>
  <c r="T295" i="62"/>
  <c r="U295" i="62" s="1"/>
  <c r="R295" i="62"/>
  <c r="O295" i="62"/>
  <c r="U294" i="62"/>
  <c r="T294" i="62"/>
  <c r="R294" i="62"/>
  <c r="O294" i="62"/>
  <c r="L294" i="62"/>
  <c r="V294" i="62" s="1"/>
  <c r="T293" i="62"/>
  <c r="U293" i="62" s="1"/>
  <c r="V293" i="62" s="1"/>
  <c r="R293" i="62"/>
  <c r="O293" i="62"/>
  <c r="L293" i="62"/>
  <c r="U292" i="62"/>
  <c r="T292" i="62"/>
  <c r="R292" i="62"/>
  <c r="O292" i="62"/>
  <c r="L292" i="62"/>
  <c r="V292" i="62" s="1"/>
  <c r="T291" i="62"/>
  <c r="U291" i="62" s="1"/>
  <c r="V291" i="62" s="1"/>
  <c r="R291" i="62"/>
  <c r="O291" i="62"/>
  <c r="L291" i="62"/>
  <c r="V290" i="62"/>
  <c r="U290" i="62"/>
  <c r="T290" i="62"/>
  <c r="R290" i="62"/>
  <c r="O290" i="62"/>
  <c r="V289" i="62"/>
  <c r="U289" i="62"/>
  <c r="T289" i="62"/>
  <c r="R289" i="62"/>
  <c r="O289" i="62"/>
  <c r="L289" i="62"/>
  <c r="T288" i="62"/>
  <c r="U288" i="62" s="1"/>
  <c r="O288" i="62"/>
  <c r="L288" i="62"/>
  <c r="T287" i="62"/>
  <c r="T286" i="62"/>
  <c r="T285" i="62"/>
  <c r="U285" i="62" s="1"/>
  <c r="V285" i="62" s="1"/>
  <c r="R285" i="62"/>
  <c r="O285" i="62"/>
  <c r="L285" i="62"/>
  <c r="V284" i="62"/>
  <c r="U284" i="62"/>
  <c r="T284" i="62"/>
  <c r="R284" i="62"/>
  <c r="O284" i="62"/>
  <c r="V283" i="62"/>
  <c r="U283" i="62"/>
  <c r="T283" i="62"/>
  <c r="R283" i="62"/>
  <c r="O283" i="62"/>
  <c r="V282" i="62"/>
  <c r="T282" i="62"/>
  <c r="U282" i="62" s="1"/>
  <c r="R282" i="62"/>
  <c r="O282" i="62"/>
  <c r="L282" i="62"/>
  <c r="U281" i="62"/>
  <c r="T281" i="62"/>
  <c r="R281" i="62"/>
  <c r="O281" i="62"/>
  <c r="L281" i="62"/>
  <c r="V281" i="62" s="1"/>
  <c r="T280" i="62"/>
  <c r="U280" i="62" s="1"/>
  <c r="V280" i="62" s="1"/>
  <c r="R280" i="62"/>
  <c r="O280" i="62"/>
  <c r="L280" i="62"/>
  <c r="U279" i="62"/>
  <c r="T279" i="62"/>
  <c r="R279" i="62"/>
  <c r="O279" i="62"/>
  <c r="L279" i="62"/>
  <c r="V279" i="62" s="1"/>
  <c r="T278" i="62"/>
  <c r="U278" i="62" s="1"/>
  <c r="V278" i="62" s="1"/>
  <c r="R278" i="62"/>
  <c r="O278" i="62"/>
  <c r="L278" i="62"/>
  <c r="U277" i="62"/>
  <c r="T277" i="62"/>
  <c r="R277" i="62"/>
  <c r="O277" i="62"/>
  <c r="L277" i="62"/>
  <c r="V277" i="62" s="1"/>
  <c r="V276" i="62"/>
  <c r="T276" i="62"/>
  <c r="U276" i="62" s="1"/>
  <c r="R276" i="62"/>
  <c r="O276" i="62"/>
  <c r="L276" i="62"/>
  <c r="U275" i="62"/>
  <c r="T275" i="62"/>
  <c r="R275" i="62"/>
  <c r="O275" i="62"/>
  <c r="L275" i="62"/>
  <c r="V275" i="62" s="1"/>
  <c r="T274" i="62"/>
  <c r="U274" i="62" s="1"/>
  <c r="V274" i="62" s="1"/>
  <c r="R274" i="62"/>
  <c r="O274" i="62"/>
  <c r="L274" i="62"/>
  <c r="V273" i="62"/>
  <c r="U273" i="62"/>
  <c r="T273" i="62"/>
  <c r="R273" i="62"/>
  <c r="O273" i="62"/>
  <c r="L273" i="62"/>
  <c r="V272" i="62"/>
  <c r="T272" i="62"/>
  <c r="U272" i="62" s="1"/>
  <c r="R272" i="62"/>
  <c r="O272" i="62"/>
  <c r="L272" i="62"/>
  <c r="U271" i="62"/>
  <c r="T271" i="62"/>
  <c r="R271" i="62"/>
  <c r="O271" i="62"/>
  <c r="L271" i="62"/>
  <c r="V271" i="62" s="1"/>
  <c r="T270" i="62"/>
  <c r="U270" i="62" s="1"/>
  <c r="V270" i="62" s="1"/>
  <c r="R270" i="62"/>
  <c r="O270" i="62"/>
  <c r="L270" i="62"/>
  <c r="U269" i="62"/>
  <c r="T269" i="62"/>
  <c r="R269" i="62"/>
  <c r="O269" i="62"/>
  <c r="L269" i="62"/>
  <c r="V269" i="62" s="1"/>
  <c r="T268" i="62"/>
  <c r="U268" i="62" s="1"/>
  <c r="V268" i="62" s="1"/>
  <c r="R268" i="62"/>
  <c r="O268" i="62"/>
  <c r="L268" i="62"/>
  <c r="U267" i="62"/>
  <c r="T267" i="62"/>
  <c r="R267" i="62"/>
  <c r="O267" i="62"/>
  <c r="L267" i="62"/>
  <c r="V267" i="62" s="1"/>
  <c r="V266" i="62"/>
  <c r="T266" i="62"/>
  <c r="U266" i="62" s="1"/>
  <c r="R266" i="62"/>
  <c r="O266" i="62"/>
  <c r="L266" i="62"/>
  <c r="U265" i="62"/>
  <c r="T265" i="62"/>
  <c r="R265" i="62"/>
  <c r="O265" i="62"/>
  <c r="L265" i="62"/>
  <c r="V265" i="62" s="1"/>
  <c r="V264" i="62"/>
  <c r="T264" i="62"/>
  <c r="U264" i="62" s="1"/>
  <c r="R264" i="62"/>
  <c r="O264" i="62"/>
  <c r="L264" i="62"/>
  <c r="U263" i="62"/>
  <c r="T263" i="62"/>
  <c r="R263" i="62"/>
  <c r="O263" i="62"/>
  <c r="L263" i="62"/>
  <c r="V263" i="62" s="1"/>
  <c r="V262" i="62"/>
  <c r="T262" i="62"/>
  <c r="U262" i="62" s="1"/>
  <c r="R262" i="62"/>
  <c r="O262" i="62"/>
  <c r="L262" i="62"/>
  <c r="V261" i="62"/>
  <c r="U261" i="62"/>
  <c r="T261" i="62"/>
  <c r="R261" i="62"/>
  <c r="O261" i="62"/>
  <c r="L261" i="62"/>
  <c r="V260" i="62"/>
  <c r="T260" i="62"/>
  <c r="U260" i="62" s="1"/>
  <c r="R260" i="62"/>
  <c r="O260" i="62"/>
  <c r="V259" i="62"/>
  <c r="T259" i="62"/>
  <c r="U259" i="62" s="1"/>
  <c r="R259" i="62"/>
  <c r="O259" i="62"/>
  <c r="L258" i="62"/>
  <c r="V257" i="62"/>
  <c r="U257" i="62"/>
  <c r="T257" i="62"/>
  <c r="R257" i="62"/>
  <c r="O257" i="62"/>
  <c r="L257" i="62"/>
  <c r="T256" i="62"/>
  <c r="U256" i="62" s="1"/>
  <c r="R256" i="62"/>
  <c r="O256" i="62"/>
  <c r="L256" i="62"/>
  <c r="V255" i="62"/>
  <c r="U255" i="62"/>
  <c r="T255" i="62"/>
  <c r="R255" i="62"/>
  <c r="O255" i="62"/>
  <c r="L255" i="62"/>
  <c r="T254" i="62"/>
  <c r="U254" i="62" s="1"/>
  <c r="R254" i="62"/>
  <c r="O254" i="62"/>
  <c r="L254" i="62"/>
  <c r="V254" i="62" s="1"/>
  <c r="V253" i="62"/>
  <c r="U253" i="62"/>
  <c r="T253" i="62"/>
  <c r="R253" i="62"/>
  <c r="O253" i="62"/>
  <c r="L253" i="62"/>
  <c r="U252" i="62"/>
  <c r="T252" i="62"/>
  <c r="R252" i="62"/>
  <c r="O252" i="62"/>
  <c r="L252" i="62"/>
  <c r="V252" i="62" s="1"/>
  <c r="V251" i="62"/>
  <c r="U251" i="62"/>
  <c r="T251" i="62"/>
  <c r="R251" i="62"/>
  <c r="O251" i="62"/>
  <c r="L251" i="62"/>
  <c r="T250" i="62"/>
  <c r="U250" i="62" s="1"/>
  <c r="R250" i="62"/>
  <c r="O250" i="62"/>
  <c r="L250" i="62"/>
  <c r="V249" i="62"/>
  <c r="U249" i="62"/>
  <c r="T249" i="62"/>
  <c r="R249" i="62"/>
  <c r="O249" i="62"/>
  <c r="L249" i="62"/>
  <c r="U248" i="62"/>
  <c r="T248" i="62"/>
  <c r="R248" i="62"/>
  <c r="O248" i="62"/>
  <c r="L248" i="62"/>
  <c r="V248" i="62" s="1"/>
  <c r="V247" i="62"/>
  <c r="U247" i="62"/>
  <c r="T247" i="62"/>
  <c r="R247" i="62"/>
  <c r="O247" i="62"/>
  <c r="L247" i="62"/>
  <c r="T246" i="62"/>
  <c r="U246" i="62" s="1"/>
  <c r="R246" i="62"/>
  <c r="O246" i="62"/>
  <c r="L246" i="62"/>
  <c r="V245" i="62"/>
  <c r="U245" i="62"/>
  <c r="T245" i="62"/>
  <c r="R245" i="62"/>
  <c r="O245" i="62"/>
  <c r="L245" i="62"/>
  <c r="V244" i="62"/>
  <c r="T244" i="62"/>
  <c r="U244" i="62" s="1"/>
  <c r="R244" i="62"/>
  <c r="O244" i="62"/>
  <c r="V243" i="62"/>
  <c r="U243" i="62"/>
  <c r="T243" i="62"/>
  <c r="R243" i="62"/>
  <c r="O243" i="62"/>
  <c r="V242" i="62"/>
  <c r="U242" i="62"/>
  <c r="T242" i="62"/>
  <c r="R242" i="62"/>
  <c r="O242" i="62"/>
  <c r="L242" i="62"/>
  <c r="V241" i="62"/>
  <c r="T241" i="62"/>
  <c r="U241" i="62" s="1"/>
  <c r="R241" i="62"/>
  <c r="O241" i="62"/>
  <c r="V240" i="62"/>
  <c r="U240" i="62"/>
  <c r="T240" i="62"/>
  <c r="R240" i="62"/>
  <c r="O240" i="62"/>
  <c r="V239" i="62"/>
  <c r="U239" i="62"/>
  <c r="T239" i="62"/>
  <c r="R239" i="62"/>
  <c r="O239" i="62"/>
  <c r="L239" i="62"/>
  <c r="V238" i="62"/>
  <c r="T238" i="62"/>
  <c r="U238" i="62" s="1"/>
  <c r="R238" i="62"/>
  <c r="O238" i="62"/>
  <c r="V237" i="62"/>
  <c r="U237" i="62"/>
  <c r="T237" i="62"/>
  <c r="R237" i="62"/>
  <c r="O237" i="62"/>
  <c r="V236" i="62"/>
  <c r="U236" i="62"/>
  <c r="T236" i="62"/>
  <c r="R236" i="62"/>
  <c r="O236" i="62"/>
  <c r="L236" i="62"/>
  <c r="U235" i="62"/>
  <c r="T235" i="62"/>
  <c r="R235" i="62"/>
  <c r="O235" i="62"/>
  <c r="L235" i="62"/>
  <c r="V235" i="62" s="1"/>
  <c r="V234" i="62"/>
  <c r="U234" i="62"/>
  <c r="T234" i="62"/>
  <c r="R234" i="62"/>
  <c r="O234" i="62"/>
  <c r="L234" i="62"/>
  <c r="V233" i="62"/>
  <c r="U233" i="62"/>
  <c r="T233" i="62"/>
  <c r="R233" i="62"/>
  <c r="O233" i="62"/>
  <c r="V232" i="62"/>
  <c r="U232" i="62"/>
  <c r="T232" i="62"/>
  <c r="R232" i="62"/>
  <c r="O232" i="62"/>
  <c r="V231" i="62"/>
  <c r="U231" i="62"/>
  <c r="T231" i="62"/>
  <c r="R231" i="62"/>
  <c r="O231" i="62"/>
  <c r="L231" i="62"/>
  <c r="T230" i="62"/>
  <c r="U230" i="62" s="1"/>
  <c r="R230" i="62"/>
  <c r="O230" i="62"/>
  <c r="L230" i="62"/>
  <c r="V229" i="62"/>
  <c r="U229" i="62"/>
  <c r="T229" i="62"/>
  <c r="R229" i="62"/>
  <c r="O229" i="62"/>
  <c r="L229" i="62"/>
  <c r="T228" i="62"/>
  <c r="U228" i="62" s="1"/>
  <c r="R228" i="62"/>
  <c r="O228" i="62"/>
  <c r="L228" i="62"/>
  <c r="V227" i="62"/>
  <c r="U227" i="62"/>
  <c r="T227" i="62"/>
  <c r="R227" i="62"/>
  <c r="O227" i="62"/>
  <c r="L227" i="62"/>
  <c r="T226" i="62"/>
  <c r="U226" i="62" s="1"/>
  <c r="R226" i="62"/>
  <c r="O226" i="62"/>
  <c r="L226" i="62"/>
  <c r="V225" i="62"/>
  <c r="U225" i="62"/>
  <c r="T225" i="62"/>
  <c r="R225" i="62"/>
  <c r="O225" i="62"/>
  <c r="L225" i="62"/>
  <c r="U224" i="62"/>
  <c r="T224" i="62"/>
  <c r="R224" i="62"/>
  <c r="O224" i="62"/>
  <c r="L224" i="62"/>
  <c r="V224" i="62" s="1"/>
  <c r="V223" i="62"/>
  <c r="U223" i="62"/>
  <c r="T223" i="62"/>
  <c r="R223" i="62"/>
  <c r="O223" i="62"/>
  <c r="L223" i="62"/>
  <c r="V222" i="62"/>
  <c r="U222" i="62"/>
  <c r="T222" i="62"/>
  <c r="R222" i="62"/>
  <c r="O222" i="62"/>
  <c r="V221" i="62"/>
  <c r="U221" i="62"/>
  <c r="T221" i="62"/>
  <c r="R221" i="62"/>
  <c r="O221" i="62"/>
  <c r="V220" i="62"/>
  <c r="U220" i="62"/>
  <c r="T220" i="62"/>
  <c r="R220" i="62"/>
  <c r="O220" i="62"/>
  <c r="L220" i="62"/>
  <c r="T219" i="62"/>
  <c r="U219" i="62" s="1"/>
  <c r="R219" i="62"/>
  <c r="O219" i="62"/>
  <c r="L219" i="62"/>
  <c r="V218" i="62"/>
  <c r="U218" i="62"/>
  <c r="T218" i="62"/>
  <c r="R218" i="62"/>
  <c r="O218" i="62"/>
  <c r="L218" i="62"/>
  <c r="T217" i="62"/>
  <c r="U217" i="62" s="1"/>
  <c r="R217" i="62"/>
  <c r="O217" i="62"/>
  <c r="L217" i="62"/>
  <c r="V216" i="62"/>
  <c r="U216" i="62"/>
  <c r="T216" i="62"/>
  <c r="R216" i="62"/>
  <c r="O216" i="62"/>
  <c r="L216" i="62"/>
  <c r="T215" i="62"/>
  <c r="U215" i="62" s="1"/>
  <c r="L215" i="62"/>
  <c r="R211" i="62"/>
  <c r="O211" i="62"/>
  <c r="O498" i="62" s="1"/>
  <c r="O541" i="62" s="1"/>
  <c r="U210" i="62"/>
  <c r="L210" i="62"/>
  <c r="V210" i="62" s="1"/>
  <c r="V209" i="62"/>
  <c r="U209" i="62"/>
  <c r="U211" i="62" s="1"/>
  <c r="L209" i="62"/>
  <c r="U204" i="62"/>
  <c r="U497" i="62" s="1"/>
  <c r="T204" i="62"/>
  <c r="U203" i="62"/>
  <c r="O203" i="62"/>
  <c r="O204" i="62" s="1"/>
  <c r="L203" i="62"/>
  <c r="L204" i="62" s="1"/>
  <c r="L497" i="62" s="1"/>
  <c r="O202" i="62"/>
  <c r="U201" i="62"/>
  <c r="L201" i="62"/>
  <c r="U200" i="62"/>
  <c r="T198" i="62"/>
  <c r="V197" i="62"/>
  <c r="U197" i="62"/>
  <c r="T197" i="62"/>
  <c r="R197" i="62"/>
  <c r="O197" i="62"/>
  <c r="L197" i="62"/>
  <c r="T196" i="62"/>
  <c r="U196" i="62" s="1"/>
  <c r="R196" i="62"/>
  <c r="O196" i="62"/>
  <c r="L196" i="62"/>
  <c r="V196" i="62" s="1"/>
  <c r="V195" i="62"/>
  <c r="U195" i="62"/>
  <c r="T195" i="62"/>
  <c r="R195" i="62"/>
  <c r="O195" i="62"/>
  <c r="L195" i="62"/>
  <c r="U194" i="62"/>
  <c r="T194" i="62"/>
  <c r="R194" i="62"/>
  <c r="O194" i="62"/>
  <c r="L194" i="62"/>
  <c r="V194" i="62" s="1"/>
  <c r="V193" i="62"/>
  <c r="U193" i="62"/>
  <c r="T193" i="62"/>
  <c r="R193" i="62"/>
  <c r="O193" i="62"/>
  <c r="L193" i="62"/>
  <c r="T192" i="62"/>
  <c r="U192" i="62" s="1"/>
  <c r="R192" i="62"/>
  <c r="O192" i="62"/>
  <c r="L192" i="62"/>
  <c r="V191" i="62"/>
  <c r="U191" i="62"/>
  <c r="T191" i="62"/>
  <c r="R191" i="62"/>
  <c r="O191" i="62"/>
  <c r="L191" i="62"/>
  <c r="T190" i="62"/>
  <c r="U190" i="62" s="1"/>
  <c r="R190" i="62"/>
  <c r="O190" i="62"/>
  <c r="L190" i="62"/>
  <c r="V189" i="62"/>
  <c r="U189" i="62"/>
  <c r="T189" i="62"/>
  <c r="R189" i="62"/>
  <c r="O189" i="62"/>
  <c r="L189" i="62"/>
  <c r="T188" i="62"/>
  <c r="U188" i="62" s="1"/>
  <c r="R188" i="62"/>
  <c r="O188" i="62"/>
  <c r="L188" i="62"/>
  <c r="V188" i="62" s="1"/>
  <c r="V187" i="62"/>
  <c r="U187" i="62"/>
  <c r="T187" i="62"/>
  <c r="R187" i="62"/>
  <c r="O187" i="62"/>
  <c r="L187" i="62"/>
  <c r="U186" i="62"/>
  <c r="T186" i="62"/>
  <c r="R186" i="62"/>
  <c r="O186" i="62"/>
  <c r="L186" i="62"/>
  <c r="V185" i="62"/>
  <c r="U185" i="62"/>
  <c r="T185" i="62"/>
  <c r="R185" i="62"/>
  <c r="O185" i="62"/>
  <c r="L185" i="62"/>
  <c r="T184" i="62"/>
  <c r="U184" i="62" s="1"/>
  <c r="R184" i="62"/>
  <c r="O184" i="62"/>
  <c r="L184" i="62"/>
  <c r="V183" i="62"/>
  <c r="U183" i="62"/>
  <c r="T183" i="62"/>
  <c r="R183" i="62"/>
  <c r="O183" i="62"/>
  <c r="L183" i="62"/>
  <c r="T182" i="62"/>
  <c r="U182" i="62" s="1"/>
  <c r="R182" i="62"/>
  <c r="O182" i="62"/>
  <c r="L182" i="62"/>
  <c r="V182" i="62" s="1"/>
  <c r="V181" i="62"/>
  <c r="U181" i="62"/>
  <c r="T181" i="62"/>
  <c r="R181" i="62"/>
  <c r="O181" i="62"/>
  <c r="L181" i="62"/>
  <c r="T180" i="62"/>
  <c r="U180" i="62" s="1"/>
  <c r="R180" i="62"/>
  <c r="O180" i="62"/>
  <c r="L180" i="62"/>
  <c r="V179" i="62"/>
  <c r="U179" i="62"/>
  <c r="T179" i="62"/>
  <c r="R179" i="62"/>
  <c r="O179" i="62"/>
  <c r="L179" i="62"/>
  <c r="U178" i="62"/>
  <c r="T178" i="62"/>
  <c r="R178" i="62"/>
  <c r="O178" i="62"/>
  <c r="L178" i="62"/>
  <c r="V178" i="62" s="1"/>
  <c r="V177" i="62"/>
  <c r="U177" i="62"/>
  <c r="T177" i="62"/>
  <c r="R177" i="62"/>
  <c r="O177" i="62"/>
  <c r="L177" i="62"/>
  <c r="T176" i="62"/>
  <c r="U176" i="62" s="1"/>
  <c r="R176" i="62"/>
  <c r="O176" i="62"/>
  <c r="L176" i="62"/>
  <c r="V175" i="62"/>
  <c r="U175" i="62"/>
  <c r="T175" i="62"/>
  <c r="R175" i="62"/>
  <c r="O175" i="62"/>
  <c r="L175" i="62"/>
  <c r="T174" i="62"/>
  <c r="U174" i="62" s="1"/>
  <c r="R174" i="62"/>
  <c r="O174" i="62"/>
  <c r="L174" i="62"/>
  <c r="V173" i="62"/>
  <c r="U173" i="62"/>
  <c r="T173" i="62"/>
  <c r="R173" i="62"/>
  <c r="O173" i="62"/>
  <c r="L173" i="62"/>
  <c r="T172" i="62"/>
  <c r="U172" i="62" s="1"/>
  <c r="R172" i="62"/>
  <c r="O172" i="62"/>
  <c r="L172" i="62"/>
  <c r="V172" i="62" s="1"/>
  <c r="V171" i="62"/>
  <c r="U171" i="62"/>
  <c r="T171" i="62"/>
  <c r="R171" i="62"/>
  <c r="O171" i="62"/>
  <c r="L171" i="62"/>
  <c r="U170" i="62"/>
  <c r="T170" i="62"/>
  <c r="R170" i="62"/>
  <c r="O170" i="62"/>
  <c r="L170" i="62"/>
  <c r="V170" i="62" s="1"/>
  <c r="V169" i="62"/>
  <c r="U169" i="62"/>
  <c r="T169" i="62"/>
  <c r="R169" i="62"/>
  <c r="O169" i="62"/>
  <c r="L169" i="62"/>
  <c r="T168" i="62"/>
  <c r="U168" i="62" s="1"/>
  <c r="R168" i="62"/>
  <c r="O168" i="62"/>
  <c r="L168" i="62"/>
  <c r="V168" i="62" s="1"/>
  <c r="V167" i="62"/>
  <c r="U167" i="62"/>
  <c r="T167" i="62"/>
  <c r="R167" i="62"/>
  <c r="O167" i="62"/>
  <c r="L167" i="62"/>
  <c r="T166" i="62"/>
  <c r="U166" i="62" s="1"/>
  <c r="R166" i="62"/>
  <c r="O166" i="62"/>
  <c r="L166" i="62"/>
  <c r="V165" i="62"/>
  <c r="U165" i="62"/>
  <c r="T165" i="62"/>
  <c r="R165" i="62"/>
  <c r="O165" i="62"/>
  <c r="L165" i="62"/>
  <c r="T164" i="62"/>
  <c r="U164" i="62" s="1"/>
  <c r="R164" i="62"/>
  <c r="O164" i="62"/>
  <c r="L164" i="62"/>
  <c r="V163" i="62"/>
  <c r="U163" i="62"/>
  <c r="T163" i="62"/>
  <c r="R163" i="62"/>
  <c r="O163" i="62"/>
  <c r="L163" i="62"/>
  <c r="U162" i="62"/>
  <c r="T162" i="62"/>
  <c r="R162" i="62"/>
  <c r="O162" i="62"/>
  <c r="L162" i="62"/>
  <c r="V162" i="62" s="1"/>
  <c r="V161" i="62"/>
  <c r="U161" i="62"/>
  <c r="T161" i="62"/>
  <c r="R161" i="62"/>
  <c r="O161" i="62"/>
  <c r="L161" i="62"/>
  <c r="T160" i="62"/>
  <c r="U160" i="62" s="1"/>
  <c r="R160" i="62"/>
  <c r="O160" i="62"/>
  <c r="L160" i="62"/>
  <c r="V159" i="62"/>
  <c r="U159" i="62"/>
  <c r="T159" i="62"/>
  <c r="R159" i="62"/>
  <c r="O159" i="62"/>
  <c r="L159" i="62"/>
  <c r="T158" i="62"/>
  <c r="U158" i="62" s="1"/>
  <c r="R158" i="62"/>
  <c r="O158" i="62"/>
  <c r="L158" i="62"/>
  <c r="V157" i="62"/>
  <c r="U157" i="62"/>
  <c r="T157" i="62"/>
  <c r="R157" i="62"/>
  <c r="O157" i="62"/>
  <c r="L157" i="62"/>
  <c r="V156" i="62"/>
  <c r="T156" i="62"/>
  <c r="U156" i="62" s="1"/>
  <c r="R156" i="62"/>
  <c r="O156" i="62"/>
  <c r="V155" i="62"/>
  <c r="U155" i="62"/>
  <c r="T155" i="62"/>
  <c r="R155" i="62"/>
  <c r="O155" i="62"/>
  <c r="V154" i="62"/>
  <c r="U154" i="62"/>
  <c r="T154" i="62"/>
  <c r="R154" i="62"/>
  <c r="O154" i="62"/>
  <c r="L154" i="62"/>
  <c r="T153" i="62"/>
  <c r="U153" i="62" s="1"/>
  <c r="R153" i="62"/>
  <c r="O153" i="62"/>
  <c r="L153" i="62"/>
  <c r="V153" i="62" s="1"/>
  <c r="V152" i="62"/>
  <c r="U152" i="62"/>
  <c r="T152" i="62"/>
  <c r="R152" i="62"/>
  <c r="O152" i="62"/>
  <c r="L152" i="62"/>
  <c r="U151" i="62"/>
  <c r="T151" i="62"/>
  <c r="R151" i="62"/>
  <c r="O151" i="62"/>
  <c r="L151" i="62"/>
  <c r="V151" i="62" s="1"/>
  <c r="V150" i="62"/>
  <c r="U150" i="62"/>
  <c r="T150" i="62"/>
  <c r="R150" i="62"/>
  <c r="O150" i="62"/>
  <c r="L150" i="62"/>
  <c r="T149" i="62"/>
  <c r="U149" i="62" s="1"/>
  <c r="R149" i="62"/>
  <c r="O149" i="62"/>
  <c r="L149" i="62"/>
  <c r="V148" i="62"/>
  <c r="U148" i="62"/>
  <c r="T148" i="62"/>
  <c r="R148" i="62"/>
  <c r="O148" i="62"/>
  <c r="L148" i="62"/>
  <c r="T147" i="62"/>
  <c r="U147" i="62" s="1"/>
  <c r="R147" i="62"/>
  <c r="O147" i="62"/>
  <c r="L147" i="62"/>
  <c r="V146" i="62"/>
  <c r="U146" i="62"/>
  <c r="T146" i="62"/>
  <c r="R146" i="62"/>
  <c r="O146" i="62"/>
  <c r="L146" i="62"/>
  <c r="V145" i="62"/>
  <c r="T145" i="62"/>
  <c r="U145" i="62" s="1"/>
  <c r="R145" i="62"/>
  <c r="O145" i="62"/>
  <c r="V144" i="62"/>
  <c r="U144" i="62"/>
  <c r="T144" i="62"/>
  <c r="R144" i="62"/>
  <c r="O144" i="62"/>
  <c r="L143" i="62"/>
  <c r="T142" i="62"/>
  <c r="U142" i="62" s="1"/>
  <c r="V142" i="62" s="1"/>
  <c r="R142" i="62"/>
  <c r="O142" i="62"/>
  <c r="L142" i="62"/>
  <c r="V141" i="62"/>
  <c r="U141" i="62"/>
  <c r="T141" i="62"/>
  <c r="R141" i="62"/>
  <c r="O141" i="62"/>
  <c r="V140" i="62"/>
  <c r="U140" i="62"/>
  <c r="T140" i="62"/>
  <c r="R140" i="62"/>
  <c r="O140" i="62"/>
  <c r="L140" i="62"/>
  <c r="T139" i="62"/>
  <c r="U139" i="62" s="1"/>
  <c r="R139" i="62"/>
  <c r="O139" i="62"/>
  <c r="L139" i="62"/>
  <c r="V138" i="62"/>
  <c r="U138" i="62"/>
  <c r="T138" i="62"/>
  <c r="R138" i="62"/>
  <c r="O138" i="62"/>
  <c r="L138" i="62"/>
  <c r="T137" i="62"/>
  <c r="U137" i="62" s="1"/>
  <c r="R137" i="62"/>
  <c r="O137" i="62"/>
  <c r="L137" i="62"/>
  <c r="V137" i="62" s="1"/>
  <c r="U136" i="62"/>
  <c r="T136" i="62"/>
  <c r="R136" i="62"/>
  <c r="L136" i="62"/>
  <c r="V136" i="62" s="1"/>
  <c r="T135" i="62"/>
  <c r="U135" i="62" s="1"/>
  <c r="R135" i="62"/>
  <c r="L135" i="62"/>
  <c r="T134" i="62"/>
  <c r="U134" i="62" s="1"/>
  <c r="R134" i="62"/>
  <c r="O134" i="62"/>
  <c r="L134" i="62"/>
  <c r="V133" i="62"/>
  <c r="U133" i="62"/>
  <c r="T133" i="62"/>
  <c r="R133" i="62"/>
  <c r="O133" i="62"/>
  <c r="L133" i="62"/>
  <c r="T132" i="62"/>
  <c r="U132" i="62" s="1"/>
  <c r="R132" i="62"/>
  <c r="O132" i="62"/>
  <c r="L132" i="62"/>
  <c r="V131" i="62"/>
  <c r="U131" i="62"/>
  <c r="T131" i="62"/>
  <c r="R131" i="62"/>
  <c r="O131" i="62"/>
  <c r="L131" i="62"/>
  <c r="V130" i="62"/>
  <c r="T130" i="62"/>
  <c r="U130" i="62" s="1"/>
  <c r="R130" i="62"/>
  <c r="O130" i="62"/>
  <c r="L129" i="62"/>
  <c r="L128" i="62"/>
  <c r="T127" i="62"/>
  <c r="U127" i="62" s="1"/>
  <c r="V127" i="62" s="1"/>
  <c r="R127" i="62"/>
  <c r="O127" i="62"/>
  <c r="L127" i="62"/>
  <c r="V126" i="62"/>
  <c r="U126" i="62"/>
  <c r="T126" i="62"/>
  <c r="R126" i="62"/>
  <c r="O126" i="62"/>
  <c r="L126" i="62"/>
  <c r="T125" i="62"/>
  <c r="U125" i="62" s="1"/>
  <c r="V125" i="62" s="1"/>
  <c r="R125" i="62"/>
  <c r="O125" i="62"/>
  <c r="L125" i="62"/>
  <c r="U124" i="62"/>
  <c r="T124" i="62"/>
  <c r="R124" i="62"/>
  <c r="O124" i="62"/>
  <c r="L124" i="62"/>
  <c r="V124" i="62" s="1"/>
  <c r="T123" i="62"/>
  <c r="U123" i="62" s="1"/>
  <c r="V123" i="62" s="1"/>
  <c r="R123" i="62"/>
  <c r="O123" i="62"/>
  <c r="L123" i="62"/>
  <c r="V122" i="62"/>
  <c r="U122" i="62"/>
  <c r="T122" i="62"/>
  <c r="R122" i="62"/>
  <c r="O122" i="62"/>
  <c r="L122" i="62"/>
  <c r="V121" i="62"/>
  <c r="T121" i="62"/>
  <c r="U121" i="62" s="1"/>
  <c r="R121" i="62"/>
  <c r="O121" i="62"/>
  <c r="L120" i="62"/>
  <c r="L119" i="62"/>
  <c r="V118" i="62"/>
  <c r="U118" i="62"/>
  <c r="T118" i="62"/>
  <c r="R118" i="62"/>
  <c r="O118" i="62"/>
  <c r="L118" i="62"/>
  <c r="T117" i="62"/>
  <c r="U117" i="62" s="1"/>
  <c r="R117" i="62"/>
  <c r="O117" i="62"/>
  <c r="L117" i="62"/>
  <c r="V116" i="62"/>
  <c r="U116" i="62"/>
  <c r="T116" i="62"/>
  <c r="R116" i="62"/>
  <c r="O116" i="62"/>
  <c r="L116" i="62"/>
  <c r="V115" i="62"/>
  <c r="T115" i="62"/>
  <c r="U115" i="62" s="1"/>
  <c r="R115" i="62"/>
  <c r="O115" i="62"/>
  <c r="V114" i="62"/>
  <c r="U114" i="62"/>
  <c r="T114" i="62"/>
  <c r="R114" i="62"/>
  <c r="O114" i="62"/>
  <c r="V113" i="62"/>
  <c r="U113" i="62"/>
  <c r="T113" i="62"/>
  <c r="R113" i="62"/>
  <c r="O113" i="62"/>
  <c r="L113" i="62"/>
  <c r="T112" i="62"/>
  <c r="U112" i="62" s="1"/>
  <c r="U198" i="62" s="1"/>
  <c r="R112" i="62"/>
  <c r="O112" i="62"/>
  <c r="O198" i="62" s="1"/>
  <c r="L112" i="62"/>
  <c r="U111" i="62"/>
  <c r="T111" i="62"/>
  <c r="T110" i="62"/>
  <c r="U110" i="62" s="1"/>
  <c r="R107" i="62"/>
  <c r="O107" i="62"/>
  <c r="L107" i="62"/>
  <c r="V106" i="62"/>
  <c r="U106" i="62"/>
  <c r="L106" i="62"/>
  <c r="V105" i="62"/>
  <c r="U105" i="62"/>
  <c r="U107" i="62" s="1"/>
  <c r="L105" i="62"/>
  <c r="O100" i="62"/>
  <c r="L100" i="62"/>
  <c r="T99" i="62"/>
  <c r="U99" i="62" s="1"/>
  <c r="U100" i="62" s="1"/>
  <c r="R99" i="62"/>
  <c r="R100" i="62" s="1"/>
  <c r="R497" i="62" s="1"/>
  <c r="R539" i="62" s="1"/>
  <c r="O99" i="62"/>
  <c r="L99" i="62"/>
  <c r="U98" i="62"/>
  <c r="U96" i="62"/>
  <c r="L96" i="62"/>
  <c r="U95" i="62"/>
  <c r="T93" i="62"/>
  <c r="T92" i="62"/>
  <c r="U92" i="62" s="1"/>
  <c r="V92" i="62" s="1"/>
  <c r="R92" i="62"/>
  <c r="O92" i="62"/>
  <c r="L92" i="62"/>
  <c r="V91" i="62"/>
  <c r="U91" i="62"/>
  <c r="T91" i="62"/>
  <c r="R91" i="62"/>
  <c r="O91" i="62"/>
  <c r="V90" i="62"/>
  <c r="U90" i="62"/>
  <c r="T90" i="62"/>
  <c r="R90" i="62"/>
  <c r="O90" i="62"/>
  <c r="L90" i="62"/>
  <c r="V89" i="62"/>
  <c r="T89" i="62"/>
  <c r="U89" i="62" s="1"/>
  <c r="R89" i="62"/>
  <c r="O89" i="62"/>
  <c r="V88" i="62"/>
  <c r="U88" i="62"/>
  <c r="T88" i="62"/>
  <c r="R88" i="62"/>
  <c r="O88" i="62"/>
  <c r="V87" i="62"/>
  <c r="U87" i="62"/>
  <c r="T87" i="62"/>
  <c r="R87" i="62"/>
  <c r="O87" i="62"/>
  <c r="L87" i="62"/>
  <c r="V86" i="62"/>
  <c r="T86" i="62"/>
  <c r="U86" i="62" s="1"/>
  <c r="R86" i="62"/>
  <c r="O86" i="62"/>
  <c r="V85" i="62"/>
  <c r="U85" i="62"/>
  <c r="T85" i="62"/>
  <c r="R85" i="62"/>
  <c r="O85" i="62"/>
  <c r="T84" i="62"/>
  <c r="U84" i="62" s="1"/>
  <c r="Z84" i="62" s="1"/>
  <c r="R84" i="62"/>
  <c r="Y84" i="62" s="1"/>
  <c r="O84" i="62"/>
  <c r="L84" i="62"/>
  <c r="V83" i="62"/>
  <c r="T83" i="62"/>
  <c r="U83" i="62" s="1"/>
  <c r="R83" i="62"/>
  <c r="Y83" i="62" s="1"/>
  <c r="O83" i="62"/>
  <c r="T82" i="62"/>
  <c r="U82" i="62" s="1"/>
  <c r="R82" i="62"/>
  <c r="O82" i="62"/>
  <c r="Y82" i="62" s="1"/>
  <c r="L82" i="62"/>
  <c r="T81" i="62"/>
  <c r="U81" i="62" s="1"/>
  <c r="V81" i="62" s="1"/>
  <c r="R81" i="62"/>
  <c r="Y81" i="62" s="1"/>
  <c r="Z81" i="62" s="1"/>
  <c r="O81" i="62"/>
  <c r="L81" i="62"/>
  <c r="T80" i="62"/>
  <c r="U80" i="62" s="1"/>
  <c r="V80" i="62" s="1"/>
  <c r="R80" i="62"/>
  <c r="O80" i="62"/>
  <c r="Y80" i="62" s="1"/>
  <c r="Z80" i="62" s="1"/>
  <c r="L80" i="62"/>
  <c r="V79" i="62"/>
  <c r="T79" i="62"/>
  <c r="U79" i="62" s="1"/>
  <c r="R79" i="62"/>
  <c r="O79" i="62"/>
  <c r="Y79" i="62" s="1"/>
  <c r="Z79" i="62" s="1"/>
  <c r="L79" i="62"/>
  <c r="Y78" i="62"/>
  <c r="T78" i="62"/>
  <c r="U78" i="62" s="1"/>
  <c r="Z78" i="62" s="1"/>
  <c r="R78" i="62"/>
  <c r="O78" i="62"/>
  <c r="L78" i="62"/>
  <c r="V77" i="62"/>
  <c r="T77" i="62"/>
  <c r="U77" i="62" s="1"/>
  <c r="R77" i="62"/>
  <c r="Y77" i="62" s="1"/>
  <c r="Z77" i="62" s="1"/>
  <c r="O77" i="62"/>
  <c r="U76" i="62"/>
  <c r="T76" i="62"/>
  <c r="R76" i="62"/>
  <c r="Y76" i="62" s="1"/>
  <c r="O76" i="62"/>
  <c r="L76" i="62"/>
  <c r="V76" i="62" s="1"/>
  <c r="U75" i="62"/>
  <c r="T75" i="62"/>
  <c r="R75" i="62"/>
  <c r="Y75" i="62" s="1"/>
  <c r="O75" i="62"/>
  <c r="L75" i="62"/>
  <c r="V75" i="62" s="1"/>
  <c r="U74" i="62"/>
  <c r="T74" i="62"/>
  <c r="R74" i="62"/>
  <c r="Y74" i="62" s="1"/>
  <c r="O74" i="62"/>
  <c r="L74" i="62"/>
  <c r="V74" i="62" s="1"/>
  <c r="V73" i="62"/>
  <c r="U73" i="62"/>
  <c r="T73" i="62"/>
  <c r="R73" i="62"/>
  <c r="O73" i="62"/>
  <c r="V72" i="62"/>
  <c r="T72" i="62"/>
  <c r="U72" i="62" s="1"/>
  <c r="R72" i="62"/>
  <c r="O72" i="62"/>
  <c r="Y71" i="62"/>
  <c r="T71" i="62"/>
  <c r="U71" i="62" s="1"/>
  <c r="R71" i="62"/>
  <c r="O71" i="62"/>
  <c r="L71" i="62"/>
  <c r="U70" i="62"/>
  <c r="T70" i="62"/>
  <c r="O70" i="62"/>
  <c r="L70" i="62"/>
  <c r="V70" i="62" s="1"/>
  <c r="Z69" i="62"/>
  <c r="Y69" i="62"/>
  <c r="Y68" i="62"/>
  <c r="Z68" i="62" s="1"/>
  <c r="Y67" i="62"/>
  <c r="U67" i="62"/>
  <c r="T67" i="62"/>
  <c r="R67" i="62"/>
  <c r="O67" i="62"/>
  <c r="L67" i="62"/>
  <c r="V67" i="62" s="1"/>
  <c r="V66" i="62"/>
  <c r="T66" i="62"/>
  <c r="U66" i="62" s="1"/>
  <c r="R66" i="62"/>
  <c r="Y66" i="62" s="1"/>
  <c r="O66" i="62"/>
  <c r="V65" i="62"/>
  <c r="T65" i="62"/>
  <c r="U65" i="62" s="1"/>
  <c r="R65" i="62"/>
  <c r="O65" i="62"/>
  <c r="U64" i="62"/>
  <c r="T64" i="62"/>
  <c r="R64" i="62"/>
  <c r="O64" i="62"/>
  <c r="L64" i="62"/>
  <c r="V63" i="62"/>
  <c r="T63" i="62"/>
  <c r="U63" i="62" s="1"/>
  <c r="R63" i="62"/>
  <c r="O63" i="62"/>
  <c r="V62" i="62"/>
  <c r="T62" i="62"/>
  <c r="U62" i="62" s="1"/>
  <c r="R62" i="62"/>
  <c r="O62" i="62"/>
  <c r="U61" i="62"/>
  <c r="T61" i="62"/>
  <c r="R61" i="62"/>
  <c r="O61" i="62"/>
  <c r="L61" i="62"/>
  <c r="T60" i="62"/>
  <c r="R60" i="62"/>
  <c r="L60" i="62"/>
  <c r="V60" i="62" s="1"/>
  <c r="R56" i="62"/>
  <c r="U55" i="62"/>
  <c r="L55" i="62"/>
  <c r="V54" i="62"/>
  <c r="U54" i="62"/>
  <c r="U56" i="62" s="1"/>
  <c r="L54" i="62"/>
  <c r="Z49" i="62"/>
  <c r="Y49" i="62"/>
  <c r="T49" i="62"/>
  <c r="U49" i="62" s="1"/>
  <c r="L49" i="62"/>
  <c r="V49" i="62" s="1"/>
  <c r="V47" i="62"/>
  <c r="T47" i="62"/>
  <c r="U47" i="62" s="1"/>
  <c r="R47" i="62"/>
  <c r="T35" i="62"/>
  <c r="AB33" i="62"/>
  <c r="M29" i="62"/>
  <c r="AM22" i="41"/>
  <c r="AQ22" i="41" s="1"/>
  <c r="AQ19" i="56"/>
  <c r="AM17" i="61"/>
  <c r="AM21" i="61"/>
  <c r="AQ40" i="59"/>
  <c r="AQ26" i="59"/>
  <c r="AQ59" i="58"/>
  <c r="AQ39" i="58"/>
  <c r="L93" i="62" l="1"/>
  <c r="V61" i="62"/>
  <c r="R535" i="62"/>
  <c r="O93" i="62"/>
  <c r="V64" i="62"/>
  <c r="Y73" i="62"/>
  <c r="Z73" i="62" s="1"/>
  <c r="Z82" i="62"/>
  <c r="U306" i="62"/>
  <c r="U496" i="62" s="1"/>
  <c r="U93" i="62"/>
  <c r="Z83" i="62"/>
  <c r="L56" i="62"/>
  <c r="V55" i="62"/>
  <c r="Z71" i="62"/>
  <c r="O543" i="62"/>
  <c r="V82" i="62"/>
  <c r="V134" i="62"/>
  <c r="V149" i="62"/>
  <c r="V176" i="62"/>
  <c r="L535" i="62"/>
  <c r="V497" i="62"/>
  <c r="V219" i="62"/>
  <c r="V250" i="62"/>
  <c r="L306" i="62"/>
  <c r="L322" i="62"/>
  <c r="L493" i="62" s="1"/>
  <c r="V493" i="62" s="1"/>
  <c r="V320" i="62"/>
  <c r="U493" i="62"/>
  <c r="R493" i="62"/>
  <c r="V358" i="62"/>
  <c r="R93" i="62"/>
  <c r="Z74" i="62"/>
  <c r="V117" i="62"/>
  <c r="V132" i="62"/>
  <c r="V135" i="62"/>
  <c r="V147" i="62"/>
  <c r="V158" i="62"/>
  <c r="V166" i="62"/>
  <c r="V174" i="62"/>
  <c r="L198" i="62"/>
  <c r="V198" i="62" s="1"/>
  <c r="R306" i="62"/>
  <c r="V228" i="62"/>
  <c r="V339" i="62"/>
  <c r="V345" i="62"/>
  <c r="O553" i="62"/>
  <c r="V553" i="62"/>
  <c r="R553" i="62"/>
  <c r="U553" i="62" s="1"/>
  <c r="L562" i="62" s="1"/>
  <c r="Z76" i="62"/>
  <c r="V186" i="62"/>
  <c r="V407" i="62"/>
  <c r="Z75" i="62"/>
  <c r="V78" i="62"/>
  <c r="R198" i="62"/>
  <c r="V139" i="62"/>
  <c r="V160" i="62"/>
  <c r="V184" i="62"/>
  <c r="V192" i="62"/>
  <c r="O306" i="62"/>
  <c r="O496" i="62" s="1"/>
  <c r="V230" i="62"/>
  <c r="V190" i="62"/>
  <c r="O497" i="62"/>
  <c r="O539" i="62" s="1"/>
  <c r="V217" i="62"/>
  <c r="V256" i="62"/>
  <c r="V343" i="62"/>
  <c r="Y65" i="62"/>
  <c r="V71" i="62"/>
  <c r="Y72" i="62"/>
  <c r="Z72" i="62" s="1"/>
  <c r="V84" i="62"/>
  <c r="V112" i="62"/>
  <c r="V164" i="62"/>
  <c r="V180" i="62"/>
  <c r="U498" i="62"/>
  <c r="L211" i="62"/>
  <c r="L498" i="62" s="1"/>
  <c r="L541" i="62" s="1"/>
  <c r="V226" i="62"/>
  <c r="V246" i="62"/>
  <c r="V288" i="62"/>
  <c r="V397" i="62"/>
  <c r="V405" i="62"/>
  <c r="V413" i="62"/>
  <c r="V431" i="62"/>
  <c r="V435" i="62"/>
  <c r="V443" i="62"/>
  <c r="R498" i="62"/>
  <c r="R541" i="62" s="1"/>
  <c r="V381" i="62"/>
  <c r="V385" i="62"/>
  <c r="V389" i="62"/>
  <c r="V391" i="62"/>
  <c r="V411" i="62"/>
  <c r="U507" i="62"/>
  <c r="O493" i="62"/>
  <c r="V433" i="62"/>
  <c r="Z514" i="62"/>
  <c r="AQ95" i="61"/>
  <c r="AQ47" i="61"/>
  <c r="AO47" i="61"/>
  <c r="AQ46" i="61"/>
  <c r="AO19" i="61"/>
  <c r="AQ19" i="61" s="1"/>
  <c r="AO18" i="61"/>
  <c r="AQ18" i="61" s="1"/>
  <c r="AP42" i="59"/>
  <c r="AP41" i="59"/>
  <c r="AP26" i="57"/>
  <c r="AP25" i="57"/>
  <c r="AP23" i="57"/>
  <c r="AQ19" i="41"/>
  <c r="V541" i="62" l="1"/>
  <c r="L543" i="62"/>
  <c r="V543" i="62" s="1"/>
  <c r="L545" i="62"/>
  <c r="V545" i="62" s="1"/>
  <c r="O499" i="62"/>
  <c r="O545" i="62"/>
  <c r="U535" i="62"/>
  <c r="R537" i="62"/>
  <c r="U537" i="62" s="1"/>
  <c r="O535" i="62"/>
  <c r="O537" i="62" s="1"/>
  <c r="O523" i="62"/>
  <c r="U499" i="62"/>
  <c r="R543" i="62"/>
  <c r="U543" i="62" s="1"/>
  <c r="U545" i="62" s="1"/>
  <c r="U541" i="62"/>
  <c r="R496" i="62"/>
  <c r="L496" i="62"/>
  <c r="V306" i="62"/>
  <c r="L539" i="62"/>
  <c r="L537" i="62"/>
  <c r="V535" i="62"/>
  <c r="U539" i="62"/>
  <c r="V93" i="62"/>
  <c r="AM18" i="29"/>
  <c r="AM21" i="59"/>
  <c r="O525" i="62" l="1"/>
  <c r="O529" i="62"/>
  <c r="O531" i="62" s="1"/>
  <c r="O527" i="62"/>
  <c r="O533" i="62" s="1"/>
  <c r="U523" i="62"/>
  <c r="L499" i="62"/>
  <c r="V499" i="62" s="1"/>
  <c r="V496" i="62"/>
  <c r="L523" i="62"/>
  <c r="R545" i="62"/>
  <c r="R547" i="62" s="1"/>
  <c r="R551" i="62" s="1"/>
  <c r="V539" i="62"/>
  <c r="R499" i="62"/>
  <c r="Y499" i="62" s="1"/>
  <c r="Y496" i="62"/>
  <c r="Z496" i="62" s="1"/>
  <c r="Z499" i="62"/>
  <c r="AM22" i="61"/>
  <c r="AN16" i="41"/>
  <c r="AQ16" i="41" s="1"/>
  <c r="AP67" i="58"/>
  <c r="AQ67" i="58" s="1"/>
  <c r="AP66" i="58"/>
  <c r="AQ66" i="58" s="1"/>
  <c r="AQ65" i="58"/>
  <c r="AQ64" i="58"/>
  <c r="AQ63" i="58"/>
  <c r="AQ62" i="58"/>
  <c r="AQ61" i="58"/>
  <c r="AP61" i="56"/>
  <c r="AQ61" i="56" s="1"/>
  <c r="AP60" i="56"/>
  <c r="AQ60" i="56" s="1"/>
  <c r="AQ59" i="56"/>
  <c r="AQ58" i="56"/>
  <c r="AQ57" i="56"/>
  <c r="AQ56" i="56"/>
  <c r="AQ55" i="56"/>
  <c r="AP22" i="56"/>
  <c r="AM44" i="55"/>
  <c r="AQ44" i="55" s="1"/>
  <c r="AM39" i="55"/>
  <c r="AM38" i="55"/>
  <c r="AM37" i="54"/>
  <c r="AM36" i="54"/>
  <c r="AO35" i="54"/>
  <c r="AM35" i="54"/>
  <c r="AM34" i="54"/>
  <c r="AM33" i="54"/>
  <c r="AO32" i="54"/>
  <c r="AM32" i="54"/>
  <c r="AM31" i="54"/>
  <c r="AM20" i="54"/>
  <c r="AM42" i="29"/>
  <c r="AM41" i="29"/>
  <c r="AO40" i="29"/>
  <c r="AM40" i="29"/>
  <c r="AM39" i="29"/>
  <c r="AM38" i="29"/>
  <c r="AO37" i="29"/>
  <c r="AM37" i="29"/>
  <c r="AM36" i="29"/>
  <c r="AM25" i="29"/>
  <c r="AM93" i="61"/>
  <c r="AM92" i="61"/>
  <c r="AQ90" i="61"/>
  <c r="AN50" i="61"/>
  <c r="AM49" i="61"/>
  <c r="M7" i="61"/>
  <c r="AM20" i="60"/>
  <c r="AM21" i="60"/>
  <c r="AM19" i="60"/>
  <c r="AQ53" i="56"/>
  <c r="AQ33" i="56"/>
  <c r="AM17" i="60"/>
  <c r="M7" i="60"/>
  <c r="AM36" i="59"/>
  <c r="AM33" i="59"/>
  <c r="AM30" i="59"/>
  <c r="AM25" i="59"/>
  <c r="AQ25" i="59" s="1"/>
  <c r="AM24" i="59"/>
  <c r="AQ24" i="59" s="1"/>
  <c r="AN64" i="29"/>
  <c r="AM63" i="29"/>
  <c r="AQ47" i="29"/>
  <c r="AM22" i="59"/>
  <c r="AM20" i="59"/>
  <c r="AQ42" i="59"/>
  <c r="AQ41" i="59"/>
  <c r="AQ38" i="59"/>
  <c r="AQ35" i="59"/>
  <c r="AQ32" i="59"/>
  <c r="AQ29" i="59"/>
  <c r="M7" i="59"/>
  <c r="AQ21" i="58"/>
  <c r="AQ20" i="58"/>
  <c r="AQ19" i="58"/>
  <c r="M7" i="58"/>
  <c r="AQ91" i="54"/>
  <c r="AM90" i="54"/>
  <c r="AQ90" i="54" s="1"/>
  <c r="AQ119" i="29"/>
  <c r="AM118" i="29"/>
  <c r="AQ118" i="29" s="1"/>
  <c r="AQ21" i="57"/>
  <c r="AQ19" i="57"/>
  <c r="AQ17" i="57"/>
  <c r="AM69" i="54"/>
  <c r="AM55" i="54"/>
  <c r="AM41" i="54"/>
  <c r="AM97" i="29"/>
  <c r="AM83" i="29"/>
  <c r="AM69" i="29"/>
  <c r="AQ26" i="57"/>
  <c r="AQ25" i="57"/>
  <c r="AQ23" i="57"/>
  <c r="M7" i="57"/>
  <c r="AQ21" i="56"/>
  <c r="AQ20" i="56"/>
  <c r="M7" i="56"/>
  <c r="N553" i="62" l="1"/>
  <c r="O547" i="62"/>
  <c r="L527" i="62"/>
  <c r="V527" i="62" s="1"/>
  <c r="L525" i="62"/>
  <c r="L529" i="62"/>
  <c r="V523" i="62"/>
  <c r="R555" i="62"/>
  <c r="U527" i="62"/>
  <c r="U529" i="62"/>
  <c r="U531" i="62" s="1"/>
  <c r="U525" i="62"/>
  <c r="U533" i="62" s="1"/>
  <c r="U547" i="62" s="1"/>
  <c r="AQ96" i="61"/>
  <c r="AQ97" i="61" s="1"/>
  <c r="AQ41" i="60"/>
  <c r="AQ42" i="60" s="1"/>
  <c r="AQ43" i="59"/>
  <c r="AQ44" i="59" s="1"/>
  <c r="AQ75" i="58"/>
  <c r="AQ76" i="58" s="1"/>
  <c r="AQ49" i="57"/>
  <c r="AQ50" i="57" s="1"/>
  <c r="AQ70" i="56"/>
  <c r="AQ71" i="56" s="1"/>
  <c r="L531" i="62" l="1"/>
  <c r="V531" i="62" s="1"/>
  <c r="V529" i="62"/>
  <c r="O551" i="62"/>
  <c r="R559" i="62"/>
  <c r="V525" i="62"/>
  <c r="D37" i="3"/>
  <c r="N82" i="53"/>
  <c r="N78" i="53"/>
  <c r="D33" i="3"/>
  <c r="N80" i="53"/>
  <c r="D35" i="3"/>
  <c r="N79" i="53"/>
  <c r="D34" i="3"/>
  <c r="N84" i="53"/>
  <c r="D39" i="3"/>
  <c r="F39" i="3" s="1"/>
  <c r="N81" i="53"/>
  <c r="D36" i="3"/>
  <c r="AP48" i="55"/>
  <c r="O555" i="62" l="1"/>
  <c r="U551" i="62"/>
  <c r="L533" i="62"/>
  <c r="AQ36" i="55"/>
  <c r="AQ33" i="55"/>
  <c r="AQ29" i="55"/>
  <c r="AQ25" i="55"/>
  <c r="AM21" i="55"/>
  <c r="AM19" i="55"/>
  <c r="AM18" i="55"/>
  <c r="AM17" i="55"/>
  <c r="M7" i="55"/>
  <c r="AQ92" i="54"/>
  <c r="AQ88" i="54"/>
  <c r="AQ87" i="54"/>
  <c r="AQ86" i="54"/>
  <c r="AQ85" i="54"/>
  <c r="AQ84" i="54"/>
  <c r="AM83" i="54"/>
  <c r="AQ83" i="54" s="1"/>
  <c r="AO69" i="54"/>
  <c r="AO55" i="54"/>
  <c r="AO41" i="54"/>
  <c r="M7" i="54"/>
  <c r="AM162" i="29"/>
  <c r="AM161" i="29"/>
  <c r="AQ159" i="29"/>
  <c r="AQ116" i="29"/>
  <c r="AQ112" i="29"/>
  <c r="AQ113" i="29"/>
  <c r="AQ114" i="29"/>
  <c r="AQ115" i="29"/>
  <c r="AM111" i="29"/>
  <c r="AQ111" i="29" s="1"/>
  <c r="AO97" i="29"/>
  <c r="AO83" i="29"/>
  <c r="AO69" i="29"/>
  <c r="AQ19" i="29"/>
  <c r="AO17" i="29"/>
  <c r="V569" i="53"/>
  <c r="R569" i="53"/>
  <c r="L565" i="53"/>
  <c r="F565" i="53"/>
  <c r="U561" i="53"/>
  <c r="L548" i="53"/>
  <c r="I541" i="53"/>
  <c r="R539" i="53"/>
  <c r="R544" i="53" s="1"/>
  <c r="R530" i="53"/>
  <c r="T529" i="53"/>
  <c r="U529" i="53" s="1"/>
  <c r="R529" i="53"/>
  <c r="O529" i="53"/>
  <c r="T528" i="53"/>
  <c r="U528" i="53" s="1"/>
  <c r="R528" i="53"/>
  <c r="O528" i="53"/>
  <c r="T527" i="53"/>
  <c r="U527" i="53" s="1"/>
  <c r="R527" i="53"/>
  <c r="O527" i="53"/>
  <c r="T526" i="53"/>
  <c r="U526" i="53" s="1"/>
  <c r="R526" i="53"/>
  <c r="O526" i="53"/>
  <c r="T525" i="53"/>
  <c r="U525" i="53" s="1"/>
  <c r="R525" i="53"/>
  <c r="O525" i="53"/>
  <c r="T524" i="53"/>
  <c r="U524" i="53" s="1"/>
  <c r="R524" i="53"/>
  <c r="O524" i="53"/>
  <c r="T523" i="53"/>
  <c r="U523" i="53" s="1"/>
  <c r="R523" i="53"/>
  <c r="O523" i="53"/>
  <c r="T522" i="53"/>
  <c r="U522" i="53" s="1"/>
  <c r="R522" i="53"/>
  <c r="O522" i="53"/>
  <c r="L522" i="53"/>
  <c r="L530" i="53" s="1"/>
  <c r="Z521" i="53"/>
  <c r="V521" i="53"/>
  <c r="T521" i="53"/>
  <c r="U521" i="53" s="1"/>
  <c r="R521" i="53"/>
  <c r="Y521" i="53" s="1"/>
  <c r="O521" i="53"/>
  <c r="O530" i="53" s="1"/>
  <c r="Y520" i="53"/>
  <c r="Z520" i="53" s="1"/>
  <c r="Y519" i="53"/>
  <c r="Z519" i="53" s="1"/>
  <c r="Y518" i="53"/>
  <c r="Z518" i="53" s="1"/>
  <c r="R513" i="53"/>
  <c r="L513" i="53"/>
  <c r="R512" i="53"/>
  <c r="U511" i="53"/>
  <c r="T511" i="53"/>
  <c r="O511" i="53"/>
  <c r="T510" i="53"/>
  <c r="U510" i="53" s="1"/>
  <c r="O510" i="53"/>
  <c r="U509" i="53"/>
  <c r="T509" i="53"/>
  <c r="O509" i="53"/>
  <c r="T508" i="53"/>
  <c r="U508" i="53" s="1"/>
  <c r="O508" i="53"/>
  <c r="U507" i="53"/>
  <c r="T507" i="53"/>
  <c r="O507" i="53"/>
  <c r="T506" i="53"/>
  <c r="U506" i="53" s="1"/>
  <c r="O506" i="53"/>
  <c r="U505" i="53"/>
  <c r="T505" i="53"/>
  <c r="O505" i="53"/>
  <c r="T504" i="53"/>
  <c r="U504" i="53" s="1"/>
  <c r="O504" i="53"/>
  <c r="U503" i="53"/>
  <c r="T503" i="53"/>
  <c r="O503" i="53"/>
  <c r="O513" i="53" s="1"/>
  <c r="V502" i="53"/>
  <c r="U502" i="53"/>
  <c r="T502" i="53"/>
  <c r="R502" i="53"/>
  <c r="Y499" i="53"/>
  <c r="Z499" i="53" s="1"/>
  <c r="Y498" i="53"/>
  <c r="Z498" i="53" s="1"/>
  <c r="T491" i="53"/>
  <c r="T490" i="53"/>
  <c r="J490" i="53"/>
  <c r="T489" i="53"/>
  <c r="T488" i="53"/>
  <c r="V487" i="53"/>
  <c r="U487" i="53"/>
  <c r="T487" i="53"/>
  <c r="R487" i="53"/>
  <c r="O487" i="53"/>
  <c r="V486" i="53"/>
  <c r="T486" i="53"/>
  <c r="U486" i="53" s="1"/>
  <c r="R486" i="53"/>
  <c r="O486" i="53"/>
  <c r="T485" i="53"/>
  <c r="T484" i="53"/>
  <c r="U484" i="53" s="1"/>
  <c r="R484" i="53"/>
  <c r="O484" i="53"/>
  <c r="L484" i="53"/>
  <c r="V484" i="53" s="1"/>
  <c r="T483" i="53"/>
  <c r="U482" i="53"/>
  <c r="T482" i="53"/>
  <c r="R482" i="53"/>
  <c r="O482" i="53"/>
  <c r="L482" i="53"/>
  <c r="V482" i="53" s="1"/>
  <c r="T481" i="53"/>
  <c r="V480" i="53"/>
  <c r="T480" i="53"/>
  <c r="U480" i="53" s="1"/>
  <c r="R480" i="53"/>
  <c r="O480" i="53"/>
  <c r="V479" i="53"/>
  <c r="U479" i="53"/>
  <c r="T479" i="53"/>
  <c r="R479" i="53"/>
  <c r="O479" i="53"/>
  <c r="T478" i="53"/>
  <c r="T477" i="53"/>
  <c r="V476" i="53"/>
  <c r="T476" i="53"/>
  <c r="K476" i="53"/>
  <c r="R476" i="53" s="1"/>
  <c r="J476" i="53"/>
  <c r="I476" i="53"/>
  <c r="V475" i="53"/>
  <c r="T475" i="53"/>
  <c r="K475" i="53"/>
  <c r="R475" i="53" s="1"/>
  <c r="J475" i="53"/>
  <c r="I475" i="53"/>
  <c r="T474" i="53"/>
  <c r="T473" i="53"/>
  <c r="T472" i="53"/>
  <c r="V471" i="53"/>
  <c r="U471" i="53"/>
  <c r="T471" i="53"/>
  <c r="R471" i="53"/>
  <c r="O471" i="53"/>
  <c r="V470" i="53"/>
  <c r="T470" i="53"/>
  <c r="U470" i="53" s="1"/>
  <c r="R470" i="53"/>
  <c r="O470" i="53"/>
  <c r="T469" i="53"/>
  <c r="V468" i="53"/>
  <c r="T468" i="53"/>
  <c r="U468" i="53" s="1"/>
  <c r="R468" i="53"/>
  <c r="O468" i="53"/>
  <c r="T467" i="53"/>
  <c r="T466" i="53"/>
  <c r="U466" i="53" s="1"/>
  <c r="R466" i="53"/>
  <c r="O466" i="53"/>
  <c r="L466" i="53"/>
  <c r="V466" i="53" s="1"/>
  <c r="T465" i="53"/>
  <c r="U465" i="53" s="1"/>
  <c r="R465" i="53"/>
  <c r="O465" i="53"/>
  <c r="L465" i="53"/>
  <c r="V465" i="53" s="1"/>
  <c r="T464" i="53"/>
  <c r="T463" i="53"/>
  <c r="T462" i="53"/>
  <c r="U462" i="53" s="1"/>
  <c r="R462" i="53"/>
  <c r="O462" i="53"/>
  <c r="L462" i="53"/>
  <c r="V462" i="53" s="1"/>
  <c r="T461" i="53"/>
  <c r="T460" i="53"/>
  <c r="T459" i="53"/>
  <c r="U459" i="53" s="1"/>
  <c r="R459" i="53"/>
  <c r="O459" i="53"/>
  <c r="L459" i="53"/>
  <c r="V459" i="53" s="1"/>
  <c r="T458" i="53"/>
  <c r="V457" i="53"/>
  <c r="U457" i="53"/>
  <c r="T457" i="53"/>
  <c r="R457" i="53"/>
  <c r="O457" i="53"/>
  <c r="T456" i="53"/>
  <c r="T455" i="53"/>
  <c r="T454" i="53"/>
  <c r="U453" i="53"/>
  <c r="T453" i="53"/>
  <c r="R453" i="53"/>
  <c r="O453" i="53"/>
  <c r="L453" i="53"/>
  <c r="V453" i="53" s="1"/>
  <c r="V452" i="53"/>
  <c r="U452" i="53"/>
  <c r="T452" i="53"/>
  <c r="R452" i="53"/>
  <c r="O452" i="53"/>
  <c r="T451" i="53"/>
  <c r="T450" i="53"/>
  <c r="V449" i="53"/>
  <c r="T449" i="53"/>
  <c r="U449" i="53" s="1"/>
  <c r="R449" i="53"/>
  <c r="O449" i="53"/>
  <c r="V448" i="53"/>
  <c r="T448" i="53"/>
  <c r="U448" i="53" s="1"/>
  <c r="R448" i="53"/>
  <c r="O448" i="53"/>
  <c r="T447" i="53"/>
  <c r="T446" i="53"/>
  <c r="V445" i="53"/>
  <c r="T445" i="53"/>
  <c r="K445" i="53"/>
  <c r="U445" i="53" s="1"/>
  <c r="J445" i="53"/>
  <c r="I445" i="53"/>
  <c r="V444" i="53"/>
  <c r="T444" i="53"/>
  <c r="K444" i="53"/>
  <c r="J444" i="53"/>
  <c r="I444" i="53"/>
  <c r="T443" i="53"/>
  <c r="T442" i="53"/>
  <c r="T441" i="53"/>
  <c r="V440" i="53"/>
  <c r="U440" i="53"/>
  <c r="T440" i="53"/>
  <c r="R440" i="53"/>
  <c r="O440" i="53"/>
  <c r="J440" i="53"/>
  <c r="T439" i="53"/>
  <c r="V438" i="53"/>
  <c r="U438" i="53"/>
  <c r="T438" i="53"/>
  <c r="R438" i="53"/>
  <c r="O438" i="53"/>
  <c r="V437" i="53"/>
  <c r="T437" i="53"/>
  <c r="U437" i="53" s="1"/>
  <c r="R437" i="53"/>
  <c r="O437" i="53"/>
  <c r="T436" i="53"/>
  <c r="T435" i="53"/>
  <c r="V434" i="53"/>
  <c r="T434" i="53"/>
  <c r="U434" i="53" s="1"/>
  <c r="R434" i="53"/>
  <c r="O434" i="53"/>
  <c r="T433" i="53"/>
  <c r="K433" i="53"/>
  <c r="O433" i="53" s="1"/>
  <c r="I433" i="53"/>
  <c r="C433" i="53"/>
  <c r="B433" i="53"/>
  <c r="T432" i="53"/>
  <c r="T431" i="53"/>
  <c r="T430" i="53"/>
  <c r="T429" i="53"/>
  <c r="T428" i="53"/>
  <c r="U427" i="53"/>
  <c r="T427" i="53"/>
  <c r="R427" i="53"/>
  <c r="O427" i="53"/>
  <c r="L427" i="53"/>
  <c r="V427" i="53" s="1"/>
  <c r="T426" i="53"/>
  <c r="V425" i="53"/>
  <c r="T425" i="53"/>
  <c r="U425" i="53" s="1"/>
  <c r="R425" i="53"/>
  <c r="O425" i="53"/>
  <c r="V424" i="53"/>
  <c r="T424" i="53"/>
  <c r="U424" i="53" s="1"/>
  <c r="R424" i="53"/>
  <c r="O424" i="53"/>
  <c r="T423" i="53"/>
  <c r="U422" i="53"/>
  <c r="T422" i="53"/>
  <c r="R422" i="53"/>
  <c r="O422" i="53"/>
  <c r="L422" i="53"/>
  <c r="V422" i="53" s="1"/>
  <c r="T421" i="53"/>
  <c r="V420" i="53"/>
  <c r="T420" i="53"/>
  <c r="U420" i="53" s="1"/>
  <c r="R420" i="53"/>
  <c r="O420" i="53"/>
  <c r="T419" i="53"/>
  <c r="V418" i="53"/>
  <c r="U418" i="53"/>
  <c r="T418" i="53"/>
  <c r="R418" i="53"/>
  <c r="O418" i="53"/>
  <c r="V417" i="53"/>
  <c r="U417" i="53"/>
  <c r="T417" i="53"/>
  <c r="R417" i="53"/>
  <c r="O417" i="53"/>
  <c r="T416" i="53"/>
  <c r="T415" i="53"/>
  <c r="T414" i="53"/>
  <c r="J414" i="53"/>
  <c r="V413" i="53"/>
  <c r="U413" i="53"/>
  <c r="T413" i="53"/>
  <c r="R413" i="53"/>
  <c r="O413" i="53"/>
  <c r="V412" i="53"/>
  <c r="T412" i="53"/>
  <c r="U412" i="53" s="1"/>
  <c r="R412" i="53"/>
  <c r="O412" i="53"/>
  <c r="T411" i="53"/>
  <c r="T410" i="53"/>
  <c r="T409" i="53"/>
  <c r="U408" i="53"/>
  <c r="T408" i="53"/>
  <c r="R408" i="53"/>
  <c r="O408" i="53"/>
  <c r="L408" i="53"/>
  <c r="V408" i="53" s="1"/>
  <c r="T407" i="53"/>
  <c r="T406" i="53"/>
  <c r="T405" i="53"/>
  <c r="T404" i="53"/>
  <c r="T403" i="53"/>
  <c r="T402" i="53"/>
  <c r="V401" i="53"/>
  <c r="U401" i="53"/>
  <c r="T401" i="53"/>
  <c r="R401" i="53"/>
  <c r="O401" i="53"/>
  <c r="L401" i="53"/>
  <c r="T400" i="53"/>
  <c r="T399" i="53"/>
  <c r="T398" i="53"/>
  <c r="T397" i="53"/>
  <c r="T396" i="53"/>
  <c r="T395" i="53"/>
  <c r="U394" i="53"/>
  <c r="T394" i="53"/>
  <c r="R394" i="53"/>
  <c r="O394" i="53"/>
  <c r="L394" i="53"/>
  <c r="V394" i="53" s="1"/>
  <c r="T393" i="53"/>
  <c r="U393" i="53" s="1"/>
  <c r="R393" i="53"/>
  <c r="O393" i="53"/>
  <c r="L393" i="53"/>
  <c r="V393" i="53" s="1"/>
  <c r="T392" i="53"/>
  <c r="T391" i="53"/>
  <c r="U391" i="53" s="1"/>
  <c r="R391" i="53"/>
  <c r="O391" i="53"/>
  <c r="L391" i="53"/>
  <c r="V391" i="53" s="1"/>
  <c r="T390" i="53"/>
  <c r="T389" i="53"/>
  <c r="V388" i="53"/>
  <c r="U388" i="53"/>
  <c r="T388" i="53"/>
  <c r="R388" i="53"/>
  <c r="O388" i="53"/>
  <c r="T387" i="53"/>
  <c r="T386" i="53"/>
  <c r="T385" i="53"/>
  <c r="T384" i="53"/>
  <c r="T383" i="53"/>
  <c r="T382" i="53"/>
  <c r="I382" i="53"/>
  <c r="T381" i="53"/>
  <c r="T380" i="53"/>
  <c r="T379" i="53"/>
  <c r="V378" i="53"/>
  <c r="T378" i="53"/>
  <c r="U378" i="53" s="1"/>
  <c r="R378" i="53"/>
  <c r="O378" i="53"/>
  <c r="T377" i="53"/>
  <c r="V376" i="53"/>
  <c r="U376" i="53"/>
  <c r="T376" i="53"/>
  <c r="R376" i="53"/>
  <c r="O376" i="53"/>
  <c r="V375" i="53"/>
  <c r="U375" i="53"/>
  <c r="T375" i="53"/>
  <c r="R375" i="53"/>
  <c r="O375" i="53"/>
  <c r="T374" i="53"/>
  <c r="U373" i="53"/>
  <c r="T373" i="53"/>
  <c r="R373" i="53"/>
  <c r="O373" i="53"/>
  <c r="L373" i="53"/>
  <c r="V373" i="53" s="1"/>
  <c r="T372" i="53"/>
  <c r="V371" i="53"/>
  <c r="T371" i="53"/>
  <c r="U371" i="53" s="1"/>
  <c r="R371" i="53"/>
  <c r="O371" i="53"/>
  <c r="V370" i="53"/>
  <c r="T370" i="53"/>
  <c r="U370" i="53" s="1"/>
  <c r="R370" i="53"/>
  <c r="O370" i="53"/>
  <c r="T369" i="53"/>
  <c r="V368" i="53"/>
  <c r="T368" i="53"/>
  <c r="U368" i="53" s="1"/>
  <c r="R368" i="53"/>
  <c r="O368" i="53"/>
  <c r="I368" i="53"/>
  <c r="T367" i="53"/>
  <c r="V366" i="53"/>
  <c r="U366" i="53"/>
  <c r="T366" i="53"/>
  <c r="R366" i="53"/>
  <c r="O366" i="53"/>
  <c r="V365" i="53"/>
  <c r="T365" i="53"/>
  <c r="U365" i="53" s="1"/>
  <c r="R365" i="53"/>
  <c r="O365" i="53"/>
  <c r="T364" i="53"/>
  <c r="V363" i="53"/>
  <c r="T363" i="53"/>
  <c r="U363" i="53" s="1"/>
  <c r="R363" i="53"/>
  <c r="O363" i="53"/>
  <c r="T362" i="53"/>
  <c r="V361" i="53"/>
  <c r="T361" i="53"/>
  <c r="K361" i="53"/>
  <c r="T360" i="53"/>
  <c r="V359" i="53"/>
  <c r="T359" i="53"/>
  <c r="U359" i="53" s="1"/>
  <c r="R359" i="53"/>
  <c r="O359" i="53"/>
  <c r="T358" i="53"/>
  <c r="U358" i="53" s="1"/>
  <c r="R358" i="53"/>
  <c r="O358" i="53"/>
  <c r="L358" i="53"/>
  <c r="V358" i="53" s="1"/>
  <c r="T357" i="53"/>
  <c r="T356" i="53"/>
  <c r="T355" i="53"/>
  <c r="T354" i="53"/>
  <c r="U354" i="53" s="1"/>
  <c r="R354" i="53"/>
  <c r="O354" i="53"/>
  <c r="L354" i="53"/>
  <c r="V354" i="53" s="1"/>
  <c r="T353" i="53"/>
  <c r="T352" i="53"/>
  <c r="T351" i="53"/>
  <c r="T350" i="53"/>
  <c r="T349" i="53"/>
  <c r="T348" i="53"/>
  <c r="U348" i="53" s="1"/>
  <c r="R348" i="53"/>
  <c r="O348" i="53"/>
  <c r="L348" i="53"/>
  <c r="V348" i="53" s="1"/>
  <c r="T347" i="53"/>
  <c r="V346" i="53"/>
  <c r="U346" i="53"/>
  <c r="T346" i="53"/>
  <c r="R346" i="53"/>
  <c r="O346" i="53"/>
  <c r="V345" i="53"/>
  <c r="T345" i="53"/>
  <c r="U345" i="53" s="1"/>
  <c r="R345" i="53"/>
  <c r="O345" i="53"/>
  <c r="T344" i="53"/>
  <c r="I344" i="53"/>
  <c r="T343" i="53"/>
  <c r="V342" i="53"/>
  <c r="U342" i="53"/>
  <c r="T342" i="53"/>
  <c r="R342" i="53"/>
  <c r="O342" i="53"/>
  <c r="T341" i="53"/>
  <c r="T340" i="53"/>
  <c r="T339" i="53"/>
  <c r="T338" i="53"/>
  <c r="T337" i="53"/>
  <c r="V336" i="53"/>
  <c r="T336" i="53"/>
  <c r="U336" i="53" s="1"/>
  <c r="R336" i="53"/>
  <c r="O336" i="53"/>
  <c r="T335" i="53"/>
  <c r="T334" i="53"/>
  <c r="U333" i="53"/>
  <c r="T333" i="53"/>
  <c r="R333" i="53"/>
  <c r="O333" i="53"/>
  <c r="L333" i="53"/>
  <c r="V333" i="53" s="1"/>
  <c r="T332" i="53"/>
  <c r="U332" i="53" s="1"/>
  <c r="R332" i="53"/>
  <c r="O332" i="53"/>
  <c r="L332" i="53"/>
  <c r="V332" i="53" s="1"/>
  <c r="T331" i="53"/>
  <c r="B331" i="53"/>
  <c r="T330" i="53"/>
  <c r="T329" i="53"/>
  <c r="T328" i="53"/>
  <c r="T327" i="53"/>
  <c r="T326" i="53"/>
  <c r="T325" i="53"/>
  <c r="V324" i="53"/>
  <c r="U324" i="53"/>
  <c r="T324" i="53"/>
  <c r="L324" i="53"/>
  <c r="R320" i="53"/>
  <c r="L320" i="53"/>
  <c r="V319" i="53"/>
  <c r="U319" i="53"/>
  <c r="L319" i="53"/>
  <c r="V318" i="53"/>
  <c r="U318" i="53"/>
  <c r="U320" i="53" s="1"/>
  <c r="L318" i="53"/>
  <c r="T313" i="53"/>
  <c r="O313" i="53"/>
  <c r="U312" i="53"/>
  <c r="U313" i="53" s="1"/>
  <c r="O312" i="53"/>
  <c r="L312" i="53"/>
  <c r="L313" i="53" s="1"/>
  <c r="O311" i="53"/>
  <c r="U310" i="53"/>
  <c r="L310" i="53"/>
  <c r="U309" i="53"/>
  <c r="T307" i="53"/>
  <c r="T306" i="53"/>
  <c r="V305" i="53"/>
  <c r="T305" i="53"/>
  <c r="K305" i="53"/>
  <c r="R305" i="53" s="1"/>
  <c r="J305" i="53"/>
  <c r="I305" i="53"/>
  <c r="V304" i="53"/>
  <c r="T304" i="53"/>
  <c r="U304" i="53" s="1"/>
  <c r="R304" i="53"/>
  <c r="O304" i="53"/>
  <c r="T303" i="53"/>
  <c r="V302" i="53"/>
  <c r="T302" i="53"/>
  <c r="U302" i="53" s="1"/>
  <c r="R302" i="53"/>
  <c r="O302" i="53"/>
  <c r="V301" i="53"/>
  <c r="U301" i="53"/>
  <c r="T301" i="53"/>
  <c r="R301" i="53"/>
  <c r="O301" i="53"/>
  <c r="T300" i="53"/>
  <c r="J300" i="53"/>
  <c r="V299" i="53"/>
  <c r="T299" i="53"/>
  <c r="U299" i="53" s="1"/>
  <c r="R299" i="53"/>
  <c r="O299" i="53"/>
  <c r="V298" i="53"/>
  <c r="T298" i="53"/>
  <c r="U298" i="53" s="1"/>
  <c r="R298" i="53"/>
  <c r="O298" i="53"/>
  <c r="T297" i="53"/>
  <c r="V296" i="53"/>
  <c r="U296" i="53"/>
  <c r="T296" i="53"/>
  <c r="R296" i="53"/>
  <c r="O296" i="53"/>
  <c r="T295" i="53"/>
  <c r="T294" i="53"/>
  <c r="T293" i="53"/>
  <c r="T292" i="53"/>
  <c r="V291" i="53"/>
  <c r="T291" i="53"/>
  <c r="U291" i="53" s="1"/>
  <c r="R291" i="53"/>
  <c r="O291" i="53"/>
  <c r="T290" i="53"/>
  <c r="V289" i="53"/>
  <c r="U289" i="53"/>
  <c r="T289" i="53"/>
  <c r="R289" i="53"/>
  <c r="O289" i="53"/>
  <c r="V288" i="53"/>
  <c r="U288" i="53"/>
  <c r="T288" i="53"/>
  <c r="R288" i="53"/>
  <c r="O288" i="53"/>
  <c r="T287" i="53"/>
  <c r="V286" i="53"/>
  <c r="T286" i="53"/>
  <c r="U286" i="53" s="1"/>
  <c r="R286" i="53"/>
  <c r="O286" i="53"/>
  <c r="V285" i="53"/>
  <c r="U285" i="53"/>
  <c r="T285" i="53"/>
  <c r="R285" i="53"/>
  <c r="O285" i="53"/>
  <c r="T284" i="53"/>
  <c r="T283" i="53"/>
  <c r="J283" i="53"/>
  <c r="T282" i="53"/>
  <c r="T281" i="53"/>
  <c r="T280" i="53"/>
  <c r="T279" i="53"/>
  <c r="U279" i="53" s="1"/>
  <c r="R279" i="53"/>
  <c r="O279" i="53"/>
  <c r="L279" i="53"/>
  <c r="V279" i="53" s="1"/>
  <c r="T278" i="53"/>
  <c r="U278" i="53" s="1"/>
  <c r="R278" i="53"/>
  <c r="O278" i="53"/>
  <c r="L278" i="53"/>
  <c r="V278" i="53" s="1"/>
  <c r="T277" i="53"/>
  <c r="T276" i="53"/>
  <c r="T275" i="53"/>
  <c r="U274" i="53"/>
  <c r="T274" i="53"/>
  <c r="R274" i="53"/>
  <c r="O274" i="53"/>
  <c r="L274" i="53"/>
  <c r="V274" i="53" s="1"/>
  <c r="T273" i="53"/>
  <c r="T272" i="53"/>
  <c r="T271" i="53"/>
  <c r="T270" i="53"/>
  <c r="U269" i="53"/>
  <c r="T269" i="53"/>
  <c r="R269" i="53"/>
  <c r="O269" i="53"/>
  <c r="L269" i="53"/>
  <c r="V269" i="53" s="1"/>
  <c r="T268" i="53"/>
  <c r="U268" i="53" s="1"/>
  <c r="R268" i="53"/>
  <c r="O268" i="53"/>
  <c r="L268" i="53"/>
  <c r="V268" i="53" s="1"/>
  <c r="T267" i="53"/>
  <c r="T266" i="53"/>
  <c r="K266" i="53"/>
  <c r="O266" i="53" s="1"/>
  <c r="J266" i="53"/>
  <c r="I266" i="53"/>
  <c r="T265" i="53"/>
  <c r="T264" i="53"/>
  <c r="K264" i="53"/>
  <c r="R264" i="53" s="1"/>
  <c r="J264" i="53"/>
  <c r="I264" i="53"/>
  <c r="T263" i="53"/>
  <c r="V262" i="53"/>
  <c r="T262" i="53"/>
  <c r="U262" i="53" s="1"/>
  <c r="R262" i="53"/>
  <c r="O262" i="53"/>
  <c r="V261" i="53"/>
  <c r="U261" i="53"/>
  <c r="T261" i="53"/>
  <c r="R261" i="53"/>
  <c r="O261" i="53"/>
  <c r="T260" i="53"/>
  <c r="T259" i="53"/>
  <c r="T258" i="53"/>
  <c r="U258" i="53" s="1"/>
  <c r="R258" i="53"/>
  <c r="O258" i="53"/>
  <c r="L258" i="53"/>
  <c r="V258" i="53" s="1"/>
  <c r="T257" i="53"/>
  <c r="U257" i="53" s="1"/>
  <c r="R257" i="53"/>
  <c r="O257" i="53"/>
  <c r="L257" i="53"/>
  <c r="V257" i="53" s="1"/>
  <c r="T256" i="53"/>
  <c r="J256" i="53"/>
  <c r="T255" i="53"/>
  <c r="J255" i="53"/>
  <c r="U254" i="53"/>
  <c r="T254" i="53"/>
  <c r="R254" i="53"/>
  <c r="O254" i="53"/>
  <c r="L254" i="53"/>
  <c r="V254" i="53" s="1"/>
  <c r="T253" i="53"/>
  <c r="J253" i="53"/>
  <c r="T252" i="53"/>
  <c r="J252" i="53"/>
  <c r="T251" i="53"/>
  <c r="O251" i="53"/>
  <c r="U251" i="53" s="1"/>
  <c r="J251" i="53"/>
  <c r="V250" i="53"/>
  <c r="U250" i="53"/>
  <c r="T250" i="53"/>
  <c r="R250" i="53"/>
  <c r="O250" i="53"/>
  <c r="L250" i="53"/>
  <c r="T249" i="53"/>
  <c r="J249" i="53"/>
  <c r="T248" i="53"/>
  <c r="J248" i="53"/>
  <c r="V247" i="53"/>
  <c r="T247" i="53"/>
  <c r="U247" i="53" s="1"/>
  <c r="R247" i="53"/>
  <c r="O247" i="53"/>
  <c r="V246" i="53"/>
  <c r="U246" i="53"/>
  <c r="T246" i="53"/>
  <c r="R246" i="53"/>
  <c r="O246" i="53"/>
  <c r="T245" i="53"/>
  <c r="J245" i="53"/>
  <c r="V244" i="53"/>
  <c r="U244" i="53"/>
  <c r="T244" i="53"/>
  <c r="R244" i="53"/>
  <c r="O244" i="53"/>
  <c r="V243" i="53"/>
  <c r="T243" i="53"/>
  <c r="U243" i="53" s="1"/>
  <c r="R243" i="53"/>
  <c r="O243" i="53"/>
  <c r="T242" i="53"/>
  <c r="J242" i="53"/>
  <c r="V241" i="53"/>
  <c r="U241" i="53"/>
  <c r="T241" i="53"/>
  <c r="R241" i="53"/>
  <c r="O241" i="53"/>
  <c r="V240" i="53"/>
  <c r="U240" i="53"/>
  <c r="T240" i="53"/>
  <c r="R240" i="53"/>
  <c r="O240" i="53"/>
  <c r="T239" i="53"/>
  <c r="T238" i="53"/>
  <c r="K238" i="53"/>
  <c r="O238" i="53" s="1"/>
  <c r="J238" i="53"/>
  <c r="I238" i="53"/>
  <c r="T237" i="53"/>
  <c r="V236" i="53"/>
  <c r="U236" i="53"/>
  <c r="T236" i="53"/>
  <c r="R236" i="53"/>
  <c r="O236" i="53"/>
  <c r="V235" i="53"/>
  <c r="T235" i="53"/>
  <c r="U235" i="53" s="1"/>
  <c r="R235" i="53"/>
  <c r="O235" i="53"/>
  <c r="T234" i="53"/>
  <c r="J234" i="53"/>
  <c r="T233" i="53"/>
  <c r="J233" i="53"/>
  <c r="U232" i="53"/>
  <c r="T232" i="53"/>
  <c r="R232" i="53"/>
  <c r="O232" i="53"/>
  <c r="L232" i="53"/>
  <c r="V232" i="53" s="1"/>
  <c r="T231" i="53"/>
  <c r="T230" i="53"/>
  <c r="T229" i="53"/>
  <c r="U228" i="53"/>
  <c r="T228" i="53"/>
  <c r="R228" i="53"/>
  <c r="O228" i="53"/>
  <c r="L228" i="53"/>
  <c r="V228" i="53" s="1"/>
  <c r="T227" i="53"/>
  <c r="J227" i="53"/>
  <c r="T226" i="53"/>
  <c r="V225" i="53"/>
  <c r="T225" i="53"/>
  <c r="U225" i="53" s="1"/>
  <c r="R225" i="53"/>
  <c r="O225" i="53"/>
  <c r="V224" i="53"/>
  <c r="U224" i="53"/>
  <c r="T224" i="53"/>
  <c r="R224" i="53"/>
  <c r="O224" i="53"/>
  <c r="T223" i="53"/>
  <c r="T222" i="53"/>
  <c r="T221" i="53"/>
  <c r="T220" i="53"/>
  <c r="T219" i="53"/>
  <c r="T218" i="53"/>
  <c r="U218" i="53" s="1"/>
  <c r="L218" i="53"/>
  <c r="R214" i="53"/>
  <c r="O214" i="53"/>
  <c r="V213" i="53"/>
  <c r="U213" i="53"/>
  <c r="U214" i="53" s="1"/>
  <c r="L213" i="53"/>
  <c r="U212" i="53"/>
  <c r="L212" i="53"/>
  <c r="T207" i="53"/>
  <c r="O207" i="53"/>
  <c r="U206" i="53"/>
  <c r="U207" i="53" s="1"/>
  <c r="O206" i="53"/>
  <c r="L206" i="53"/>
  <c r="L207" i="53" s="1"/>
  <c r="L495" i="53" s="1"/>
  <c r="O205" i="53"/>
  <c r="U204" i="53"/>
  <c r="L204" i="53"/>
  <c r="U203" i="53"/>
  <c r="T201" i="53"/>
  <c r="T200" i="53"/>
  <c r="K200" i="53"/>
  <c r="U200" i="53" s="1"/>
  <c r="J200" i="53"/>
  <c r="I200" i="53"/>
  <c r="C200" i="53"/>
  <c r="B200" i="53"/>
  <c r="T199" i="53"/>
  <c r="K199" i="53"/>
  <c r="R199" i="53" s="1"/>
  <c r="J199" i="53"/>
  <c r="I199" i="53"/>
  <c r="T198" i="53"/>
  <c r="K198" i="53"/>
  <c r="I198" i="53"/>
  <c r="C198" i="53"/>
  <c r="B198" i="53"/>
  <c r="U197" i="53"/>
  <c r="T197" i="53"/>
  <c r="R197" i="53"/>
  <c r="O197" i="53"/>
  <c r="L197" i="53"/>
  <c r="V197" i="53" s="1"/>
  <c r="C197" i="53"/>
  <c r="B197" i="53"/>
  <c r="U196" i="53"/>
  <c r="T196" i="53"/>
  <c r="R196" i="53"/>
  <c r="O196" i="53"/>
  <c r="L196" i="53"/>
  <c r="V196" i="53" s="1"/>
  <c r="C196" i="53"/>
  <c r="B196" i="53"/>
  <c r="T195" i="53"/>
  <c r="K195" i="53"/>
  <c r="R195" i="53" s="1"/>
  <c r="I195" i="53"/>
  <c r="C195" i="53"/>
  <c r="B195" i="53"/>
  <c r="U194" i="53"/>
  <c r="T194" i="53"/>
  <c r="R194" i="53"/>
  <c r="O194" i="53"/>
  <c r="L194" i="53"/>
  <c r="V194" i="53" s="1"/>
  <c r="C194" i="53"/>
  <c r="B194" i="53"/>
  <c r="T193" i="53"/>
  <c r="T192" i="53"/>
  <c r="U191" i="53"/>
  <c r="T191" i="53"/>
  <c r="R191" i="53"/>
  <c r="O191" i="53"/>
  <c r="L191" i="53"/>
  <c r="V191" i="53" s="1"/>
  <c r="T190" i="53"/>
  <c r="K190" i="53"/>
  <c r="O190" i="53" s="1"/>
  <c r="I190" i="53"/>
  <c r="C190" i="53"/>
  <c r="B190" i="53"/>
  <c r="T189" i="53"/>
  <c r="K189" i="53"/>
  <c r="I189" i="53"/>
  <c r="C189" i="53"/>
  <c r="B189" i="53"/>
  <c r="T188" i="53"/>
  <c r="K188" i="53"/>
  <c r="I188" i="53"/>
  <c r="C188" i="53"/>
  <c r="B188" i="53"/>
  <c r="T187" i="53"/>
  <c r="K187" i="53"/>
  <c r="I187" i="53"/>
  <c r="C187" i="53"/>
  <c r="B187" i="53"/>
  <c r="T186" i="53"/>
  <c r="K186" i="53"/>
  <c r="R186" i="53" s="1"/>
  <c r="I186" i="53"/>
  <c r="C186" i="53"/>
  <c r="B186" i="53"/>
  <c r="T185" i="53"/>
  <c r="U185" i="53" s="1"/>
  <c r="R185" i="53"/>
  <c r="L185" i="53"/>
  <c r="V185" i="53" s="1"/>
  <c r="C185" i="53"/>
  <c r="B185" i="53"/>
  <c r="T184" i="53"/>
  <c r="K184" i="53"/>
  <c r="I184" i="53"/>
  <c r="C184" i="53"/>
  <c r="B184" i="53"/>
  <c r="T183" i="53"/>
  <c r="K183" i="53"/>
  <c r="R183" i="53" s="1"/>
  <c r="I183" i="53"/>
  <c r="C183" i="53"/>
  <c r="B183" i="53"/>
  <c r="T182" i="53"/>
  <c r="V181" i="53"/>
  <c r="U181" i="53"/>
  <c r="T181" i="53"/>
  <c r="R181" i="53"/>
  <c r="O181" i="53"/>
  <c r="L181" i="53"/>
  <c r="C181" i="53"/>
  <c r="B181" i="53"/>
  <c r="V180" i="53"/>
  <c r="U180" i="53"/>
  <c r="T180" i="53"/>
  <c r="R180" i="53"/>
  <c r="O180" i="53"/>
  <c r="L180" i="53"/>
  <c r="C180" i="53"/>
  <c r="B180" i="53"/>
  <c r="T179" i="53"/>
  <c r="K179" i="53"/>
  <c r="O179" i="53" s="1"/>
  <c r="J179" i="53"/>
  <c r="I179" i="53"/>
  <c r="C179" i="53"/>
  <c r="B179" i="53"/>
  <c r="T178" i="53"/>
  <c r="T177" i="53"/>
  <c r="T176" i="53"/>
  <c r="U175" i="53"/>
  <c r="T175" i="53"/>
  <c r="R175" i="53"/>
  <c r="O175" i="53"/>
  <c r="L175" i="53"/>
  <c r="V175" i="53" s="1"/>
  <c r="U174" i="53"/>
  <c r="T174" i="53"/>
  <c r="R174" i="53"/>
  <c r="O174" i="53"/>
  <c r="L174" i="53"/>
  <c r="V174" i="53" s="1"/>
  <c r="T173" i="53"/>
  <c r="I173" i="53"/>
  <c r="T172" i="53"/>
  <c r="U171" i="53"/>
  <c r="T171" i="53"/>
  <c r="R171" i="53"/>
  <c r="O171" i="53"/>
  <c r="L171" i="53"/>
  <c r="V171" i="53" s="1"/>
  <c r="U170" i="53"/>
  <c r="T170" i="53"/>
  <c r="R170" i="53"/>
  <c r="O170" i="53"/>
  <c r="L170" i="53"/>
  <c r="V170" i="53" s="1"/>
  <c r="T169" i="53"/>
  <c r="K169" i="53"/>
  <c r="I169" i="53"/>
  <c r="C169" i="53"/>
  <c r="B169" i="53"/>
  <c r="T168" i="53"/>
  <c r="T167" i="53"/>
  <c r="K167" i="53"/>
  <c r="I167" i="53"/>
  <c r="C167" i="53"/>
  <c r="B167" i="53"/>
  <c r="U166" i="53"/>
  <c r="T166" i="53"/>
  <c r="R166" i="53"/>
  <c r="O166" i="53"/>
  <c r="L166" i="53"/>
  <c r="V166" i="53" s="1"/>
  <c r="C166" i="53"/>
  <c r="B166" i="53"/>
  <c r="U165" i="53"/>
  <c r="T165" i="53"/>
  <c r="R165" i="53"/>
  <c r="O165" i="53"/>
  <c r="L165" i="53"/>
  <c r="V165" i="53" s="1"/>
  <c r="C165" i="53"/>
  <c r="B165" i="53"/>
  <c r="T164" i="53"/>
  <c r="T163" i="53"/>
  <c r="T162" i="53"/>
  <c r="U162" i="53" s="1"/>
  <c r="R162" i="53"/>
  <c r="O162" i="53"/>
  <c r="L162" i="53"/>
  <c r="V162" i="53" s="1"/>
  <c r="T161" i="53"/>
  <c r="K161" i="53"/>
  <c r="I161" i="53"/>
  <c r="C161" i="53"/>
  <c r="B161" i="53"/>
  <c r="T160" i="53"/>
  <c r="K160" i="53"/>
  <c r="I160" i="53"/>
  <c r="C160" i="53"/>
  <c r="B160" i="53"/>
  <c r="V159" i="53"/>
  <c r="T159" i="53"/>
  <c r="U159" i="53" s="1"/>
  <c r="R159" i="53"/>
  <c r="O159" i="53"/>
  <c r="V158" i="53"/>
  <c r="U158" i="53"/>
  <c r="T158" i="53"/>
  <c r="R158" i="53"/>
  <c r="O158" i="53"/>
  <c r="T157" i="53"/>
  <c r="V156" i="53"/>
  <c r="U156" i="53"/>
  <c r="T156" i="53"/>
  <c r="R156" i="53"/>
  <c r="O156" i="53"/>
  <c r="L156" i="53"/>
  <c r="T155" i="53"/>
  <c r="U154" i="53"/>
  <c r="T154" i="53"/>
  <c r="R154" i="53"/>
  <c r="O154" i="53"/>
  <c r="L154" i="53"/>
  <c r="V154" i="53" s="1"/>
  <c r="U153" i="53"/>
  <c r="T153" i="53"/>
  <c r="R153" i="53"/>
  <c r="O153" i="53"/>
  <c r="L153" i="53"/>
  <c r="V153" i="53" s="1"/>
  <c r="T152" i="53"/>
  <c r="T151" i="53"/>
  <c r="T150" i="53"/>
  <c r="T149" i="53"/>
  <c r="V148" i="53"/>
  <c r="U148" i="53"/>
  <c r="T148" i="53"/>
  <c r="R148" i="53"/>
  <c r="O148" i="53"/>
  <c r="V147" i="53"/>
  <c r="T147" i="53"/>
  <c r="U147" i="53" s="1"/>
  <c r="R147" i="53"/>
  <c r="O147" i="53"/>
  <c r="T146" i="53"/>
  <c r="I146" i="53"/>
  <c r="V145" i="53"/>
  <c r="U145" i="53"/>
  <c r="T145" i="53"/>
  <c r="R145" i="53"/>
  <c r="O145" i="53"/>
  <c r="T144" i="53"/>
  <c r="T143" i="53"/>
  <c r="T142" i="53"/>
  <c r="U141" i="53"/>
  <c r="T141" i="53"/>
  <c r="R141" i="53"/>
  <c r="O141" i="53"/>
  <c r="L141" i="53"/>
  <c r="V141" i="53" s="1"/>
  <c r="T140" i="53"/>
  <c r="I140" i="53"/>
  <c r="C140" i="53"/>
  <c r="B140" i="53"/>
  <c r="T139" i="53"/>
  <c r="I139" i="53"/>
  <c r="C139" i="53"/>
  <c r="B139" i="53"/>
  <c r="T138" i="53"/>
  <c r="I138" i="53"/>
  <c r="C138" i="53"/>
  <c r="B138" i="53"/>
  <c r="T137" i="53"/>
  <c r="I137" i="53"/>
  <c r="C137" i="53"/>
  <c r="B137" i="53"/>
  <c r="T136" i="53"/>
  <c r="T135" i="53"/>
  <c r="T134" i="53"/>
  <c r="T133" i="53"/>
  <c r="I133" i="53"/>
  <c r="T132" i="53"/>
  <c r="I132" i="53"/>
  <c r="T131" i="53"/>
  <c r="V130" i="53"/>
  <c r="U130" i="53"/>
  <c r="T130" i="53"/>
  <c r="R130" i="53"/>
  <c r="O130" i="53"/>
  <c r="T129" i="53"/>
  <c r="I129" i="53"/>
  <c r="C129" i="53"/>
  <c r="B129" i="53"/>
  <c r="T128" i="53"/>
  <c r="I128" i="53"/>
  <c r="C128" i="53"/>
  <c r="B128" i="53"/>
  <c r="T127" i="53"/>
  <c r="I127" i="53"/>
  <c r="C127" i="53"/>
  <c r="B127" i="53"/>
  <c r="T126" i="53"/>
  <c r="T125" i="53"/>
  <c r="T124" i="53"/>
  <c r="T123" i="53"/>
  <c r="I123" i="53"/>
  <c r="T122" i="53"/>
  <c r="I122" i="53"/>
  <c r="T121" i="53"/>
  <c r="T120" i="53"/>
  <c r="V119" i="53"/>
  <c r="U119" i="53"/>
  <c r="T119" i="53"/>
  <c r="R119" i="53"/>
  <c r="O119" i="53"/>
  <c r="T118" i="53"/>
  <c r="T117" i="53"/>
  <c r="T116" i="53"/>
  <c r="V115" i="53"/>
  <c r="U115" i="53"/>
  <c r="T115" i="53"/>
  <c r="R115" i="53"/>
  <c r="O115" i="53"/>
  <c r="V114" i="53"/>
  <c r="T114" i="53"/>
  <c r="U114" i="53" s="1"/>
  <c r="R114" i="53"/>
  <c r="O114" i="53"/>
  <c r="T113" i="53"/>
  <c r="T112" i="53"/>
  <c r="U111" i="53"/>
  <c r="T111" i="53"/>
  <c r="U110" i="53"/>
  <c r="T110" i="53"/>
  <c r="R107" i="53"/>
  <c r="O107" i="53"/>
  <c r="U106" i="53"/>
  <c r="L106" i="53"/>
  <c r="V106" i="53" s="1"/>
  <c r="U105" i="53"/>
  <c r="U107" i="53" s="1"/>
  <c r="L105" i="53"/>
  <c r="L107" i="53" s="1"/>
  <c r="R100" i="53"/>
  <c r="R495" i="53" s="1"/>
  <c r="L100" i="53"/>
  <c r="T99" i="53"/>
  <c r="U99" i="53" s="1"/>
  <c r="U100" i="53" s="1"/>
  <c r="R99" i="53"/>
  <c r="O99" i="53"/>
  <c r="O100" i="53" s="1"/>
  <c r="L99" i="53"/>
  <c r="U98" i="53"/>
  <c r="U96" i="53"/>
  <c r="L96" i="53"/>
  <c r="U95" i="53"/>
  <c r="T93" i="53"/>
  <c r="R93" i="53"/>
  <c r="T92" i="53"/>
  <c r="V91" i="53"/>
  <c r="U91" i="53"/>
  <c r="T91" i="53"/>
  <c r="R91" i="53"/>
  <c r="O91" i="53"/>
  <c r="V89" i="53"/>
  <c r="U89" i="53"/>
  <c r="T89" i="53"/>
  <c r="R89" i="53"/>
  <c r="O89" i="53"/>
  <c r="V88" i="53"/>
  <c r="T88" i="53"/>
  <c r="U88" i="53" s="1"/>
  <c r="R88" i="53"/>
  <c r="O88" i="53"/>
  <c r="T87" i="53"/>
  <c r="V86" i="53"/>
  <c r="T86" i="53"/>
  <c r="U86" i="53" s="1"/>
  <c r="R86" i="53"/>
  <c r="O86" i="53"/>
  <c r="V85" i="53"/>
  <c r="U85" i="53"/>
  <c r="T85" i="53"/>
  <c r="R85" i="53"/>
  <c r="O85" i="53"/>
  <c r="T84" i="53"/>
  <c r="V83" i="53"/>
  <c r="T83" i="53"/>
  <c r="U83" i="53" s="1"/>
  <c r="R83" i="53"/>
  <c r="O83" i="53"/>
  <c r="T82" i="53"/>
  <c r="T81" i="53"/>
  <c r="T80" i="53"/>
  <c r="T79" i="53"/>
  <c r="T78" i="53"/>
  <c r="V77" i="53"/>
  <c r="T77" i="53"/>
  <c r="U77" i="53" s="1"/>
  <c r="R77" i="53"/>
  <c r="O77" i="53"/>
  <c r="J74" i="53"/>
  <c r="V73" i="53"/>
  <c r="U73" i="53"/>
  <c r="T73" i="53"/>
  <c r="R73" i="53"/>
  <c r="O73" i="53"/>
  <c r="V72" i="53"/>
  <c r="T72" i="53"/>
  <c r="U72" i="53" s="1"/>
  <c r="R72" i="53"/>
  <c r="O72" i="53"/>
  <c r="T71" i="53"/>
  <c r="Y69" i="53"/>
  <c r="Z69" i="53" s="1"/>
  <c r="Y68" i="53"/>
  <c r="Z68" i="53" s="1"/>
  <c r="T67" i="53"/>
  <c r="J67" i="53"/>
  <c r="V66" i="53"/>
  <c r="T66" i="53"/>
  <c r="U66" i="53" s="1"/>
  <c r="R66" i="53"/>
  <c r="O66" i="53"/>
  <c r="V65" i="53"/>
  <c r="T65" i="53"/>
  <c r="U65" i="53" s="1"/>
  <c r="R65" i="53"/>
  <c r="O65" i="53"/>
  <c r="T64" i="53"/>
  <c r="V63" i="53"/>
  <c r="T63" i="53"/>
  <c r="U63" i="53" s="1"/>
  <c r="R63" i="53"/>
  <c r="O63" i="53"/>
  <c r="V62" i="53"/>
  <c r="U62" i="53"/>
  <c r="T62" i="53"/>
  <c r="R62" i="53"/>
  <c r="O62" i="53"/>
  <c r="U60" i="53"/>
  <c r="T60" i="53"/>
  <c r="R60" i="53"/>
  <c r="L60" i="53"/>
  <c r="V60" i="53" s="1"/>
  <c r="R56" i="53"/>
  <c r="L56" i="53"/>
  <c r="V55" i="53"/>
  <c r="U55" i="53"/>
  <c r="U56" i="53" s="1"/>
  <c r="L55" i="53"/>
  <c r="V54" i="53"/>
  <c r="U54" i="53"/>
  <c r="L54" i="53"/>
  <c r="Y49" i="53"/>
  <c r="U49" i="53"/>
  <c r="Z49" i="53" s="1"/>
  <c r="T49" i="53"/>
  <c r="L49" i="53"/>
  <c r="V49" i="53" s="1"/>
  <c r="V47" i="53"/>
  <c r="U47" i="53"/>
  <c r="T47" i="53"/>
  <c r="R47" i="53"/>
  <c r="T37" i="53"/>
  <c r="T35" i="53"/>
  <c r="AB33" i="53"/>
  <c r="M29" i="53"/>
  <c r="AQ18" i="52"/>
  <c r="F10" i="52"/>
  <c r="E10" i="52"/>
  <c r="F11" i="52"/>
  <c r="E11" i="52"/>
  <c r="AC10" i="52"/>
  <c r="AQ17" i="52"/>
  <c r="M7" i="52"/>
  <c r="O559" i="62" l="1"/>
  <c r="U555" i="62"/>
  <c r="V533" i="62"/>
  <c r="L547" i="62"/>
  <c r="O264" i="53"/>
  <c r="U186" i="53"/>
  <c r="R238" i="53"/>
  <c r="O475" i="53"/>
  <c r="O476" i="53"/>
  <c r="U305" i="53"/>
  <c r="U183" i="53"/>
  <c r="O195" i="53"/>
  <c r="O167" i="53"/>
  <c r="U167" i="53"/>
  <c r="O169" i="53"/>
  <c r="R169" i="53"/>
  <c r="O198" i="53"/>
  <c r="R198" i="53"/>
  <c r="U169" i="53"/>
  <c r="L264" i="53"/>
  <c r="V264" i="53" s="1"/>
  <c r="U433" i="53"/>
  <c r="O161" i="53"/>
  <c r="R189" i="53"/>
  <c r="R160" i="53"/>
  <c r="U160" i="53"/>
  <c r="R179" i="53"/>
  <c r="R184" i="53"/>
  <c r="Y65" i="53"/>
  <c r="R161" i="53"/>
  <c r="Y66" i="53"/>
  <c r="Y83" i="53"/>
  <c r="O160" i="53"/>
  <c r="Y72" i="53"/>
  <c r="Y73" i="53"/>
  <c r="Z73" i="53" s="1"/>
  <c r="Z83" i="53"/>
  <c r="R167" i="53"/>
  <c r="U179" i="53"/>
  <c r="R190" i="53"/>
  <c r="U190" i="53"/>
  <c r="U444" i="53"/>
  <c r="R444" i="53"/>
  <c r="O444" i="53"/>
  <c r="L238" i="53"/>
  <c r="V238" i="53" s="1"/>
  <c r="U198" i="53"/>
  <c r="U238" i="53"/>
  <c r="U264" i="53"/>
  <c r="L179" i="53"/>
  <c r="V179" i="53" s="1"/>
  <c r="U189" i="53"/>
  <c r="U195" i="53"/>
  <c r="L200" i="53"/>
  <c r="V200" i="53" s="1"/>
  <c r="R433" i="53"/>
  <c r="U475" i="53"/>
  <c r="U476" i="53"/>
  <c r="AQ50" i="55"/>
  <c r="AQ51" i="55" s="1"/>
  <c r="Y77" i="53"/>
  <c r="Z77" i="53" s="1"/>
  <c r="L547" i="53"/>
  <c r="V495" i="53"/>
  <c r="U496" i="53"/>
  <c r="Z72" i="53"/>
  <c r="U188" i="53"/>
  <c r="U161" i="53"/>
  <c r="R187" i="53"/>
  <c r="U495" i="53"/>
  <c r="L214" i="53"/>
  <c r="L496" i="53" s="1"/>
  <c r="L553" i="53" s="1"/>
  <c r="V212" i="53"/>
  <c r="R266" i="53"/>
  <c r="O199" i="53"/>
  <c r="L199" i="53"/>
  <c r="V199" i="53" s="1"/>
  <c r="R551" i="53"/>
  <c r="R536" i="53"/>
  <c r="R541" i="53" s="1"/>
  <c r="V105" i="53"/>
  <c r="U184" i="53"/>
  <c r="U187" i="53"/>
  <c r="R188" i="53"/>
  <c r="U199" i="53"/>
  <c r="U266" i="53"/>
  <c r="R361" i="53"/>
  <c r="O361" i="53"/>
  <c r="R200" i="53"/>
  <c r="O495" i="53"/>
  <c r="O551" i="53" s="1"/>
  <c r="R496" i="53"/>
  <c r="L266" i="53"/>
  <c r="V266" i="53" s="1"/>
  <c r="U361" i="53"/>
  <c r="R565" i="53"/>
  <c r="O565" i="53"/>
  <c r="V565" i="53"/>
  <c r="O496" i="53"/>
  <c r="O553" i="53" s="1"/>
  <c r="O305" i="53"/>
  <c r="R445" i="53"/>
  <c r="O445" i="53"/>
  <c r="U530" i="53"/>
  <c r="U513" i="53"/>
  <c r="R546" i="53"/>
  <c r="AQ34" i="52"/>
  <c r="AQ35" i="52" s="1"/>
  <c r="V551" i="62" l="1"/>
  <c r="V555" i="62"/>
  <c r="U557" i="62" s="1"/>
  <c r="V547" i="62"/>
  <c r="O557" i="62"/>
  <c r="M35" i="62"/>
  <c r="U559" i="62"/>
  <c r="V559" i="62" s="1"/>
  <c r="N76" i="53"/>
  <c r="T76" i="53" s="1"/>
  <c r="D31" i="3"/>
  <c r="D25" i="3"/>
  <c r="N70" i="53"/>
  <c r="AQ93" i="54"/>
  <c r="AQ94" i="54" s="1"/>
  <c r="U565" i="53"/>
  <c r="L574" i="53" s="1"/>
  <c r="R537" i="53"/>
  <c r="R542" i="53" s="1"/>
  <c r="R553" i="53"/>
  <c r="O547" i="53"/>
  <c r="O549" i="53" s="1"/>
  <c r="O555" i="53"/>
  <c r="R547" i="53"/>
  <c r="U551" i="53"/>
  <c r="L555" i="53"/>
  <c r="V555" i="53" s="1"/>
  <c r="V553" i="53"/>
  <c r="L557" i="53"/>
  <c r="V557" i="53" s="1"/>
  <c r="V547" i="53"/>
  <c r="L549" i="53"/>
  <c r="L551" i="53" s="1"/>
  <c r="D562" i="62" l="1"/>
  <c r="N75" i="53"/>
  <c r="T75" i="53" s="1"/>
  <c r="D30" i="3"/>
  <c r="V551" i="53"/>
  <c r="R549" i="53"/>
  <c r="U549" i="53" s="1"/>
  <c r="U547" i="53"/>
  <c r="R555" i="53"/>
  <c r="R557" i="53" s="1"/>
  <c r="U553" i="53"/>
  <c r="U555" i="53"/>
  <c r="U557" i="53" s="1"/>
  <c r="O557" i="53"/>
  <c r="C29" i="3" l="1"/>
  <c r="B16" i="3"/>
  <c r="AQ39" i="41" l="1"/>
  <c r="AQ40" i="41" s="1"/>
  <c r="M7" i="41"/>
  <c r="M7" i="29"/>
  <c r="AQ17" i="27"/>
  <c r="M7" i="27"/>
  <c r="D45" i="3" l="1"/>
  <c r="F45" i="3" s="1"/>
  <c r="N90" i="53"/>
  <c r="T90" i="53" s="1"/>
  <c r="AQ165" i="29"/>
  <c r="AQ166" i="29" s="1"/>
  <c r="D29" i="3" s="1"/>
  <c r="AQ34" i="27"/>
  <c r="AQ35" i="27" s="1"/>
  <c r="D16" i="3" l="1"/>
  <c r="N61" i="53"/>
  <c r="T61" i="53" s="1"/>
  <c r="N74" i="53"/>
  <c r="T74" i="53" s="1"/>
  <c r="E29" i="3"/>
  <c r="B29" i="3"/>
  <c r="A29" i="3"/>
  <c r="E19" i="3" l="1"/>
  <c r="C19" i="3"/>
  <c r="B19" i="3"/>
  <c r="A19" i="3"/>
  <c r="B18" i="3"/>
  <c r="A18" i="3"/>
  <c r="B17" i="3"/>
  <c r="A17" i="3"/>
  <c r="E16" i="3"/>
  <c r="C16" i="3"/>
  <c r="AC10" i="27"/>
  <c r="A16" i="3"/>
  <c r="F19" i="3" l="1"/>
  <c r="F29" i="3" l="1"/>
  <c r="E22" i="3"/>
  <c r="C22" i="3"/>
  <c r="B22" i="3"/>
  <c r="A22" i="3"/>
  <c r="B21" i="3"/>
  <c r="A21" i="3"/>
  <c r="B20" i="3"/>
  <c r="A20" i="3"/>
  <c r="B15" i="3"/>
  <c r="F11" i="27" s="1"/>
  <c r="A15" i="3"/>
  <c r="B14" i="3"/>
  <c r="F10" i="27" s="1"/>
  <c r="A14" i="3"/>
  <c r="E42" i="3"/>
  <c r="C42" i="3"/>
  <c r="B42" i="3"/>
  <c r="A42" i="3"/>
  <c r="A41" i="3"/>
  <c r="B41" i="3"/>
  <c r="B40" i="3"/>
  <c r="A40" i="3"/>
  <c r="E25" i="3"/>
  <c r="C25" i="3"/>
  <c r="B25" i="3"/>
  <c r="A25" i="3"/>
  <c r="E45" i="3"/>
  <c r="B44" i="3"/>
  <c r="F11" i="41" s="1"/>
  <c r="B45" i="3"/>
  <c r="AC10" i="41" s="1"/>
  <c r="C45" i="3"/>
  <c r="A45" i="3"/>
  <c r="Y10" i="41" s="1"/>
  <c r="A44" i="3"/>
  <c r="B43" i="3"/>
  <c r="F10" i="41" s="1"/>
  <c r="A43" i="3"/>
  <c r="E47" i="3"/>
  <c r="C47" i="3"/>
  <c r="B47" i="3"/>
  <c r="A47" i="3"/>
  <c r="B46" i="3"/>
  <c r="A46" i="3"/>
  <c r="B24" i="3"/>
  <c r="A24" i="3"/>
  <c r="E3" i="3"/>
  <c r="F16" i="3" l="1"/>
  <c r="F22" i="3"/>
  <c r="F42" i="3"/>
  <c r="E26" i="3" l="1"/>
  <c r="C26" i="3"/>
  <c r="B26" i="3"/>
  <c r="A26" i="3"/>
  <c r="F26" i="3" l="1"/>
  <c r="B23" i="3"/>
  <c r="A23" i="3"/>
  <c r="F25" i="3"/>
  <c r="E34" i="3"/>
  <c r="E35" i="3"/>
  <c r="E36" i="3"/>
  <c r="E37" i="3"/>
  <c r="E33" i="3"/>
  <c r="A37" i="3"/>
  <c r="B37" i="3"/>
  <c r="C37" i="3"/>
  <c r="C34" i="3"/>
  <c r="C36" i="3"/>
  <c r="A36" i="3"/>
  <c r="B36" i="3"/>
  <c r="B34" i="3"/>
  <c r="A34" i="3"/>
  <c r="F37" i="3" l="1"/>
  <c r="F36" i="3"/>
  <c r="F34" i="3"/>
  <c r="E39" i="3" l="1"/>
  <c r="B39" i="3"/>
  <c r="C39" i="3"/>
  <c r="A39" i="3"/>
  <c r="B38" i="3"/>
  <c r="A38" i="3"/>
  <c r="C35" i="3"/>
  <c r="B35" i="3"/>
  <c r="A35" i="3"/>
  <c r="F35" i="3" l="1"/>
  <c r="C33" i="3"/>
  <c r="B33" i="3"/>
  <c r="A33" i="3"/>
  <c r="B32" i="3"/>
  <c r="A32" i="3"/>
  <c r="F33" i="3" l="1"/>
  <c r="A31" i="3" l="1"/>
  <c r="B31" i="3"/>
  <c r="C31" i="3"/>
  <c r="E31" i="3"/>
  <c r="F31" i="3" s="1"/>
  <c r="E30" i="3"/>
  <c r="B30" i="3"/>
  <c r="C30" i="3"/>
  <c r="A30" i="3"/>
  <c r="B28" i="3"/>
  <c r="B27" i="3"/>
  <c r="A28" i="3"/>
  <c r="A27" i="3"/>
  <c r="F30" i="3" l="1"/>
  <c r="F47" i="3" l="1"/>
  <c r="F49" i="3" s="1"/>
  <c r="F50" i="3" l="1"/>
  <c r="F52" i="3"/>
  <c r="F53" i="3" s="1"/>
  <c r="F51" i="3"/>
  <c r="F54" i="3" l="1"/>
  <c r="C327" i="53" l="1"/>
  <c r="C334" i="53"/>
  <c r="B338" i="53"/>
  <c r="I340" i="53"/>
  <c r="C345" i="53"/>
  <c r="C350" i="53"/>
  <c r="I353" i="53"/>
  <c r="C357" i="53"/>
  <c r="B360" i="53"/>
  <c r="I364" i="53"/>
  <c r="C370" i="53"/>
  <c r="C377" i="53"/>
  <c r="B381" i="53"/>
  <c r="J383" i="53"/>
  <c r="B389" i="53"/>
  <c r="C394" i="53"/>
  <c r="J395" i="53"/>
  <c r="I403" i="53"/>
  <c r="J409" i="53"/>
  <c r="B415" i="53"/>
  <c r="C431" i="53"/>
  <c r="C325" i="53"/>
  <c r="B326" i="53"/>
  <c r="J327" i="53"/>
  <c r="C329" i="53"/>
  <c r="J334" i="53"/>
  <c r="I335" i="53"/>
  <c r="J337" i="53"/>
  <c r="I338" i="53"/>
  <c r="B340" i="53"/>
  <c r="J341" i="53"/>
  <c r="C346" i="53"/>
  <c r="B349" i="53"/>
  <c r="J350" i="53"/>
  <c r="C352" i="53"/>
  <c r="C355" i="53"/>
  <c r="B356" i="53"/>
  <c r="J357" i="53"/>
  <c r="C361" i="53"/>
  <c r="B364" i="53"/>
  <c r="C366" i="53"/>
  <c r="B369" i="53"/>
  <c r="J372" i="53"/>
  <c r="B379" i="53"/>
  <c r="B324" i="53"/>
  <c r="I325" i="53"/>
  <c r="C326" i="53"/>
  <c r="B327" i="53"/>
  <c r="J328" i="53"/>
  <c r="I329" i="53"/>
  <c r="C330" i="53"/>
  <c r="C331" i="53"/>
  <c r="B332" i="53"/>
  <c r="B334" i="53"/>
  <c r="J335" i="53"/>
  <c r="B337" i="53"/>
  <c r="J338" i="53"/>
  <c r="I339" i="53"/>
  <c r="C340" i="53"/>
  <c r="B341" i="53"/>
  <c r="C343" i="53"/>
  <c r="B344" i="53"/>
  <c r="B345" i="53"/>
  <c r="B347" i="53"/>
  <c r="C349" i="53"/>
  <c r="B350" i="53"/>
  <c r="J351" i="53"/>
  <c r="I352" i="53"/>
  <c r="C353" i="53"/>
  <c r="B354" i="53"/>
  <c r="I355" i="53"/>
  <c r="C356" i="53"/>
  <c r="B357" i="53"/>
  <c r="C359" i="53"/>
  <c r="J360" i="53"/>
  <c r="B362" i="53"/>
  <c r="C364" i="53"/>
  <c r="B365" i="53"/>
  <c r="B367" i="53"/>
  <c r="C369" i="53"/>
  <c r="B370" i="53"/>
  <c r="B372" i="53"/>
  <c r="C374" i="53"/>
  <c r="B375" i="53"/>
  <c r="B377" i="53"/>
  <c r="C379" i="53"/>
  <c r="B380" i="53"/>
  <c r="J381" i="53"/>
  <c r="J382" i="53"/>
  <c r="I383" i="53"/>
  <c r="C384" i="53"/>
  <c r="B385" i="53"/>
  <c r="J386" i="53"/>
  <c r="I387" i="53"/>
  <c r="C388" i="53"/>
  <c r="J389" i="53"/>
  <c r="I390" i="53"/>
  <c r="C391" i="53"/>
  <c r="J392" i="53"/>
  <c r="B394" i="53"/>
  <c r="I395" i="53"/>
  <c r="C396" i="53"/>
  <c r="B397" i="53"/>
  <c r="J398" i="53"/>
  <c r="I399" i="53"/>
  <c r="C400" i="53"/>
  <c r="B401" i="53"/>
  <c r="I402" i="53"/>
  <c r="C403" i="53"/>
  <c r="B404" i="53"/>
  <c r="J405" i="53"/>
  <c r="I406" i="53"/>
  <c r="C407" i="53"/>
  <c r="B408" i="53"/>
  <c r="I409" i="53"/>
  <c r="C410" i="53"/>
  <c r="B411" i="53"/>
  <c r="C413" i="53"/>
  <c r="J415" i="53"/>
  <c r="I416" i="53"/>
  <c r="C417" i="53"/>
  <c r="C419" i="53"/>
  <c r="B420" i="53"/>
  <c r="I421" i="53"/>
  <c r="C422" i="53"/>
  <c r="J423" i="53"/>
  <c r="B425" i="53"/>
  <c r="I426" i="53"/>
  <c r="C427" i="53"/>
  <c r="J428" i="53"/>
  <c r="I429" i="53"/>
  <c r="C430" i="53"/>
  <c r="B431" i="53"/>
  <c r="J432" i="53"/>
  <c r="C434" i="53"/>
  <c r="J435" i="53"/>
  <c r="I436" i="53"/>
  <c r="C437" i="53"/>
  <c r="C439" i="53"/>
  <c r="B440" i="53"/>
  <c r="I441" i="53"/>
  <c r="C442" i="53"/>
  <c r="B443" i="53"/>
  <c r="C445" i="53"/>
  <c r="J446" i="53"/>
  <c r="I447" i="53"/>
  <c r="C448" i="53"/>
  <c r="C450" i="53"/>
  <c r="B451" i="53"/>
  <c r="C453" i="53"/>
  <c r="J454" i="53"/>
  <c r="I455" i="53"/>
  <c r="C456" i="53"/>
  <c r="B457" i="53"/>
  <c r="I458" i="53"/>
  <c r="C459" i="53"/>
  <c r="J460" i="53"/>
  <c r="I461" i="53"/>
  <c r="C462" i="53"/>
  <c r="J463" i="53"/>
  <c r="I464" i="53"/>
  <c r="C465" i="53"/>
  <c r="C467" i="53"/>
  <c r="B468" i="53"/>
  <c r="I469" i="53"/>
  <c r="C470" i="53"/>
  <c r="C472" i="53"/>
  <c r="B473" i="53"/>
  <c r="J474" i="53"/>
  <c r="B476" i="53"/>
  <c r="I477" i="53"/>
  <c r="C478" i="53"/>
  <c r="B479" i="53"/>
  <c r="B481" i="53"/>
  <c r="C483" i="53"/>
  <c r="B484" i="53"/>
  <c r="I485" i="53"/>
  <c r="C486" i="53"/>
  <c r="C488" i="53"/>
  <c r="B489" i="53"/>
  <c r="C324" i="53"/>
  <c r="B328" i="53"/>
  <c r="I330" i="53"/>
  <c r="B335" i="53"/>
  <c r="J339" i="53"/>
  <c r="I343" i="53"/>
  <c r="B348" i="53"/>
  <c r="J352" i="53"/>
  <c r="J355" i="53"/>
  <c r="C362" i="53"/>
  <c r="C365" i="53"/>
  <c r="C372" i="53"/>
  <c r="C375" i="53"/>
  <c r="C380" i="53"/>
  <c r="C385" i="53"/>
  <c r="C397" i="53"/>
  <c r="C401" i="53"/>
  <c r="B405" i="53"/>
  <c r="C408" i="53"/>
  <c r="B414" i="53"/>
  <c r="J416" i="53"/>
  <c r="I419" i="53"/>
  <c r="J421" i="53"/>
  <c r="J426" i="53"/>
  <c r="J429" i="53"/>
  <c r="B432" i="53"/>
  <c r="J436" i="53"/>
  <c r="C440" i="53"/>
  <c r="C443" i="53"/>
  <c r="B444" i="53"/>
  <c r="J447" i="53"/>
  <c r="B449" i="53"/>
  <c r="I450" i="53"/>
  <c r="B452" i="53"/>
  <c r="B454" i="53"/>
  <c r="J455" i="53"/>
  <c r="C457" i="53"/>
  <c r="B460" i="53"/>
  <c r="J461" i="53"/>
  <c r="J464" i="53"/>
  <c r="I467" i="53"/>
  <c r="C473" i="53"/>
  <c r="B474" i="53"/>
  <c r="C476" i="53"/>
  <c r="J477" i="53"/>
  <c r="C479" i="53"/>
  <c r="C481" i="53"/>
  <c r="B482" i="53"/>
  <c r="I483" i="53"/>
  <c r="C484" i="53"/>
  <c r="J485" i="53"/>
  <c r="B487" i="53"/>
  <c r="I488" i="53"/>
  <c r="C489" i="53"/>
  <c r="B490" i="53"/>
  <c r="J325" i="53"/>
  <c r="J329" i="53"/>
  <c r="I331" i="53"/>
  <c r="C341" i="53"/>
  <c r="C347" i="53"/>
  <c r="B351" i="53"/>
  <c r="I356" i="53"/>
  <c r="B363" i="53"/>
  <c r="B368" i="53"/>
  <c r="I374" i="53"/>
  <c r="I379" i="53"/>
  <c r="B386" i="53"/>
  <c r="J387" i="53"/>
  <c r="J390" i="53"/>
  <c r="B398" i="53"/>
  <c r="I400" i="53"/>
  <c r="J402" i="53"/>
  <c r="I407" i="53"/>
  <c r="C411" i="53"/>
  <c r="C420" i="53"/>
  <c r="B423" i="53"/>
  <c r="C425" i="53"/>
  <c r="B428" i="53"/>
  <c r="I430" i="53"/>
  <c r="B435" i="53"/>
  <c r="B438" i="53"/>
  <c r="I439" i="53"/>
  <c r="J441" i="53"/>
  <c r="I442" i="53"/>
  <c r="B446" i="53"/>
  <c r="C451" i="53"/>
  <c r="I456" i="53"/>
  <c r="J458" i="53"/>
  <c r="B463" i="53"/>
  <c r="B466" i="53"/>
  <c r="C468" i="53"/>
  <c r="J469" i="53"/>
  <c r="B471" i="53"/>
  <c r="I472" i="53"/>
  <c r="I478" i="53"/>
  <c r="B325" i="53"/>
  <c r="J326" i="53"/>
  <c r="I327" i="53"/>
  <c r="C328" i="53"/>
  <c r="B329" i="53"/>
  <c r="J330" i="53"/>
  <c r="J331" i="53"/>
  <c r="B333" i="53"/>
  <c r="I334" i="53"/>
  <c r="C335" i="53"/>
  <c r="B336" i="53"/>
  <c r="I337" i="53"/>
  <c r="C338" i="53"/>
  <c r="B339" i="53"/>
  <c r="J340" i="53"/>
  <c r="I341" i="53"/>
  <c r="C342" i="53"/>
  <c r="J343" i="53"/>
  <c r="J344" i="53"/>
  <c r="B346" i="53"/>
  <c r="I347" i="53"/>
  <c r="C348" i="53"/>
  <c r="J349" i="53"/>
  <c r="I350" i="53"/>
  <c r="C351" i="53"/>
  <c r="B352" i="53"/>
  <c r="J353" i="53"/>
  <c r="B355" i="53"/>
  <c r="J356" i="53"/>
  <c r="I357" i="53"/>
  <c r="C358" i="53"/>
  <c r="C360" i="53"/>
  <c r="B361" i="53"/>
  <c r="I362" i="53"/>
  <c r="C363" i="53"/>
  <c r="J364" i="53"/>
  <c r="B366" i="53"/>
  <c r="I367" i="53"/>
  <c r="C368" i="53"/>
  <c r="J369" i="53"/>
  <c r="B371" i="53"/>
  <c r="I372" i="53"/>
  <c r="C373" i="53"/>
  <c r="J374" i="53"/>
  <c r="B376" i="53"/>
  <c r="I377" i="53"/>
  <c r="C378" i="53"/>
  <c r="J379" i="53"/>
  <c r="I380" i="53"/>
  <c r="C381" i="53"/>
  <c r="B382" i="53"/>
  <c r="B383" i="53"/>
  <c r="J384" i="53"/>
  <c r="I385" i="53"/>
  <c r="C386" i="53"/>
  <c r="B387" i="53"/>
  <c r="C389" i="53"/>
  <c r="B390" i="53"/>
  <c r="C392" i="53"/>
  <c r="B393" i="53"/>
  <c r="B395" i="53"/>
  <c r="J396" i="53"/>
  <c r="I397" i="53"/>
  <c r="C398" i="53"/>
  <c r="B399" i="53"/>
  <c r="J400" i="53"/>
  <c r="B402" i="53"/>
  <c r="J403" i="53"/>
  <c r="I404" i="53"/>
  <c r="C405" i="53"/>
  <c r="B406" i="53"/>
  <c r="J407" i="53"/>
  <c r="B409" i="53"/>
  <c r="J410" i="53"/>
  <c r="I411" i="53"/>
  <c r="C412" i="53"/>
  <c r="C414" i="53"/>
  <c r="C415" i="53"/>
  <c r="B416" i="53"/>
  <c r="C418" i="53"/>
  <c r="J419" i="53"/>
  <c r="B421" i="53"/>
  <c r="C423" i="53"/>
  <c r="B424" i="53"/>
  <c r="B426" i="53"/>
  <c r="C428" i="53"/>
  <c r="B429" i="53"/>
  <c r="J430" i="53"/>
  <c r="I431" i="53"/>
  <c r="C432" i="53"/>
  <c r="J433" i="53"/>
  <c r="L433" i="53" s="1"/>
  <c r="V433" i="53" s="1"/>
  <c r="C435" i="53"/>
  <c r="B436" i="53"/>
  <c r="C438" i="53"/>
  <c r="J439" i="53"/>
  <c r="B441" i="53"/>
  <c r="J442" i="53"/>
  <c r="I443" i="53"/>
  <c r="C444" i="53"/>
  <c r="C446" i="53"/>
  <c r="B447" i="53"/>
  <c r="C449" i="53"/>
  <c r="J450" i="53"/>
  <c r="I451" i="53"/>
  <c r="C452" i="53"/>
  <c r="C454" i="53"/>
  <c r="B455" i="53"/>
  <c r="J456" i="53"/>
  <c r="B458" i="53"/>
  <c r="C460" i="53"/>
  <c r="B461" i="53"/>
  <c r="C463" i="53"/>
  <c r="B464" i="53"/>
  <c r="C466" i="53"/>
  <c r="J467" i="53"/>
  <c r="B469" i="53"/>
  <c r="C471" i="53"/>
  <c r="J472" i="53"/>
  <c r="I473" i="53"/>
  <c r="C474" i="53"/>
  <c r="B475" i="53"/>
  <c r="B477" i="53"/>
  <c r="J478" i="53"/>
  <c r="B480" i="53"/>
  <c r="I481" i="53"/>
  <c r="C482" i="53"/>
  <c r="J483" i="53"/>
  <c r="B485" i="53"/>
  <c r="C487" i="53"/>
  <c r="J488" i="53"/>
  <c r="I489" i="53"/>
  <c r="C490" i="53"/>
  <c r="I326" i="53"/>
  <c r="C332" i="53"/>
  <c r="C337" i="53"/>
  <c r="B342" i="53"/>
  <c r="C344" i="53"/>
  <c r="I349" i="53"/>
  <c r="C354" i="53"/>
  <c r="B358" i="53"/>
  <c r="C367" i="53"/>
  <c r="I369" i="53"/>
  <c r="B373" i="53"/>
  <c r="B378" i="53"/>
  <c r="I384" i="53"/>
  <c r="B392" i="53"/>
  <c r="I396" i="53"/>
  <c r="J399" i="53"/>
  <c r="C404" i="53"/>
  <c r="J406" i="53"/>
  <c r="I410" i="53"/>
  <c r="B412" i="53"/>
  <c r="B418" i="53"/>
  <c r="I328" i="53"/>
  <c r="B330" i="53"/>
  <c r="C333" i="53"/>
  <c r="C336" i="53"/>
  <c r="C339" i="53"/>
  <c r="B343" i="53"/>
  <c r="J347" i="53"/>
  <c r="I351" i="53"/>
  <c r="B353" i="53"/>
  <c r="B359" i="53"/>
  <c r="I360" i="53"/>
  <c r="J362" i="53"/>
  <c r="J367" i="53"/>
  <c r="C371" i="53"/>
  <c r="B374" i="53"/>
  <c r="C376" i="53"/>
  <c r="J377" i="53"/>
  <c r="J380" i="53"/>
  <c r="I381" i="53"/>
  <c r="C382" i="53"/>
  <c r="C383" i="53"/>
  <c r="B384" i="53"/>
  <c r="J385" i="53"/>
  <c r="I386" i="53"/>
  <c r="C387" i="53"/>
  <c r="B388" i="53"/>
  <c r="I389" i="53"/>
  <c r="C390" i="53"/>
  <c r="B391" i="53"/>
  <c r="I392" i="53"/>
  <c r="C393" i="53"/>
  <c r="C395" i="53"/>
  <c r="B396" i="53"/>
  <c r="J397" i="53"/>
  <c r="I398" i="53"/>
  <c r="C399" i="53"/>
  <c r="B400" i="53"/>
  <c r="C402" i="53"/>
  <c r="B403" i="53"/>
  <c r="J404" i="53"/>
  <c r="I405" i="53"/>
  <c r="C406" i="53"/>
  <c r="B407" i="53"/>
  <c r="C409" i="53"/>
  <c r="B410" i="53"/>
  <c r="J411" i="53"/>
  <c r="B413" i="53"/>
  <c r="I414" i="53"/>
  <c r="I415" i="53"/>
  <c r="C416" i="53"/>
  <c r="B417" i="53"/>
  <c r="B419" i="53"/>
  <c r="C421" i="53"/>
  <c r="B422" i="53"/>
  <c r="I423" i="53"/>
  <c r="C424" i="53"/>
  <c r="C426" i="53"/>
  <c r="B427" i="53"/>
  <c r="I428" i="53"/>
  <c r="C429" i="53"/>
  <c r="B430" i="53"/>
  <c r="J431" i="53"/>
  <c r="I432" i="53"/>
  <c r="B434" i="53"/>
  <c r="I435" i="53"/>
  <c r="C436" i="53"/>
  <c r="B437" i="53"/>
  <c r="B439" i="53"/>
  <c r="C441" i="53"/>
  <c r="B442" i="53"/>
  <c r="J443" i="53"/>
  <c r="B445" i="53"/>
  <c r="I446" i="53"/>
  <c r="C447" i="53"/>
  <c r="B448" i="53"/>
  <c r="B450" i="53"/>
  <c r="J451" i="53"/>
  <c r="B453" i="53"/>
  <c r="I454" i="53"/>
  <c r="C455" i="53"/>
  <c r="B456" i="53"/>
  <c r="C458" i="53"/>
  <c r="B459" i="53"/>
  <c r="I460" i="53"/>
  <c r="C461" i="53"/>
  <c r="B462" i="53"/>
  <c r="I463" i="53"/>
  <c r="C464" i="53"/>
  <c r="B465" i="53"/>
  <c r="B467" i="53"/>
  <c r="C469" i="53"/>
  <c r="B470" i="53"/>
  <c r="B472" i="53"/>
  <c r="J473" i="53"/>
  <c r="I474" i="53"/>
  <c r="C475" i="53"/>
  <c r="C477" i="53"/>
  <c r="B478" i="53"/>
  <c r="C480" i="53"/>
  <c r="J481" i="53"/>
  <c r="B483" i="53"/>
  <c r="C485" i="53"/>
  <c r="B486" i="53"/>
  <c r="B488" i="53"/>
  <c r="J489" i="53"/>
  <c r="I490" i="53"/>
  <c r="K397" i="53" l="1"/>
  <c r="K338" i="53"/>
  <c r="K353" i="53"/>
  <c r="K415" i="53"/>
  <c r="K410" i="53"/>
  <c r="K396" i="53"/>
  <c r="K386" i="53"/>
  <c r="K343" i="53"/>
  <c r="K364" i="53"/>
  <c r="K421" i="53"/>
  <c r="K335" i="53"/>
  <c r="K379" i="53"/>
  <c r="K337" i="53"/>
  <c r="K390" i="53"/>
  <c r="K461" i="53"/>
  <c r="K450" i="53"/>
  <c r="K384" i="53"/>
  <c r="K406" i="53"/>
  <c r="K454" i="53"/>
  <c r="K439" i="53"/>
  <c r="K456" i="53"/>
  <c r="K441" i="53"/>
  <c r="K389" i="53"/>
  <c r="K369" i="53"/>
  <c r="K381" i="53"/>
  <c r="K458" i="53"/>
  <c r="K341" i="53"/>
  <c r="K340" i="53"/>
  <c r="K411" i="53"/>
  <c r="K442" i="53"/>
  <c r="K473" i="53"/>
  <c r="K474" i="53"/>
  <c r="K367" i="53"/>
  <c r="K464" i="53"/>
  <c r="K351" i="53" l="1"/>
  <c r="K481" i="53"/>
  <c r="K477" i="53"/>
  <c r="R474" i="53"/>
  <c r="O474" i="53"/>
  <c r="U474" i="53"/>
  <c r="L474" i="53"/>
  <c r="R369" i="53"/>
  <c r="O369" i="53"/>
  <c r="U369" i="53"/>
  <c r="L369" i="53"/>
  <c r="R386" i="53"/>
  <c r="O386" i="53"/>
  <c r="U386" i="53"/>
  <c r="V386" i="53" s="1"/>
  <c r="L386" i="53"/>
  <c r="K360" i="53"/>
  <c r="K334" i="53"/>
  <c r="K399" i="53"/>
  <c r="K372" i="53"/>
  <c r="K429" i="53"/>
  <c r="K350" i="53"/>
  <c r="K403" i="53"/>
  <c r="K362" i="53"/>
  <c r="K328" i="53"/>
  <c r="K467" i="53"/>
  <c r="K339" i="53"/>
  <c r="K352" i="53"/>
  <c r="K349" i="53"/>
  <c r="K409" i="53"/>
  <c r="K395" i="53"/>
  <c r="K327" i="53"/>
  <c r="K455" i="53"/>
  <c r="K435" i="53"/>
  <c r="K344" i="53"/>
  <c r="K402" i="53"/>
  <c r="K387" i="53"/>
  <c r="K357" i="53"/>
  <c r="K489" i="53"/>
  <c r="K460" i="53"/>
  <c r="K483" i="53"/>
  <c r="K385" i="53"/>
  <c r="K485" i="53"/>
  <c r="K398" i="53"/>
  <c r="O367" i="53"/>
  <c r="R367" i="53"/>
  <c r="U367" i="53"/>
  <c r="L367" i="53"/>
  <c r="R411" i="53"/>
  <c r="U411" i="53"/>
  <c r="V411" i="53" s="1"/>
  <c r="O411" i="53"/>
  <c r="L411" i="53"/>
  <c r="O381" i="53"/>
  <c r="R381" i="53"/>
  <c r="U381" i="53"/>
  <c r="L381" i="53"/>
  <c r="O456" i="53"/>
  <c r="R456" i="53"/>
  <c r="U456" i="53"/>
  <c r="L456" i="53"/>
  <c r="R384" i="53"/>
  <c r="O384" i="53"/>
  <c r="U384" i="53"/>
  <c r="V384" i="53" s="1"/>
  <c r="L384" i="53"/>
  <c r="U337" i="53"/>
  <c r="O337" i="53"/>
  <c r="R337" i="53"/>
  <c r="L337" i="53"/>
  <c r="R379" i="53"/>
  <c r="U379" i="53"/>
  <c r="O379" i="53"/>
  <c r="L379" i="53"/>
  <c r="R343" i="53"/>
  <c r="U343" i="53"/>
  <c r="O343" i="53"/>
  <c r="L343" i="53"/>
  <c r="U415" i="53"/>
  <c r="O415" i="53"/>
  <c r="R415" i="53"/>
  <c r="L415" i="53"/>
  <c r="K380" i="53"/>
  <c r="O335" i="53"/>
  <c r="U335" i="53"/>
  <c r="R335" i="53"/>
  <c r="L335" i="53"/>
  <c r="K405" i="53"/>
  <c r="K478" i="53"/>
  <c r="K463" i="53"/>
  <c r="K382" i="53"/>
  <c r="O464" i="53"/>
  <c r="U464" i="53"/>
  <c r="R464" i="53"/>
  <c r="L464" i="53"/>
  <c r="O442" i="53"/>
  <c r="R442" i="53"/>
  <c r="U442" i="53"/>
  <c r="L442" i="53"/>
  <c r="U458" i="53"/>
  <c r="O458" i="53"/>
  <c r="R458" i="53"/>
  <c r="L458" i="53"/>
  <c r="O441" i="53"/>
  <c r="U441" i="53"/>
  <c r="R441" i="53"/>
  <c r="L441" i="53"/>
  <c r="O406" i="53"/>
  <c r="U406" i="53"/>
  <c r="R406" i="53"/>
  <c r="L406" i="53"/>
  <c r="R390" i="53"/>
  <c r="U390" i="53"/>
  <c r="O390" i="53"/>
  <c r="L390" i="53"/>
  <c r="O364" i="53"/>
  <c r="U364" i="53"/>
  <c r="R364" i="53"/>
  <c r="L364" i="53"/>
  <c r="U410" i="53"/>
  <c r="R410" i="53"/>
  <c r="O410" i="53"/>
  <c r="L410" i="53"/>
  <c r="O397" i="53"/>
  <c r="R397" i="53"/>
  <c r="U397" i="53"/>
  <c r="L397" i="53"/>
  <c r="K347" i="53"/>
  <c r="K488" i="53"/>
  <c r="O340" i="53"/>
  <c r="U340" i="53"/>
  <c r="R340" i="53"/>
  <c r="L340" i="53"/>
  <c r="R439" i="53"/>
  <c r="O439" i="53"/>
  <c r="U439" i="53"/>
  <c r="L439" i="53"/>
  <c r="O450" i="53"/>
  <c r="R450" i="53"/>
  <c r="U450" i="53"/>
  <c r="L450" i="53"/>
  <c r="O353" i="53"/>
  <c r="U353" i="53"/>
  <c r="R353" i="53"/>
  <c r="L353" i="53"/>
  <c r="K326" i="53"/>
  <c r="K423" i="53"/>
  <c r="K490" i="53"/>
  <c r="K428" i="53"/>
  <c r="K430" i="53"/>
  <c r="K431" i="53"/>
  <c r="K436" i="53"/>
  <c r="K325" i="53"/>
  <c r="K416" i="53"/>
  <c r="K383" i="53"/>
  <c r="K377" i="53"/>
  <c r="K356" i="53"/>
  <c r="K374" i="53"/>
  <c r="K329" i="53"/>
  <c r="K414" i="53"/>
  <c r="K331" i="53"/>
  <c r="K432" i="53"/>
  <c r="K446" i="53"/>
  <c r="K451" i="53"/>
  <c r="K469" i="53"/>
  <c r="K355" i="53"/>
  <c r="K407" i="53"/>
  <c r="K404" i="53"/>
  <c r="K447" i="53"/>
  <c r="K426" i="53"/>
  <c r="K443" i="53"/>
  <c r="K472" i="53"/>
  <c r="K392" i="53"/>
  <c r="K419" i="53"/>
  <c r="K330" i="53"/>
  <c r="O473" i="53"/>
  <c r="R473" i="53"/>
  <c r="U473" i="53"/>
  <c r="L473" i="53"/>
  <c r="O341" i="53"/>
  <c r="U341" i="53"/>
  <c r="R341" i="53"/>
  <c r="L341" i="53"/>
  <c r="O389" i="53"/>
  <c r="R389" i="53"/>
  <c r="U389" i="53"/>
  <c r="L389" i="53"/>
  <c r="R454" i="53"/>
  <c r="O454" i="53"/>
  <c r="U454" i="53"/>
  <c r="L454" i="53"/>
  <c r="O461" i="53"/>
  <c r="U461" i="53"/>
  <c r="R461" i="53"/>
  <c r="L461" i="53"/>
  <c r="K400" i="53"/>
  <c r="U421" i="53"/>
  <c r="R421" i="53"/>
  <c r="O421" i="53"/>
  <c r="L421" i="53"/>
  <c r="R396" i="53"/>
  <c r="U396" i="53"/>
  <c r="O396" i="53"/>
  <c r="L396" i="53"/>
  <c r="U338" i="53"/>
  <c r="R338" i="53"/>
  <c r="O338" i="53"/>
  <c r="L338" i="53"/>
  <c r="V454" i="53" l="1"/>
  <c r="V389" i="53"/>
  <c r="V341" i="53"/>
  <c r="V473" i="53"/>
  <c r="V410" i="53"/>
  <c r="V364" i="53"/>
  <c r="V390" i="53"/>
  <c r="V406" i="53"/>
  <c r="V441" i="53"/>
  <c r="V458" i="53"/>
  <c r="V464" i="53"/>
  <c r="V335" i="53"/>
  <c r="V337" i="53"/>
  <c r="V415" i="53"/>
  <c r="V450" i="53"/>
  <c r="V439" i="53"/>
  <c r="V442" i="53"/>
  <c r="J198" i="53"/>
  <c r="L198" i="53" s="1"/>
  <c r="V198" i="53" s="1"/>
  <c r="C182" i="53"/>
  <c r="B173" i="53"/>
  <c r="J167" i="53"/>
  <c r="L167" i="53" s="1"/>
  <c r="V167" i="53" s="1"/>
  <c r="C156" i="53"/>
  <c r="B151" i="53"/>
  <c r="B148" i="53"/>
  <c r="I143" i="53"/>
  <c r="B134" i="53"/>
  <c r="I126" i="53"/>
  <c r="C121" i="53"/>
  <c r="C112" i="53"/>
  <c r="U419" i="53"/>
  <c r="O419" i="53"/>
  <c r="R419" i="53"/>
  <c r="L419" i="53"/>
  <c r="R426" i="53"/>
  <c r="O426" i="53"/>
  <c r="U426" i="53"/>
  <c r="L426" i="53"/>
  <c r="U407" i="53"/>
  <c r="R407" i="53"/>
  <c r="O407" i="53"/>
  <c r="L407" i="53"/>
  <c r="O446" i="53"/>
  <c r="U446" i="53"/>
  <c r="R446" i="53"/>
  <c r="L446" i="53"/>
  <c r="U329" i="53"/>
  <c r="R329" i="53"/>
  <c r="O329" i="53"/>
  <c r="L329" i="53"/>
  <c r="O383" i="53"/>
  <c r="U383" i="53"/>
  <c r="R383" i="53"/>
  <c r="L383" i="53"/>
  <c r="R431" i="53"/>
  <c r="U431" i="53"/>
  <c r="O431" i="53"/>
  <c r="L431" i="53"/>
  <c r="O382" i="53"/>
  <c r="U382" i="53"/>
  <c r="R382" i="53"/>
  <c r="L382" i="53"/>
  <c r="U380" i="53"/>
  <c r="R380" i="53"/>
  <c r="O380" i="53"/>
  <c r="L380" i="53"/>
  <c r="R483" i="53"/>
  <c r="O483" i="53"/>
  <c r="U483" i="53"/>
  <c r="L483" i="53"/>
  <c r="U460" i="53"/>
  <c r="O460" i="53"/>
  <c r="R460" i="53"/>
  <c r="L460" i="53"/>
  <c r="O402" i="53"/>
  <c r="U402" i="53"/>
  <c r="R402" i="53"/>
  <c r="L402" i="53"/>
  <c r="R327" i="53"/>
  <c r="O327" i="53"/>
  <c r="U327" i="53"/>
  <c r="L327" i="53"/>
  <c r="O352" i="53"/>
  <c r="U352" i="53"/>
  <c r="R352" i="53"/>
  <c r="L352" i="53"/>
  <c r="O362" i="53"/>
  <c r="R362" i="53"/>
  <c r="U362" i="53"/>
  <c r="L362" i="53"/>
  <c r="O372" i="53"/>
  <c r="R372" i="53"/>
  <c r="U372" i="53"/>
  <c r="L372" i="53"/>
  <c r="O477" i="53"/>
  <c r="R477" i="53"/>
  <c r="U477" i="53"/>
  <c r="L477" i="53"/>
  <c r="J192" i="53"/>
  <c r="J188" i="53"/>
  <c r="L188" i="53" s="1"/>
  <c r="V188" i="53" s="1"/>
  <c r="J177" i="53"/>
  <c r="C170" i="53"/>
  <c r="I163" i="53"/>
  <c r="J157" i="53"/>
  <c r="C150" i="53"/>
  <c r="C144" i="53"/>
  <c r="J142" i="53"/>
  <c r="J135" i="53"/>
  <c r="B133" i="53"/>
  <c r="B123" i="53"/>
  <c r="C118" i="53"/>
  <c r="J116" i="53"/>
  <c r="O423" i="53"/>
  <c r="R423" i="53"/>
  <c r="U423" i="53"/>
  <c r="L423" i="53"/>
  <c r="J195" i="53"/>
  <c r="L195" i="53" s="1"/>
  <c r="V195" i="53" s="1"/>
  <c r="C193" i="53"/>
  <c r="I192" i="53"/>
  <c r="B191" i="53"/>
  <c r="J187" i="53"/>
  <c r="L187" i="53" s="1"/>
  <c r="V187" i="53" s="1"/>
  <c r="B182" i="53"/>
  <c r="C178" i="53"/>
  <c r="I177" i="53"/>
  <c r="J176" i="53"/>
  <c r="C175" i="53"/>
  <c r="B172" i="53"/>
  <c r="B170" i="53"/>
  <c r="I168" i="53"/>
  <c r="B164" i="53"/>
  <c r="C163" i="53"/>
  <c r="J161" i="53"/>
  <c r="L161" i="53" s="1"/>
  <c r="V161" i="53" s="1"/>
  <c r="C158" i="53"/>
  <c r="I157" i="53"/>
  <c r="B156" i="53"/>
  <c r="C155" i="53"/>
  <c r="C153" i="53"/>
  <c r="I152" i="53"/>
  <c r="J151" i="53"/>
  <c r="B150" i="53"/>
  <c r="C149" i="53"/>
  <c r="C147" i="53"/>
  <c r="C146" i="53"/>
  <c r="B144" i="53"/>
  <c r="C143" i="53"/>
  <c r="I142" i="53"/>
  <c r="B141" i="53"/>
  <c r="J139" i="53"/>
  <c r="J137" i="53"/>
  <c r="C136" i="53"/>
  <c r="I135" i="53"/>
  <c r="J134" i="53"/>
  <c r="B131" i="53"/>
  <c r="J129" i="53"/>
  <c r="J127" i="53"/>
  <c r="C126" i="53"/>
  <c r="I125" i="53"/>
  <c r="J124" i="53"/>
  <c r="B121" i="53"/>
  <c r="C120" i="53"/>
  <c r="B118" i="53"/>
  <c r="C117" i="53"/>
  <c r="I116" i="53"/>
  <c r="B115" i="53"/>
  <c r="J113" i="53"/>
  <c r="B112" i="53"/>
  <c r="V338" i="53"/>
  <c r="V396" i="53"/>
  <c r="V421" i="53"/>
  <c r="O330" i="53"/>
  <c r="R330" i="53"/>
  <c r="U330" i="53"/>
  <c r="L330" i="53"/>
  <c r="R443" i="53"/>
  <c r="U443" i="53"/>
  <c r="O443" i="53"/>
  <c r="L443" i="53"/>
  <c r="R404" i="53"/>
  <c r="O404" i="53"/>
  <c r="U404" i="53"/>
  <c r="L404" i="53"/>
  <c r="R451" i="53"/>
  <c r="O451" i="53"/>
  <c r="U451" i="53"/>
  <c r="L451" i="53"/>
  <c r="O414" i="53"/>
  <c r="L414" i="53"/>
  <c r="U414" i="53"/>
  <c r="R414" i="53"/>
  <c r="R377" i="53"/>
  <c r="U377" i="53"/>
  <c r="O377" i="53"/>
  <c r="L377" i="53"/>
  <c r="O436" i="53"/>
  <c r="U436" i="53"/>
  <c r="R436" i="53"/>
  <c r="L436" i="53"/>
  <c r="U490" i="53"/>
  <c r="L490" i="53"/>
  <c r="R490" i="53"/>
  <c r="O490" i="53"/>
  <c r="V353" i="53"/>
  <c r="V340" i="53"/>
  <c r="R347" i="53"/>
  <c r="O347" i="53"/>
  <c r="U347" i="53"/>
  <c r="L347" i="53"/>
  <c r="R405" i="53"/>
  <c r="U405" i="53"/>
  <c r="O405" i="53"/>
  <c r="L405" i="53"/>
  <c r="R385" i="53"/>
  <c r="U385" i="53"/>
  <c r="O385" i="53"/>
  <c r="L385" i="53"/>
  <c r="R387" i="53"/>
  <c r="U387" i="53"/>
  <c r="O387" i="53"/>
  <c r="L387" i="53"/>
  <c r="U455" i="53"/>
  <c r="R455" i="53"/>
  <c r="O455" i="53"/>
  <c r="L455" i="53"/>
  <c r="O349" i="53"/>
  <c r="U349" i="53"/>
  <c r="R349" i="53"/>
  <c r="L349" i="53"/>
  <c r="R328" i="53"/>
  <c r="O328" i="53"/>
  <c r="U328" i="53"/>
  <c r="L328" i="53"/>
  <c r="O429" i="53"/>
  <c r="R429" i="53"/>
  <c r="U429" i="53"/>
  <c r="L429" i="53"/>
  <c r="L360" i="53"/>
  <c r="U360" i="53"/>
  <c r="R360" i="53"/>
  <c r="O360" i="53"/>
  <c r="I193" i="53"/>
  <c r="J183" i="53"/>
  <c r="L183" i="53" s="1"/>
  <c r="V183" i="53" s="1"/>
  <c r="B176" i="53"/>
  <c r="B174" i="53"/>
  <c r="C164" i="53"/>
  <c r="B159" i="53"/>
  <c r="B154" i="53"/>
  <c r="B145" i="53"/>
  <c r="B132" i="53"/>
  <c r="B124" i="53"/>
  <c r="I120" i="53"/>
  <c r="I117" i="53"/>
  <c r="B113" i="53"/>
  <c r="C199" i="53"/>
  <c r="B193" i="53"/>
  <c r="J186" i="53"/>
  <c r="L186" i="53" s="1"/>
  <c r="V186" i="53" s="1"/>
  <c r="B178" i="53"/>
  <c r="I176" i="53"/>
  <c r="J173" i="53"/>
  <c r="C171" i="53"/>
  <c r="J169" i="53"/>
  <c r="L169" i="53" s="1"/>
  <c r="V169" i="53" s="1"/>
  <c r="C168" i="53"/>
  <c r="J164" i="53"/>
  <c r="B163" i="53"/>
  <c r="J160" i="53"/>
  <c r="L160" i="53" s="1"/>
  <c r="V160" i="53" s="1"/>
  <c r="B158" i="53"/>
  <c r="C157" i="53"/>
  <c r="B155" i="53"/>
  <c r="B153" i="53"/>
  <c r="C152" i="53"/>
  <c r="I151" i="53"/>
  <c r="J150" i="53"/>
  <c r="B149" i="53"/>
  <c r="B147" i="53"/>
  <c r="B146" i="53"/>
  <c r="J144" i="53"/>
  <c r="B143" i="53"/>
  <c r="C142" i="53"/>
  <c r="B136" i="53"/>
  <c r="C135" i="53"/>
  <c r="I134" i="53"/>
  <c r="J133" i="53"/>
  <c r="J132" i="53"/>
  <c r="J131" i="53"/>
  <c r="C130" i="53"/>
  <c r="B126" i="53"/>
  <c r="C125" i="53"/>
  <c r="I124" i="53"/>
  <c r="J123" i="53"/>
  <c r="J122" i="53"/>
  <c r="J121" i="53"/>
  <c r="B120" i="53"/>
  <c r="J118" i="53"/>
  <c r="B117" i="53"/>
  <c r="C116" i="53"/>
  <c r="C114" i="53"/>
  <c r="I113" i="53"/>
  <c r="J112" i="53"/>
  <c r="C111" i="53"/>
  <c r="R400" i="53"/>
  <c r="U400" i="53"/>
  <c r="O400" i="53"/>
  <c r="L400" i="53"/>
  <c r="V461" i="53"/>
  <c r="R472" i="53"/>
  <c r="U472" i="53"/>
  <c r="O472" i="53"/>
  <c r="L472" i="53"/>
  <c r="U447" i="53"/>
  <c r="R447" i="53"/>
  <c r="O447" i="53"/>
  <c r="L447" i="53"/>
  <c r="O469" i="53"/>
  <c r="R469" i="53"/>
  <c r="U469" i="53"/>
  <c r="L469" i="53"/>
  <c r="U331" i="53"/>
  <c r="O331" i="53"/>
  <c r="R331" i="53"/>
  <c r="L331" i="53"/>
  <c r="R356" i="53"/>
  <c r="O356" i="53"/>
  <c r="U356" i="53"/>
  <c r="L356" i="53"/>
  <c r="U325" i="53"/>
  <c r="O325" i="53"/>
  <c r="R325" i="53"/>
  <c r="L325" i="53"/>
  <c r="U428" i="53"/>
  <c r="O428" i="53"/>
  <c r="R428" i="53"/>
  <c r="L428" i="53"/>
  <c r="R488" i="53"/>
  <c r="U488" i="53"/>
  <c r="O488" i="53"/>
  <c r="L488" i="53"/>
  <c r="R478" i="53"/>
  <c r="U478" i="53"/>
  <c r="O478" i="53"/>
  <c r="L478" i="53"/>
  <c r="V343" i="53"/>
  <c r="V379" i="53"/>
  <c r="V456" i="53"/>
  <c r="V381" i="53"/>
  <c r="V367" i="53"/>
  <c r="O485" i="53"/>
  <c r="R485" i="53"/>
  <c r="U485" i="53"/>
  <c r="L485" i="53"/>
  <c r="R357" i="53"/>
  <c r="O357" i="53"/>
  <c r="U357" i="53"/>
  <c r="L357" i="53"/>
  <c r="U435" i="53"/>
  <c r="R435" i="53"/>
  <c r="O435" i="53"/>
  <c r="L435" i="53"/>
  <c r="R409" i="53"/>
  <c r="U409" i="53"/>
  <c r="O409" i="53"/>
  <c r="L409" i="53"/>
  <c r="O467" i="53"/>
  <c r="R467" i="53"/>
  <c r="U467" i="53"/>
  <c r="L467" i="53"/>
  <c r="R350" i="53"/>
  <c r="O350" i="53"/>
  <c r="U350" i="53"/>
  <c r="L350" i="53"/>
  <c r="R334" i="53"/>
  <c r="U334" i="53"/>
  <c r="O334" i="53"/>
  <c r="L334" i="53"/>
  <c r="O351" i="53"/>
  <c r="R351" i="53"/>
  <c r="U351" i="53"/>
  <c r="L351" i="53"/>
  <c r="C191" i="53"/>
  <c r="I178" i="53"/>
  <c r="C172" i="53"/>
  <c r="J168" i="53"/>
  <c r="B162" i="53"/>
  <c r="I155" i="53"/>
  <c r="J152" i="53"/>
  <c r="I149" i="53"/>
  <c r="J146" i="53"/>
  <c r="C141" i="53"/>
  <c r="I136" i="53"/>
  <c r="C131" i="53"/>
  <c r="J125" i="53"/>
  <c r="B122" i="53"/>
  <c r="B119" i="53"/>
  <c r="C115" i="53"/>
  <c r="C192" i="53"/>
  <c r="J190" i="53"/>
  <c r="L190" i="53" s="1"/>
  <c r="V190" i="53" s="1"/>
  <c r="J182" i="53"/>
  <c r="C177" i="53"/>
  <c r="B175" i="53"/>
  <c r="J172" i="53"/>
  <c r="B199" i="53"/>
  <c r="J193" i="53"/>
  <c r="B192" i="53"/>
  <c r="J189" i="53"/>
  <c r="L189" i="53" s="1"/>
  <c r="V189" i="53" s="1"/>
  <c r="J184" i="53"/>
  <c r="L184" i="53" s="1"/>
  <c r="V184" i="53" s="1"/>
  <c r="I182" i="53"/>
  <c r="J178" i="53"/>
  <c r="B177" i="53"/>
  <c r="C176" i="53"/>
  <c r="C174" i="53"/>
  <c r="C173" i="53"/>
  <c r="I172" i="53"/>
  <c r="B171" i="53"/>
  <c r="B168" i="53"/>
  <c r="I164" i="53"/>
  <c r="J163" i="53"/>
  <c r="C162" i="53"/>
  <c r="C159" i="53"/>
  <c r="B157" i="53"/>
  <c r="J155" i="53"/>
  <c r="C154" i="53"/>
  <c r="B152" i="53"/>
  <c r="C151" i="53"/>
  <c r="I150" i="53"/>
  <c r="J149" i="53"/>
  <c r="C148" i="53"/>
  <c r="I144" i="53"/>
  <c r="J143" i="53"/>
  <c r="B142" i="53"/>
  <c r="J140" i="53"/>
  <c r="J138" i="53"/>
  <c r="J136" i="53"/>
  <c r="B135" i="53"/>
  <c r="C134" i="53"/>
  <c r="C133" i="53"/>
  <c r="C132" i="53"/>
  <c r="I131" i="53"/>
  <c r="B130" i="53"/>
  <c r="J128" i="53"/>
  <c r="J126" i="53"/>
  <c r="B125" i="53"/>
  <c r="C124" i="53"/>
  <c r="C123" i="53"/>
  <c r="C122" i="53"/>
  <c r="I121" i="53"/>
  <c r="J120" i="53"/>
  <c r="C119" i="53"/>
  <c r="I118" i="53"/>
  <c r="J117" i="53"/>
  <c r="B116" i="53"/>
  <c r="B114" i="53"/>
  <c r="C113" i="53"/>
  <c r="I112" i="53"/>
  <c r="B111" i="53"/>
  <c r="L392" i="53"/>
  <c r="R392" i="53"/>
  <c r="O392" i="53"/>
  <c r="U392" i="53"/>
  <c r="O355" i="53"/>
  <c r="U355" i="53"/>
  <c r="R355" i="53"/>
  <c r="L355" i="53"/>
  <c r="U432" i="53"/>
  <c r="R432" i="53"/>
  <c r="O432" i="53"/>
  <c r="L432" i="53"/>
  <c r="O374" i="53"/>
  <c r="U374" i="53"/>
  <c r="R374" i="53"/>
  <c r="L374" i="53"/>
  <c r="L416" i="53"/>
  <c r="R416" i="53"/>
  <c r="U416" i="53"/>
  <c r="O416" i="53"/>
  <c r="L430" i="53"/>
  <c r="U430" i="53"/>
  <c r="R430" i="53"/>
  <c r="O430" i="53"/>
  <c r="O326" i="53"/>
  <c r="U326" i="53"/>
  <c r="R326" i="53"/>
  <c r="L326" i="53"/>
  <c r="V397" i="53"/>
  <c r="O463" i="53"/>
  <c r="U463" i="53"/>
  <c r="R463" i="53"/>
  <c r="L463" i="53"/>
  <c r="O398" i="53"/>
  <c r="U398" i="53"/>
  <c r="R398" i="53"/>
  <c r="L398" i="53"/>
  <c r="O489" i="53"/>
  <c r="U489" i="53"/>
  <c r="R489" i="53"/>
  <c r="L489" i="53"/>
  <c r="O344" i="53"/>
  <c r="R344" i="53"/>
  <c r="U344" i="53"/>
  <c r="L344" i="53"/>
  <c r="R395" i="53"/>
  <c r="O395" i="53"/>
  <c r="U395" i="53"/>
  <c r="L395" i="53"/>
  <c r="O339" i="53"/>
  <c r="R339" i="53"/>
  <c r="U339" i="53"/>
  <c r="L339" i="53"/>
  <c r="U403" i="53"/>
  <c r="R403" i="53"/>
  <c r="O403" i="53"/>
  <c r="L403" i="53"/>
  <c r="O399" i="53"/>
  <c r="U399" i="53"/>
  <c r="R399" i="53"/>
  <c r="L399" i="53"/>
  <c r="V369" i="53"/>
  <c r="V474" i="53"/>
  <c r="U481" i="53"/>
  <c r="O481" i="53"/>
  <c r="R481" i="53"/>
  <c r="L481" i="53"/>
  <c r="V398" i="53" l="1"/>
  <c r="V426" i="53"/>
  <c r="V334" i="53"/>
  <c r="V350" i="53"/>
  <c r="V467" i="53"/>
  <c r="V409" i="53"/>
  <c r="V357" i="53"/>
  <c r="V485" i="53"/>
  <c r="V463" i="53"/>
  <c r="V360" i="53"/>
  <c r="V436" i="53"/>
  <c r="V377" i="53"/>
  <c r="V451" i="53"/>
  <c r="V404" i="53"/>
  <c r="V330" i="53"/>
  <c r="V423" i="53"/>
  <c r="V356" i="53"/>
  <c r="V469" i="53"/>
  <c r="V347" i="53"/>
  <c r="V460" i="53"/>
  <c r="V380" i="53"/>
  <c r="V329" i="53"/>
  <c r="V407" i="53"/>
  <c r="V344" i="53"/>
  <c r="V416" i="53"/>
  <c r="V435" i="53"/>
  <c r="V339" i="53"/>
  <c r="V478" i="53"/>
  <c r="V331" i="53"/>
  <c r="V447" i="53"/>
  <c r="V472" i="53"/>
  <c r="V429" i="53"/>
  <c r="V328" i="53"/>
  <c r="V405" i="53"/>
  <c r="V403" i="53"/>
  <c r="V430" i="53"/>
  <c r="V400" i="53"/>
  <c r="V362" i="53"/>
  <c r="V352" i="53"/>
  <c r="V402" i="53"/>
  <c r="V382" i="53"/>
  <c r="V431" i="53"/>
  <c r="V383" i="53"/>
  <c r="V446" i="53"/>
  <c r="V395" i="53"/>
  <c r="V488" i="53"/>
  <c r="V428" i="53"/>
  <c r="V325" i="53"/>
  <c r="L491" i="53"/>
  <c r="V419" i="53"/>
  <c r="R491" i="53"/>
  <c r="O491" i="53"/>
  <c r="V481" i="53"/>
  <c r="V399" i="53"/>
  <c r="V489" i="53"/>
  <c r="V326" i="53"/>
  <c r="V374" i="53"/>
  <c r="V432" i="53"/>
  <c r="V355" i="53"/>
  <c r="V392" i="53"/>
  <c r="V351" i="53"/>
  <c r="U491" i="53"/>
  <c r="V349" i="53"/>
  <c r="V455" i="53"/>
  <c r="V387" i="53"/>
  <c r="V385" i="53"/>
  <c r="V490" i="53"/>
  <c r="V414" i="53"/>
  <c r="V443" i="53"/>
  <c r="V477" i="53"/>
  <c r="V372" i="53"/>
  <c r="V327" i="53"/>
  <c r="V483" i="53"/>
  <c r="K140" i="53" l="1"/>
  <c r="K121" i="53"/>
  <c r="K113" i="53"/>
  <c r="K123" i="53"/>
  <c r="K131" i="53"/>
  <c r="K173" i="53"/>
  <c r="K120" i="53"/>
  <c r="K112" i="53"/>
  <c r="K125" i="53"/>
  <c r="K172" i="53"/>
  <c r="K128" i="53"/>
  <c r="K144" i="53"/>
  <c r="K136" i="53"/>
  <c r="K124" i="53"/>
  <c r="K155" i="53"/>
  <c r="K149" i="53"/>
  <c r="V491" i="53"/>
  <c r="K178" i="53" l="1"/>
  <c r="R136" i="53"/>
  <c r="O136" i="53"/>
  <c r="U136" i="53"/>
  <c r="L136" i="53"/>
  <c r="K157" i="53"/>
  <c r="K146" i="53"/>
  <c r="K192" i="53"/>
  <c r="K138" i="53"/>
  <c r="K118" i="53"/>
  <c r="K163" i="53"/>
  <c r="K168" i="53"/>
  <c r="K126" i="53"/>
  <c r="K142" i="53"/>
  <c r="K116" i="53"/>
  <c r="K129" i="53"/>
  <c r="K150" i="53"/>
  <c r="K143" i="53"/>
  <c r="K135" i="53"/>
  <c r="R124" i="53"/>
  <c r="O124" i="53"/>
  <c r="U124" i="53"/>
  <c r="L124" i="53"/>
  <c r="R172" i="53"/>
  <c r="L172" i="53"/>
  <c r="U172" i="53"/>
  <c r="O172" i="53"/>
  <c r="R112" i="53"/>
  <c r="U112" i="53"/>
  <c r="O112" i="53"/>
  <c r="L112" i="53"/>
  <c r="U123" i="53"/>
  <c r="O123" i="53"/>
  <c r="R123" i="53"/>
  <c r="L123" i="53"/>
  <c r="R120" i="53"/>
  <c r="L120" i="53"/>
  <c r="U120" i="53"/>
  <c r="O120" i="53"/>
  <c r="O155" i="53"/>
  <c r="U155" i="53"/>
  <c r="L155" i="53"/>
  <c r="R155" i="53"/>
  <c r="R128" i="53"/>
  <c r="L128" i="53"/>
  <c r="O128" i="53"/>
  <c r="U128" i="53"/>
  <c r="R125" i="53"/>
  <c r="U125" i="53"/>
  <c r="L125" i="53"/>
  <c r="V125" i="53" s="1"/>
  <c r="O125" i="53"/>
  <c r="U131" i="53"/>
  <c r="O131" i="53"/>
  <c r="R131" i="53"/>
  <c r="L131" i="53"/>
  <c r="R140" i="53"/>
  <c r="L140" i="53"/>
  <c r="U140" i="53"/>
  <c r="V140" i="53" s="1"/>
  <c r="K139" i="53"/>
  <c r="K193" i="53"/>
  <c r="O113" i="53"/>
  <c r="U113" i="53"/>
  <c r="L113" i="53"/>
  <c r="R113" i="53"/>
  <c r="K152" i="53"/>
  <c r="K134" i="53"/>
  <c r="K177" i="53"/>
  <c r="K176" i="53"/>
  <c r="K117" i="53"/>
  <c r="K122" i="53"/>
  <c r="K137" i="53"/>
  <c r="K127" i="53"/>
  <c r="K151" i="53"/>
  <c r="K133" i="53"/>
  <c r="K164" i="53"/>
  <c r="K132" i="53"/>
  <c r="K182" i="53"/>
  <c r="U149" i="53"/>
  <c r="L149" i="53"/>
  <c r="R149" i="53"/>
  <c r="O144" i="53"/>
  <c r="L144" i="53"/>
  <c r="U144" i="53"/>
  <c r="R144" i="53"/>
  <c r="O173" i="53"/>
  <c r="U173" i="53"/>
  <c r="L173" i="53"/>
  <c r="R173" i="53"/>
  <c r="R121" i="53"/>
  <c r="U121" i="53"/>
  <c r="O121" i="53"/>
  <c r="L121" i="53"/>
  <c r="J92" i="53"/>
  <c r="I92" i="53"/>
  <c r="C92" i="53"/>
  <c r="B92" i="53"/>
  <c r="C91" i="53"/>
  <c r="B91" i="53"/>
  <c r="J90" i="53"/>
  <c r="I90" i="53"/>
  <c r="C90" i="53"/>
  <c r="B90" i="53"/>
  <c r="C89" i="53"/>
  <c r="B89" i="53"/>
  <c r="C88" i="53"/>
  <c r="B88" i="53"/>
  <c r="J87" i="53"/>
  <c r="I87" i="53"/>
  <c r="C87" i="53"/>
  <c r="B87" i="53"/>
  <c r="C86" i="53"/>
  <c r="B86" i="53"/>
  <c r="C85" i="53"/>
  <c r="B85" i="53"/>
  <c r="J84" i="53"/>
  <c r="I84" i="53"/>
  <c r="C84" i="53"/>
  <c r="B84" i="53"/>
  <c r="C83" i="53"/>
  <c r="B83" i="53"/>
  <c r="J82" i="53"/>
  <c r="I82" i="53"/>
  <c r="C82" i="53"/>
  <c r="B82" i="53"/>
  <c r="J81" i="53"/>
  <c r="I81" i="53"/>
  <c r="C81" i="53"/>
  <c r="B81" i="53"/>
  <c r="J80" i="53"/>
  <c r="I80" i="53"/>
  <c r="C80" i="53"/>
  <c r="B80" i="53"/>
  <c r="J79" i="53"/>
  <c r="I79" i="53"/>
  <c r="C79" i="53"/>
  <c r="B79" i="53"/>
  <c r="J78" i="53"/>
  <c r="I78" i="53"/>
  <c r="C78" i="53"/>
  <c r="B78" i="53"/>
  <c r="C77" i="53"/>
  <c r="B77" i="53"/>
  <c r="J76" i="53"/>
  <c r="I76" i="53"/>
  <c r="C76" i="53"/>
  <c r="B76" i="53"/>
  <c r="J75" i="53"/>
  <c r="I75" i="53"/>
  <c r="C75" i="53"/>
  <c r="B75" i="53"/>
  <c r="I74" i="53"/>
  <c r="C74" i="53"/>
  <c r="B74" i="53"/>
  <c r="C73" i="53"/>
  <c r="B73" i="53"/>
  <c r="C72" i="53"/>
  <c r="B72" i="53"/>
  <c r="J71" i="53"/>
  <c r="I71" i="53"/>
  <c r="C71" i="53"/>
  <c r="B71" i="53"/>
  <c r="J70" i="53"/>
  <c r="I70" i="53"/>
  <c r="C70" i="53"/>
  <c r="B70" i="53"/>
  <c r="C69" i="53"/>
  <c r="B69" i="53"/>
  <c r="C68" i="53"/>
  <c r="B68" i="53"/>
  <c r="I67" i="53"/>
  <c r="C67" i="53"/>
  <c r="B67" i="53"/>
  <c r="C66" i="53"/>
  <c r="B66" i="53"/>
  <c r="C65" i="53"/>
  <c r="B65" i="53"/>
  <c r="J64" i="53"/>
  <c r="I64" i="53"/>
  <c r="C64" i="53"/>
  <c r="B64" i="53"/>
  <c r="C63" i="53"/>
  <c r="B63" i="53"/>
  <c r="C62" i="53"/>
  <c r="B62" i="53"/>
  <c r="J61" i="53"/>
  <c r="I61" i="53"/>
  <c r="C61" i="53"/>
  <c r="B61" i="53"/>
  <c r="V121" i="53" l="1"/>
  <c r="V155" i="53"/>
  <c r="V173" i="53"/>
  <c r="V124" i="53"/>
  <c r="V149" i="53"/>
  <c r="V113" i="53"/>
  <c r="V131" i="53"/>
  <c r="V123" i="53"/>
  <c r="I220" i="53"/>
  <c r="B226" i="53"/>
  <c r="C230" i="53"/>
  <c r="J231" i="53"/>
  <c r="I233" i="53"/>
  <c r="I234" i="53"/>
  <c r="C235" i="53"/>
  <c r="B236" i="53"/>
  <c r="C239" i="53"/>
  <c r="B240" i="53"/>
  <c r="I242" i="53"/>
  <c r="C243" i="53"/>
  <c r="B244" i="53"/>
  <c r="C247" i="53"/>
  <c r="B248" i="53"/>
  <c r="B249" i="53"/>
  <c r="B250" i="53"/>
  <c r="I255" i="53"/>
  <c r="I256" i="53"/>
  <c r="C258" i="53"/>
  <c r="B259" i="53"/>
  <c r="J259" i="53"/>
  <c r="C262" i="53"/>
  <c r="B263" i="53"/>
  <c r="J263" i="53"/>
  <c r="I265" i="53"/>
  <c r="C266" i="53"/>
  <c r="B267" i="53"/>
  <c r="J267" i="53"/>
  <c r="C270" i="53"/>
  <c r="B271" i="53"/>
  <c r="J271" i="53"/>
  <c r="I273" i="53"/>
  <c r="C274" i="53"/>
  <c r="B275" i="53"/>
  <c r="J275" i="53"/>
  <c r="I277" i="53"/>
  <c r="C278" i="53"/>
  <c r="B279" i="53"/>
  <c r="I281" i="53"/>
  <c r="C282" i="53"/>
  <c r="B283" i="53"/>
  <c r="B284" i="53"/>
  <c r="J284" i="53"/>
  <c r="C287" i="53"/>
  <c r="B288" i="53"/>
  <c r="I290" i="53"/>
  <c r="C291" i="53"/>
  <c r="B292" i="53"/>
  <c r="J292" i="53"/>
  <c r="I294" i="53"/>
  <c r="C295" i="53"/>
  <c r="B296" i="53"/>
  <c r="C299" i="53"/>
  <c r="B300" i="53"/>
  <c r="B301" i="53"/>
  <c r="C303" i="53"/>
  <c r="B304" i="53"/>
  <c r="I306" i="53"/>
  <c r="O132" i="53"/>
  <c r="L132" i="53"/>
  <c r="R132" i="53"/>
  <c r="U132" i="53"/>
  <c r="U127" i="53"/>
  <c r="O127" i="53"/>
  <c r="L127" i="53"/>
  <c r="R127" i="53"/>
  <c r="R176" i="53"/>
  <c r="O176" i="53"/>
  <c r="L176" i="53"/>
  <c r="U176" i="53"/>
  <c r="L193" i="53"/>
  <c r="R193" i="53"/>
  <c r="U193" i="53"/>
  <c r="O193" i="53"/>
  <c r="V112" i="53"/>
  <c r="R129" i="53"/>
  <c r="U129" i="53"/>
  <c r="O129" i="53"/>
  <c r="L129" i="53"/>
  <c r="L168" i="53"/>
  <c r="R168" i="53"/>
  <c r="U168" i="53"/>
  <c r="O168" i="53"/>
  <c r="R192" i="53"/>
  <c r="L192" i="53"/>
  <c r="U192" i="53"/>
  <c r="O192" i="53"/>
  <c r="C218" i="53"/>
  <c r="B222" i="53"/>
  <c r="J226" i="53"/>
  <c r="B231" i="53"/>
  <c r="B219" i="53"/>
  <c r="J219" i="53"/>
  <c r="I221" i="53"/>
  <c r="C222" i="53"/>
  <c r="B223" i="53"/>
  <c r="J223" i="53"/>
  <c r="C226" i="53"/>
  <c r="B227" i="53"/>
  <c r="B228" i="53"/>
  <c r="I230" i="53"/>
  <c r="C231" i="53"/>
  <c r="B232" i="53"/>
  <c r="C236" i="53"/>
  <c r="B237" i="53"/>
  <c r="J237" i="53"/>
  <c r="I239" i="53"/>
  <c r="C240" i="53"/>
  <c r="B241" i="53"/>
  <c r="C244" i="53"/>
  <c r="B245" i="53"/>
  <c r="C248" i="53"/>
  <c r="C249" i="53"/>
  <c r="C250" i="53"/>
  <c r="B251" i="53"/>
  <c r="B252" i="53"/>
  <c r="B253" i="53"/>
  <c r="B254" i="53"/>
  <c r="C259" i="53"/>
  <c r="B260" i="53"/>
  <c r="J260" i="53"/>
  <c r="C263" i="53"/>
  <c r="B264" i="53"/>
  <c r="C267" i="53"/>
  <c r="B268" i="53"/>
  <c r="I270" i="53"/>
  <c r="C271" i="53"/>
  <c r="B272" i="53"/>
  <c r="J272" i="53"/>
  <c r="C275" i="53"/>
  <c r="B276" i="53"/>
  <c r="J276" i="53"/>
  <c r="C279" i="53"/>
  <c r="B280" i="53"/>
  <c r="J280" i="53"/>
  <c r="I282" i="53"/>
  <c r="C283" i="53"/>
  <c r="C284" i="53"/>
  <c r="B285" i="53"/>
  <c r="I287" i="53"/>
  <c r="C288" i="53"/>
  <c r="B289" i="53"/>
  <c r="C292" i="53"/>
  <c r="B293" i="53"/>
  <c r="J293" i="53"/>
  <c r="I295" i="53"/>
  <c r="C296" i="53"/>
  <c r="B297" i="53"/>
  <c r="J297" i="53"/>
  <c r="C300" i="53"/>
  <c r="C301" i="53"/>
  <c r="B302" i="53"/>
  <c r="I303" i="53"/>
  <c r="C304" i="53"/>
  <c r="B305" i="53"/>
  <c r="U182" i="53"/>
  <c r="L182" i="53"/>
  <c r="R182" i="53"/>
  <c r="L151" i="53"/>
  <c r="R151" i="53"/>
  <c r="U151" i="53"/>
  <c r="R117" i="53"/>
  <c r="L117" i="53"/>
  <c r="U117" i="53"/>
  <c r="O117" i="53"/>
  <c r="R152" i="53"/>
  <c r="U152" i="53"/>
  <c r="L152" i="53"/>
  <c r="R135" i="53"/>
  <c r="U135" i="53"/>
  <c r="L135" i="53"/>
  <c r="O135" i="53"/>
  <c r="R150" i="53"/>
  <c r="U150" i="53"/>
  <c r="L150" i="53"/>
  <c r="O126" i="53"/>
  <c r="U126" i="53"/>
  <c r="L126" i="53"/>
  <c r="V126" i="53" s="1"/>
  <c r="R126" i="53"/>
  <c r="R138" i="53"/>
  <c r="O138" i="53"/>
  <c r="L138" i="53"/>
  <c r="U138" i="53"/>
  <c r="J222" i="53"/>
  <c r="C225" i="53"/>
  <c r="I229" i="53"/>
  <c r="C219" i="53"/>
  <c r="B220" i="53"/>
  <c r="J220" i="53"/>
  <c r="I222" i="53"/>
  <c r="C223" i="53"/>
  <c r="B224" i="53"/>
  <c r="I226" i="53"/>
  <c r="C227" i="53"/>
  <c r="C228" i="53"/>
  <c r="B229" i="53"/>
  <c r="J229" i="53"/>
  <c r="I231" i="53"/>
  <c r="C232" i="53"/>
  <c r="B233" i="53"/>
  <c r="B234" i="53"/>
  <c r="C237" i="53"/>
  <c r="B238" i="53"/>
  <c r="C241" i="53"/>
  <c r="B242" i="53"/>
  <c r="C245" i="53"/>
  <c r="B246" i="53"/>
  <c r="I248" i="53"/>
  <c r="I249" i="53"/>
  <c r="C251" i="53"/>
  <c r="C252" i="53"/>
  <c r="C253" i="53"/>
  <c r="B255" i="53"/>
  <c r="B256" i="53"/>
  <c r="B257" i="53"/>
  <c r="I259" i="53"/>
  <c r="C260" i="53"/>
  <c r="B261" i="53"/>
  <c r="I263" i="53"/>
  <c r="C264" i="53"/>
  <c r="B265" i="53"/>
  <c r="J265" i="53"/>
  <c r="I267" i="53"/>
  <c r="C268" i="53"/>
  <c r="B269" i="53"/>
  <c r="I271" i="53"/>
  <c r="C272" i="53"/>
  <c r="B273" i="53"/>
  <c r="J273" i="53"/>
  <c r="I275" i="53"/>
  <c r="C276" i="53"/>
  <c r="B277" i="53"/>
  <c r="J277" i="53"/>
  <c r="C280" i="53"/>
  <c r="B281" i="53"/>
  <c r="J281" i="53"/>
  <c r="I283" i="53"/>
  <c r="I284" i="53"/>
  <c r="C285" i="53"/>
  <c r="B286" i="53"/>
  <c r="C289" i="53"/>
  <c r="B290" i="53"/>
  <c r="J290" i="53"/>
  <c r="I292" i="53"/>
  <c r="C293" i="53"/>
  <c r="B294" i="53"/>
  <c r="J294" i="53"/>
  <c r="C297" i="53"/>
  <c r="B298" i="53"/>
  <c r="I300" i="53"/>
  <c r="C302" i="53"/>
  <c r="C305" i="53"/>
  <c r="B306" i="53"/>
  <c r="J306" i="53"/>
  <c r="V144" i="53"/>
  <c r="O133" i="53"/>
  <c r="L133" i="53"/>
  <c r="R133" i="53"/>
  <c r="U133" i="53"/>
  <c r="U122" i="53"/>
  <c r="R122" i="53"/>
  <c r="L122" i="53"/>
  <c r="O122" i="53"/>
  <c r="R134" i="53"/>
  <c r="O134" i="53"/>
  <c r="L134" i="53"/>
  <c r="U134" i="53"/>
  <c r="V128" i="53"/>
  <c r="V172" i="53"/>
  <c r="O143" i="53"/>
  <c r="L143" i="53"/>
  <c r="U143" i="53"/>
  <c r="R143" i="53"/>
  <c r="O142" i="53"/>
  <c r="R142" i="53"/>
  <c r="U142" i="53"/>
  <c r="L142" i="53"/>
  <c r="U118" i="53"/>
  <c r="O118" i="53"/>
  <c r="L118" i="53"/>
  <c r="R118" i="53"/>
  <c r="O157" i="53"/>
  <c r="U157" i="53"/>
  <c r="R157" i="53"/>
  <c r="L157" i="53"/>
  <c r="V136" i="53"/>
  <c r="R178" i="53"/>
  <c r="L178" i="53"/>
  <c r="O178" i="53"/>
  <c r="U178" i="53"/>
  <c r="C221" i="53"/>
  <c r="B218" i="53"/>
  <c r="I219" i="53"/>
  <c r="C220" i="53"/>
  <c r="B221" i="53"/>
  <c r="J221" i="53"/>
  <c r="I223" i="53"/>
  <c r="C224" i="53"/>
  <c r="B225" i="53"/>
  <c r="I227" i="53"/>
  <c r="C229" i="53"/>
  <c r="B230" i="53"/>
  <c r="J230" i="53"/>
  <c r="C233" i="53"/>
  <c r="C234" i="53"/>
  <c r="B235" i="53"/>
  <c r="I237" i="53"/>
  <c r="C238" i="53"/>
  <c r="B239" i="53"/>
  <c r="J239" i="53"/>
  <c r="C242" i="53"/>
  <c r="B243" i="53"/>
  <c r="I245" i="53"/>
  <c r="C246" i="53"/>
  <c r="B247" i="53"/>
  <c r="I251" i="53"/>
  <c r="I252" i="53"/>
  <c r="I253" i="53"/>
  <c r="C255" i="53"/>
  <c r="C256" i="53"/>
  <c r="C257" i="53"/>
  <c r="B258" i="53"/>
  <c r="I260" i="53"/>
  <c r="C261" i="53"/>
  <c r="B262" i="53"/>
  <c r="C265" i="53"/>
  <c r="B266" i="53"/>
  <c r="C269" i="53"/>
  <c r="B270" i="53"/>
  <c r="J270" i="53"/>
  <c r="I272" i="53"/>
  <c r="C273" i="53"/>
  <c r="B274" i="53"/>
  <c r="I276" i="53"/>
  <c r="C277" i="53"/>
  <c r="B278" i="53"/>
  <c r="I280" i="53"/>
  <c r="C281" i="53"/>
  <c r="B282" i="53"/>
  <c r="J282" i="53"/>
  <c r="C286" i="53"/>
  <c r="B287" i="53"/>
  <c r="J287" i="53"/>
  <c r="C290" i="53"/>
  <c r="B291" i="53"/>
  <c r="I293" i="53"/>
  <c r="C294" i="53"/>
  <c r="B295" i="53"/>
  <c r="J295" i="53"/>
  <c r="I297" i="53"/>
  <c r="C298" i="53"/>
  <c r="B299" i="53"/>
  <c r="B303" i="53"/>
  <c r="J303" i="53"/>
  <c r="C306" i="53"/>
  <c r="R164" i="53"/>
  <c r="U164" i="53"/>
  <c r="L164" i="53"/>
  <c r="O164" i="53"/>
  <c r="R137" i="53"/>
  <c r="U137" i="53"/>
  <c r="O137" i="53"/>
  <c r="L137" i="53"/>
  <c r="O177" i="53"/>
  <c r="R177" i="53"/>
  <c r="U177" i="53"/>
  <c r="L177" i="53"/>
  <c r="R139" i="53"/>
  <c r="L139" i="53"/>
  <c r="U139" i="53"/>
  <c r="V120" i="53"/>
  <c r="R116" i="53"/>
  <c r="U116" i="53"/>
  <c r="L116" i="53"/>
  <c r="O116" i="53"/>
  <c r="O163" i="53"/>
  <c r="R163" i="53"/>
  <c r="U163" i="53"/>
  <c r="L163" i="53"/>
  <c r="U146" i="53"/>
  <c r="L146" i="53"/>
  <c r="R146" i="53"/>
  <c r="O146" i="53"/>
  <c r="V116" i="53" l="1"/>
  <c r="V182" i="53"/>
  <c r="O201" i="53"/>
  <c r="V193" i="53"/>
  <c r="V134" i="53"/>
  <c r="V138" i="53"/>
  <c r="U201" i="53"/>
  <c r="V139" i="53"/>
  <c r="V164" i="53"/>
  <c r="V133" i="53"/>
  <c r="V151" i="53"/>
  <c r="V163" i="53"/>
  <c r="R201" i="53"/>
  <c r="V118" i="53"/>
  <c r="V143" i="53"/>
  <c r="V150" i="53"/>
  <c r="V129" i="53"/>
  <c r="V132" i="53"/>
  <c r="V146" i="53"/>
  <c r="V177" i="53"/>
  <c r="V122" i="53"/>
  <c r="V135" i="53"/>
  <c r="L201" i="53"/>
  <c r="V201" i="53" s="1"/>
  <c r="V137" i="53"/>
  <c r="V192" i="53"/>
  <c r="K67" i="53"/>
  <c r="V178" i="53"/>
  <c r="V157" i="53"/>
  <c r="V142" i="53"/>
  <c r="V152" i="53"/>
  <c r="V117" i="53"/>
  <c r="V168" i="53"/>
  <c r="V176" i="53"/>
  <c r="V127" i="53"/>
  <c r="K87" i="53"/>
  <c r="K82" i="53"/>
  <c r="K76" i="53"/>
  <c r="K70" i="53"/>
  <c r="K75" i="53"/>
  <c r="K90" i="53"/>
  <c r="K81" i="53"/>
  <c r="K78" i="53"/>
  <c r="K74" i="53"/>
  <c r="K61" i="53"/>
  <c r="K64" i="53"/>
  <c r="K80" i="53"/>
  <c r="K79" i="53"/>
  <c r="K84" i="53"/>
  <c r="K71" i="53"/>
  <c r="K92" i="53"/>
  <c r="K281" i="53" l="1"/>
  <c r="K284" i="53"/>
  <c r="K245" i="53"/>
  <c r="K275" i="53"/>
  <c r="K223" i="53"/>
  <c r="K234" i="53"/>
  <c r="L92" i="53"/>
  <c r="O92" i="53"/>
  <c r="U92" i="53"/>
  <c r="R92" i="53"/>
  <c r="O80" i="53"/>
  <c r="L80" i="53"/>
  <c r="R80" i="53"/>
  <c r="U80" i="53"/>
  <c r="R61" i="53"/>
  <c r="U61" i="53"/>
  <c r="O61" i="53"/>
  <c r="L61" i="53"/>
  <c r="K242" i="53"/>
  <c r="L67" i="53"/>
  <c r="O67" i="53"/>
  <c r="U67" i="53"/>
  <c r="R67" i="53"/>
  <c r="R71" i="53"/>
  <c r="L71" i="53"/>
  <c r="O71" i="53"/>
  <c r="U71" i="53"/>
  <c r="R64" i="53"/>
  <c r="O64" i="53"/>
  <c r="U64" i="53"/>
  <c r="L64" i="53"/>
  <c r="U74" i="53"/>
  <c r="R74" i="53"/>
  <c r="L74" i="53"/>
  <c r="O74" i="53"/>
  <c r="L78" i="53"/>
  <c r="O78" i="53"/>
  <c r="R78" i="53"/>
  <c r="U78" i="53"/>
  <c r="L75" i="53"/>
  <c r="U75" i="53"/>
  <c r="O75" i="53"/>
  <c r="R75" i="53"/>
  <c r="L82" i="53"/>
  <c r="O82" i="53"/>
  <c r="U82" i="53"/>
  <c r="R82" i="53"/>
  <c r="K290" i="53"/>
  <c r="K251" i="53"/>
  <c r="L84" i="53"/>
  <c r="O84" i="53"/>
  <c r="R84" i="53"/>
  <c r="U84" i="53"/>
  <c r="O81" i="53"/>
  <c r="R81" i="53"/>
  <c r="U81" i="53"/>
  <c r="L81" i="53"/>
  <c r="K270" i="53"/>
  <c r="O90" i="53"/>
  <c r="U90" i="53"/>
  <c r="R90" i="53"/>
  <c r="L90" i="53"/>
  <c r="O70" i="53"/>
  <c r="L70" i="53"/>
  <c r="K239" i="53"/>
  <c r="O87" i="53"/>
  <c r="L87" i="53"/>
  <c r="U87" i="53"/>
  <c r="R87" i="53"/>
  <c r="K273" i="53"/>
  <c r="K306" i="53"/>
  <c r="K283" i="53"/>
  <c r="K221" i="53"/>
  <c r="K294" i="53"/>
  <c r="K287" i="53"/>
  <c r="K267" i="53"/>
  <c r="R79" i="53"/>
  <c r="O79" i="53"/>
  <c r="L79" i="53"/>
  <c r="U79" i="53"/>
  <c r="K260" i="53"/>
  <c r="K293" i="53"/>
  <c r="K259" i="53"/>
  <c r="R76" i="53"/>
  <c r="L76" i="53"/>
  <c r="U76" i="53"/>
  <c r="O76" i="53"/>
  <c r="V64" i="53" l="1"/>
  <c r="Y71" i="53"/>
  <c r="Z71" i="53" s="1"/>
  <c r="V67" i="53"/>
  <c r="Y75" i="53"/>
  <c r="V79" i="53"/>
  <c r="V92" i="53"/>
  <c r="Y76" i="53"/>
  <c r="Z76" i="53" s="1"/>
  <c r="Z75" i="53"/>
  <c r="V81" i="53"/>
  <c r="K256" i="53"/>
  <c r="K276" i="53"/>
  <c r="K226" i="53"/>
  <c r="K277" i="53"/>
  <c r="K248" i="53"/>
  <c r="K219" i="53"/>
  <c r="U259" i="53"/>
  <c r="R259" i="53"/>
  <c r="O259" i="53"/>
  <c r="L259" i="53"/>
  <c r="O287" i="53"/>
  <c r="U287" i="53"/>
  <c r="R287" i="53"/>
  <c r="L287" i="53"/>
  <c r="R306" i="53"/>
  <c r="O306" i="53"/>
  <c r="U306" i="53"/>
  <c r="L306" i="53"/>
  <c r="V84" i="53"/>
  <c r="Y78" i="53"/>
  <c r="Z78" i="53" s="1"/>
  <c r="V74" i="53"/>
  <c r="U242" i="53"/>
  <c r="R242" i="53"/>
  <c r="O242" i="53"/>
  <c r="L242" i="53"/>
  <c r="U93" i="53"/>
  <c r="V80" i="53"/>
  <c r="R245" i="53"/>
  <c r="O245" i="53"/>
  <c r="L245" i="53"/>
  <c r="V245" i="53" s="1"/>
  <c r="U245" i="53"/>
  <c r="K282" i="53"/>
  <c r="K297" i="53"/>
  <c r="K292" i="53"/>
  <c r="K263" i="53"/>
  <c r="K233" i="53"/>
  <c r="K255" i="53"/>
  <c r="K229" i="53"/>
  <c r="K231" i="53"/>
  <c r="K300" i="53"/>
  <c r="K252" i="53"/>
  <c r="K222" i="53"/>
  <c r="V76" i="53"/>
  <c r="R267" i="53"/>
  <c r="O267" i="53"/>
  <c r="U267" i="53"/>
  <c r="L267" i="53"/>
  <c r="O283" i="53"/>
  <c r="R283" i="53"/>
  <c r="L283" i="53"/>
  <c r="V283" i="53" s="1"/>
  <c r="U283" i="53"/>
  <c r="R290" i="53"/>
  <c r="U290" i="53"/>
  <c r="O290" i="53"/>
  <c r="L290" i="53"/>
  <c r="Y74" i="53"/>
  <c r="Z74" i="53" s="1"/>
  <c r="V71" i="53"/>
  <c r="U275" i="53"/>
  <c r="R275" i="53"/>
  <c r="O275" i="53"/>
  <c r="L275" i="53"/>
  <c r="K271" i="53"/>
  <c r="K253" i="53"/>
  <c r="K227" i="53"/>
  <c r="K295" i="53"/>
  <c r="K220" i="53"/>
  <c r="K249" i="53"/>
  <c r="K303" i="53"/>
  <c r="K280" i="53"/>
  <c r="K272" i="53"/>
  <c r="K230" i="53"/>
  <c r="U260" i="53"/>
  <c r="R260" i="53"/>
  <c r="O260" i="53"/>
  <c r="L260" i="53"/>
  <c r="O221" i="53"/>
  <c r="U221" i="53"/>
  <c r="V221" i="53" s="1"/>
  <c r="R221" i="53"/>
  <c r="L221" i="53"/>
  <c r="O239" i="53"/>
  <c r="R239" i="53"/>
  <c r="U239" i="53"/>
  <c r="L239" i="53"/>
  <c r="V90" i="53"/>
  <c r="Y84" i="53"/>
  <c r="Z84" i="53" s="1"/>
  <c r="R251" i="53"/>
  <c r="L251" i="53"/>
  <c r="V251" i="53" s="1"/>
  <c r="V82" i="53"/>
  <c r="V75" i="53"/>
  <c r="V78" i="53"/>
  <c r="V61" i="53"/>
  <c r="L93" i="53"/>
  <c r="R223" i="53"/>
  <c r="O223" i="53"/>
  <c r="U223" i="53"/>
  <c r="L223" i="53"/>
  <c r="R281" i="53"/>
  <c r="O281" i="53"/>
  <c r="U281" i="53"/>
  <c r="L281" i="53"/>
  <c r="K265" i="53"/>
  <c r="K237" i="53"/>
  <c r="R293" i="53"/>
  <c r="U293" i="53"/>
  <c r="O293" i="53"/>
  <c r="L293" i="53"/>
  <c r="Y79" i="53"/>
  <c r="Z79" i="53" s="1"/>
  <c r="O294" i="53"/>
  <c r="U294" i="53"/>
  <c r="R294" i="53"/>
  <c r="L294" i="53"/>
  <c r="R273" i="53"/>
  <c r="O273" i="53"/>
  <c r="U273" i="53"/>
  <c r="L273" i="53"/>
  <c r="V87" i="53"/>
  <c r="R270" i="53"/>
  <c r="O270" i="53"/>
  <c r="U270" i="53"/>
  <c r="L270" i="53"/>
  <c r="Y81" i="53"/>
  <c r="Z81" i="53" s="1"/>
  <c r="Y82" i="53"/>
  <c r="Z82" i="53" s="1"/>
  <c r="Y67" i="53"/>
  <c r="O93" i="53"/>
  <c r="Y80" i="53"/>
  <c r="Z80" i="53" s="1"/>
  <c r="O234" i="53"/>
  <c r="R234" i="53"/>
  <c r="U234" i="53"/>
  <c r="L234" i="53"/>
  <c r="U284" i="53"/>
  <c r="O284" i="53"/>
  <c r="R284" i="53"/>
  <c r="L284" i="53"/>
  <c r="V306" i="53" l="1"/>
  <c r="V287" i="53"/>
  <c r="V242" i="53"/>
  <c r="V273" i="53"/>
  <c r="V223" i="53"/>
  <c r="V267" i="53"/>
  <c r="V93" i="53"/>
  <c r="R237" i="53"/>
  <c r="O237" i="53"/>
  <c r="U237" i="53"/>
  <c r="L237" i="53"/>
  <c r="O230" i="53"/>
  <c r="R230" i="53"/>
  <c r="U230" i="53"/>
  <c r="L230" i="53"/>
  <c r="U249" i="53"/>
  <c r="L249" i="53"/>
  <c r="R249" i="53"/>
  <c r="O249" i="53"/>
  <c r="U253" i="53"/>
  <c r="L253" i="53"/>
  <c r="O253" i="53"/>
  <c r="R253" i="53"/>
  <c r="U231" i="53"/>
  <c r="R231" i="53"/>
  <c r="O231" i="53"/>
  <c r="L231" i="53"/>
  <c r="R263" i="53"/>
  <c r="U263" i="53"/>
  <c r="O263" i="53"/>
  <c r="L263" i="53"/>
  <c r="U226" i="53"/>
  <c r="R226" i="53"/>
  <c r="O226" i="53"/>
  <c r="L226" i="53"/>
  <c r="V270" i="53"/>
  <c r="V281" i="53"/>
  <c r="O303" i="53"/>
  <c r="U303" i="53"/>
  <c r="R303" i="53"/>
  <c r="L303" i="53"/>
  <c r="R227" i="53"/>
  <c r="O227" i="53"/>
  <c r="L227" i="53"/>
  <c r="U227" i="53"/>
  <c r="V275" i="53"/>
  <c r="U300" i="53"/>
  <c r="L300" i="53"/>
  <c r="R300" i="53"/>
  <c r="O300" i="53"/>
  <c r="R233" i="53"/>
  <c r="U233" i="53"/>
  <c r="O233" i="53"/>
  <c r="L233" i="53"/>
  <c r="U282" i="53"/>
  <c r="O282" i="53"/>
  <c r="R282" i="53"/>
  <c r="L282" i="53"/>
  <c r="O277" i="53"/>
  <c r="U277" i="53"/>
  <c r="R277" i="53"/>
  <c r="L277" i="53"/>
  <c r="V294" i="53"/>
  <c r="U280" i="53"/>
  <c r="R280" i="53"/>
  <c r="O280" i="53"/>
  <c r="L280" i="53"/>
  <c r="U295" i="53"/>
  <c r="O295" i="53"/>
  <c r="R295" i="53"/>
  <c r="L295" i="53"/>
  <c r="O252" i="53"/>
  <c r="L252" i="53"/>
  <c r="R252" i="53"/>
  <c r="U252" i="53"/>
  <c r="U255" i="53"/>
  <c r="O255" i="53"/>
  <c r="L255" i="53"/>
  <c r="R255" i="53"/>
  <c r="R297" i="53"/>
  <c r="O297" i="53"/>
  <c r="U297" i="53"/>
  <c r="L297" i="53"/>
  <c r="V259" i="53"/>
  <c r="L248" i="53"/>
  <c r="R248" i="53"/>
  <c r="O248" i="53"/>
  <c r="U248" i="53"/>
  <c r="O256" i="53"/>
  <c r="R256" i="53"/>
  <c r="U256" i="53"/>
  <c r="L256" i="53"/>
  <c r="V256" i="53" s="1"/>
  <c r="V284" i="53"/>
  <c r="V234" i="53"/>
  <c r="V293" i="53"/>
  <c r="U265" i="53"/>
  <c r="O265" i="53"/>
  <c r="R265" i="53"/>
  <c r="L265" i="53"/>
  <c r="V239" i="53"/>
  <c r="V260" i="53"/>
  <c r="O272" i="53"/>
  <c r="R272" i="53"/>
  <c r="U272" i="53"/>
  <c r="L272" i="53"/>
  <c r="R220" i="53"/>
  <c r="U220" i="53"/>
  <c r="O220" i="53"/>
  <c r="L220" i="53"/>
  <c r="O271" i="53"/>
  <c r="R271" i="53"/>
  <c r="U271" i="53"/>
  <c r="L271" i="53"/>
  <c r="V290" i="53"/>
  <c r="L222" i="53"/>
  <c r="O222" i="53"/>
  <c r="U222" i="53"/>
  <c r="R222" i="53"/>
  <c r="R229" i="53"/>
  <c r="U229" i="53"/>
  <c r="O229" i="53"/>
  <c r="L229" i="53"/>
  <c r="O292" i="53"/>
  <c r="U292" i="53"/>
  <c r="R292" i="53"/>
  <c r="L292" i="53"/>
  <c r="O219" i="53"/>
  <c r="U219" i="53"/>
  <c r="R219" i="53"/>
  <c r="L219" i="53"/>
  <c r="R276" i="53"/>
  <c r="O276" i="53"/>
  <c r="U276" i="53"/>
  <c r="L276" i="53"/>
  <c r="V233" i="53" l="1"/>
  <c r="V277" i="53"/>
  <c r="V227" i="53"/>
  <c r="V282" i="53"/>
  <c r="V237" i="53"/>
  <c r="V300" i="53"/>
  <c r="V220" i="53"/>
  <c r="V252" i="53"/>
  <c r="O307" i="53"/>
  <c r="O494" i="53" s="1"/>
  <c r="O535" i="53" s="1"/>
  <c r="V297" i="53"/>
  <c r="V280" i="53"/>
  <c r="V231" i="53"/>
  <c r="V276" i="53"/>
  <c r="V219" i="53"/>
  <c r="L307" i="53"/>
  <c r="V222" i="53"/>
  <c r="V271" i="53"/>
  <c r="V272" i="53"/>
  <c r="V265" i="53"/>
  <c r="V226" i="53"/>
  <c r="V263" i="53"/>
  <c r="R307" i="53"/>
  <c r="R494" i="53" s="1"/>
  <c r="V292" i="53"/>
  <c r="V229" i="53"/>
  <c r="V255" i="53"/>
  <c r="V295" i="53"/>
  <c r="V303" i="53"/>
  <c r="U307" i="53"/>
  <c r="U494" i="53" s="1"/>
  <c r="V248" i="53"/>
  <c r="V253" i="53"/>
  <c r="V249" i="53"/>
  <c r="V230" i="53"/>
  <c r="O497" i="53" l="1"/>
  <c r="R535" i="53"/>
  <c r="R540" i="53" s="1"/>
  <c r="R545" i="53" s="1"/>
  <c r="R559" i="53" s="1"/>
  <c r="R563" i="53" s="1"/>
  <c r="R497" i="53"/>
  <c r="Y494" i="53"/>
  <c r="Z494" i="53" s="1"/>
  <c r="V307" i="53"/>
  <c r="L494" i="53"/>
  <c r="O541" i="53"/>
  <c r="O543" i="53" s="1"/>
  <c r="O539" i="53"/>
  <c r="O537" i="53"/>
  <c r="U535" i="53"/>
  <c r="U497" i="53"/>
  <c r="O545" i="53" l="1"/>
  <c r="N565" i="53" s="1"/>
  <c r="R538" i="53"/>
  <c r="R543" i="53" s="1"/>
  <c r="Y497" i="53"/>
  <c r="Z497" i="53" s="1"/>
  <c r="U541" i="53"/>
  <c r="U543" i="53" s="1"/>
  <c r="U539" i="53"/>
  <c r="U537" i="53"/>
  <c r="V494" i="53"/>
  <c r="L535" i="53"/>
  <c r="L497" i="53"/>
  <c r="V497" i="53" s="1"/>
  <c r="R567" i="53"/>
  <c r="O559" i="53" l="1"/>
  <c r="O563" i="53" s="1"/>
  <c r="U545" i="53"/>
  <c r="U559" i="53" s="1"/>
  <c r="V535" i="53"/>
  <c r="L541" i="53"/>
  <c r="L539" i="53"/>
  <c r="V539" i="53" s="1"/>
  <c r="L537" i="53"/>
  <c r="V537" i="53" s="1"/>
  <c r="R571" i="53"/>
  <c r="O567" i="53" l="1"/>
  <c r="U563" i="53"/>
  <c r="V541" i="53"/>
  <c r="L543" i="53"/>
  <c r="V543" i="53" s="1"/>
  <c r="L545" i="53" l="1"/>
  <c r="V545" i="53" s="1"/>
  <c r="O571" i="53"/>
  <c r="U567" i="53"/>
  <c r="L559" i="53" l="1"/>
  <c r="M35" i="53"/>
  <c r="U571" i="53"/>
  <c r="D574" i="53" s="1"/>
  <c r="V563" i="53"/>
  <c r="V559" i="53"/>
  <c r="V567" i="53"/>
  <c r="O569" i="53"/>
  <c r="U569" i="53" s="1"/>
  <c r="V571" i="5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HP</author>
  </authors>
  <commentList>
    <comment ref="AP17" authorId="0" shapeId="0" xr:uid="{584E8EA1-8C24-411B-9D60-796006CD89DB}">
      <text>
        <r>
          <rPr>
            <b/>
            <sz val="9"/>
            <color indexed="81"/>
            <rFont val="Tahoma"/>
            <family val="2"/>
          </rPr>
          <t>HP:</t>
        </r>
        <r>
          <rPr>
            <sz val="9"/>
            <color indexed="81"/>
            <rFont val="Tahoma"/>
            <family val="2"/>
          </rPr>
          <t xml:space="preserve">
Se pago una cara y son dos caras</t>
        </r>
      </text>
    </comment>
  </commentList>
</comments>
</file>

<file path=xl/sharedStrings.xml><?xml version="1.0" encoding="utf-8"?>
<sst xmlns="http://schemas.openxmlformats.org/spreadsheetml/2006/main" count="7087" uniqueCount="2840">
  <si>
    <t xml:space="preserve">ITEM </t>
  </si>
  <si>
    <t>DESCRIPCIÓN</t>
  </si>
  <si>
    <t>UN</t>
  </si>
  <si>
    <t>PRELIMINARES</t>
  </si>
  <si>
    <t>1.1</t>
  </si>
  <si>
    <t>OBRAS PRELIMINARES</t>
  </si>
  <si>
    <t>1.1.1</t>
  </si>
  <si>
    <t xml:space="preserve">LIMPIEZA, DESCAPOTE, RETIRO SOBR. - MANUAL   H = 0,20 mts </t>
  </si>
  <si>
    <t>M2</t>
  </si>
  <si>
    <t>1.1.2</t>
  </si>
  <si>
    <t>LIMPIEZA, DESCAPOTE, RETIRO SOBR. - MECANICO</t>
  </si>
  <si>
    <t>M3</t>
  </si>
  <si>
    <t>1.1.3</t>
  </si>
  <si>
    <t>LOCALIZACIÓN Y REPLANTEO TOPOGRAFICO</t>
  </si>
  <si>
    <t>1.1.4</t>
  </si>
  <si>
    <t>REPLANTEO Y NIVELACIÓN DE TERRENO NATURAL</t>
  </si>
  <si>
    <t>1.2</t>
  </si>
  <si>
    <t>INSTALACION SERVICIOS PROVISIONALES</t>
  </si>
  <si>
    <t>1.2.1</t>
  </si>
  <si>
    <t>INSTALACIÓN PROVISIONAL DE REDES DE ACUEDUCTO Y ALCANTARILLADO</t>
  </si>
  <si>
    <t>1.2.2</t>
  </si>
  <si>
    <t>INSTALACION PROVISIONAL DE REDES DE ENERGIA ELECTRICA</t>
  </si>
  <si>
    <t>1.2.3</t>
  </si>
  <si>
    <t>INSTALACION PROVISIONAL DE RED TELEFONICA</t>
  </si>
  <si>
    <t>1.3</t>
  </si>
  <si>
    <t>DEMOLICIONES - DESMONTES - RETIROS</t>
  </si>
  <si>
    <t>1.3.1</t>
  </si>
  <si>
    <t>DEMOLICION CIELO RASO FALSO (INC. RETIRO DE SOBR.)</t>
  </si>
  <si>
    <t>1.3.2</t>
  </si>
  <si>
    <t>DEMOLICION CIMIENTOS (INC. RETIRO DE SOBR.)</t>
  </si>
  <si>
    <t>1.3.3</t>
  </si>
  <si>
    <t>DEMOLICIÓN DE ESTRUCTURAS EN CONCRETO (INC. RETIRO DE SOBR.)</t>
  </si>
  <si>
    <t>1.3.4</t>
  </si>
  <si>
    <t>DEMOLICIÓN DE CONSTRUCCIONES EXISTENTES (INC. RETIRO DE SOBR.)</t>
  </si>
  <si>
    <t>1.3.5</t>
  </si>
  <si>
    <t>DEMOLICIONES VARIAS EN CONCRETO Y MAMPOSTERIA</t>
  </si>
  <si>
    <t>1.3.6</t>
  </si>
  <si>
    <t>DEMOLICIÓN DE ENCHAPES CERÁMICOS (INC. RETIRO DE SOBR.)</t>
  </si>
  <si>
    <t>1.3.7</t>
  </si>
  <si>
    <t>DEMOLICIÓN DE ORINAL Ó LAVAMANOS CORRIDO (INC. RETIRO DE SOBR.)</t>
  </si>
  <si>
    <t>M</t>
  </si>
  <si>
    <t>1.3.8</t>
  </si>
  <si>
    <t>DEMOLICION MUROS EN BLOQUE; E = 12 cm (INC. RETIRO DE SOBR.)</t>
  </si>
  <si>
    <t>1.3.9</t>
  </si>
  <si>
    <t>DEMOLICION MUROS PANELES PREFABRICADOS (INC. RETIRO DE SOBR.)</t>
  </si>
  <si>
    <t>1.3.10</t>
  </si>
  <si>
    <t>DEMOLICIÓN DE MUROS TOLETE E=12 CM. (INC. RETIRO DE SOBR.)</t>
  </si>
  <si>
    <t>1.3.11</t>
  </si>
  <si>
    <t>DEMOLICIÓN DE MUROS TOLETE E=25 CM. (INC. RETIRO DE SOBR.)</t>
  </si>
  <si>
    <t>1.3.12</t>
  </si>
  <si>
    <t>DEMOLICION PAÑETES (INC. RETIRO DE SOBR.)</t>
  </si>
  <si>
    <t>1.3.13</t>
  </si>
  <si>
    <t>DEMOLICION PAVIMENTO ASFALTICO (INC. RETIRO DE SOBR.)</t>
  </si>
  <si>
    <t>1.3.14</t>
  </si>
  <si>
    <t>DEMOLICIÓN DE PISOS EN BALDOSÍN (INC. RETIRO DE SOBR.)</t>
  </si>
  <si>
    <t>1.3.15</t>
  </si>
  <si>
    <t>DEMOLICION PISOS EN TABLON (INC. RETIRO DE SOBR.)</t>
  </si>
  <si>
    <t>1.3.16</t>
  </si>
  <si>
    <t>DEMOLICION PLACA ALIGERADA H = 0.25 (INC. RETIRO DE SOBR.)</t>
  </si>
  <si>
    <t>1.3.17</t>
  </si>
  <si>
    <t>DEMOLICION PLACA ALIGERADA H = 0.45 (INC. RETIRO DE SOBR.)</t>
  </si>
  <si>
    <t>1.3.18</t>
  </si>
  <si>
    <t>DEMOLICION PLACA MACIZA H = 0.10 (INC. RETIRO DE SOBR.)</t>
  </si>
  <si>
    <t>1.3.19</t>
  </si>
  <si>
    <t>DEMOLICION PLACA MACIZA H= 0.15 (INC. RETIRO DE SOBR.)</t>
  </si>
  <si>
    <t>1.3.20</t>
  </si>
  <si>
    <t>DEMOLICION PLACA MACIZA H = 0.30 (INC. RETIRO DE SOBR.)</t>
  </si>
  <si>
    <t>1.3.21</t>
  </si>
  <si>
    <t>DESMONTE APARATOS SANITARIOS (INC. RETIRO DE SOBR.)</t>
  </si>
  <si>
    <t>1.3.22</t>
  </si>
  <si>
    <t>DESMONTE CANALES Y BAJANTES (INC. RETIRO DE SOBR.)</t>
  </si>
  <si>
    <t>1.3.23</t>
  </si>
  <si>
    <t>DESMONTE CUBIERTAS ASBESTO CEMENTO (INC. RETIRO DE SOBR.)</t>
  </si>
  <si>
    <t>1.3.24</t>
  </si>
  <si>
    <t>DESMONTE, TRASLADO Y REUBICACIÓN DE CASETAS PREFABRICADAS</t>
  </si>
  <si>
    <t>1.3.25</t>
  </si>
  <si>
    <t>DESMONTE CERRAMIENTOS EN MALLA TIPO ONDULADA Ó ESLABONADA (INC. RETIRO DE SOBR.)</t>
  </si>
  <si>
    <t>1.3.26</t>
  </si>
  <si>
    <t>DESMONTE PUERTAS CON MARCOS (INC. RETIRO DE SOBR.)</t>
  </si>
  <si>
    <t>1.3.27</t>
  </si>
  <si>
    <t>DESMONTE REJAS (INC. RETIRO DE SOBR.)</t>
  </si>
  <si>
    <t>1.3.28</t>
  </si>
  <si>
    <t>DESMONTE VENTANAS O PUERTAS METÁLICAS (INC. RETIRO DE SOBRANTES)</t>
  </si>
  <si>
    <t>1.3.29</t>
  </si>
  <si>
    <t>DESMONTE TEJA DE BARRO (INC. RETIRO DE SOBR.)</t>
  </si>
  <si>
    <t>1.3.30</t>
  </si>
  <si>
    <t>DESMONTE VENTANAS Y VIDRIOS (INC. RETIRO DE SOBR.)</t>
  </si>
  <si>
    <t>1.3.31</t>
  </si>
  <si>
    <t>ESCARIFICAR PAÑETES (INC. RETIRO DE SOBR.)</t>
  </si>
  <si>
    <t>1.3.32</t>
  </si>
  <si>
    <t>DEMOLICION AFINADOS DE PISO E=5 cm (INCLUYE CARGUE, RETIRO, DISPOSICION DE ESCOMBROS)</t>
  </si>
  <si>
    <t>1.3.33</t>
  </si>
  <si>
    <t>RETIRO DE MANTOS ASFALTICOS (INC. RETIRO DE SOBR.)</t>
  </si>
  <si>
    <t>1.3.34</t>
  </si>
  <si>
    <t>DESMONTE Y RETIRO DE CERRAMIENTO EN LÁMINA H=2.00</t>
  </si>
  <si>
    <t>1.3.35</t>
  </si>
  <si>
    <t>DEMOLICION MESÓN CORRIDO (INC. RETIRO DE SOBR.)</t>
  </si>
  <si>
    <t>1.3.36</t>
  </si>
  <si>
    <t>DESMONTE TANQUES ELEVADOS CON R. SOB. (INC. CONEXIONES)</t>
  </si>
  <si>
    <t>1.3.37</t>
  </si>
  <si>
    <t>SUSPENSIÓN DE SALIDA SANITARIA (INC. RETIRO DE SOBR.)</t>
  </si>
  <si>
    <t>1.3.38</t>
  </si>
  <si>
    <t>SUSPENSIÓN DE SALIDA HIDRÁULICA (INC. RETIRO DE SOBR.)</t>
  </si>
  <si>
    <t>1.3.39</t>
  </si>
  <si>
    <t>CAMBIO DE ACOPLE SANITARIO</t>
  </si>
  <si>
    <t>1.3.40</t>
  </si>
  <si>
    <t>INSTALACION TANQUE PARA SANITARIO (M.O.)</t>
  </si>
  <si>
    <t>1.3.41</t>
  </si>
  <si>
    <t>REVISIÓN y REPARACION TANQUE PARA SANITARIO (LAVADO, CAMBIO  FLOTADOR y ACCESORIOS)</t>
  </si>
  <si>
    <t>1.3.42</t>
  </si>
  <si>
    <t>REVISION Y REPARACION DE BAJANTES (INC. RETIRO DE SOBR.)</t>
  </si>
  <si>
    <t>1.3.43</t>
  </si>
  <si>
    <t>REPARACIÓN DE DOMOS ACRÍLICOS (INC. SOPORTES METÁLICOS)</t>
  </si>
  <si>
    <t>1.3.44</t>
  </si>
  <si>
    <t>DEMOLICION ESCALERAS EN CONCRETO REFORZADO (INC. RETIRO DE SOBRANTES)</t>
  </si>
  <si>
    <t>1.3.45</t>
  </si>
  <si>
    <t>DESMONTE Y RETIRO DE DIVISIONES METALICAS PARA BAÑOS</t>
  </si>
  <si>
    <t>1.3.46</t>
  </si>
  <si>
    <t>DESMONTE Y RETIRO DE DIVISIONES MODULARES</t>
  </si>
  <si>
    <t>1.3.47</t>
  </si>
  <si>
    <t xml:space="preserve">DEMOLICION PLACA CONTRAPISO 0.10 (INC. RETIRO DE SOBRANTES) </t>
  </si>
  <si>
    <t>1.3.48</t>
  </si>
  <si>
    <t xml:space="preserve">DEMOLICION PLACA CONTRAPISO 0.15 (INC. RETIRO DE SOBRANTES) </t>
  </si>
  <si>
    <t>1.3.49</t>
  </si>
  <si>
    <t>DESMONTE DE LAMPARAS 2X32. INCLUYE RETIRO DE SOBRANTES</t>
  </si>
  <si>
    <t>1.4</t>
  </si>
  <si>
    <t>VARIOS - PRELIMINARES</t>
  </si>
  <si>
    <t>1.4.1</t>
  </si>
  <si>
    <t>DESMONTE CANCHA MULTIPLE (INC. RETIRO DE SOBR.)</t>
  </si>
  <si>
    <t>1.4.2</t>
  </si>
  <si>
    <t>RETIRO DE SOBRANTES CARGUE TRANSPORTE Y DISPOSICION FINAL DE ESCOMBROS A SITIO AUTORIZADO</t>
  </si>
  <si>
    <t>1.4.3</t>
  </si>
  <si>
    <t>TRASIEGO CARRETILLA UNICAMENTE PARA PROYECTOS ESPECIALES AVALADOS POR LA INTERVENTORIA A UNA DISTANCIA DE 0 - 100 M.</t>
  </si>
  <si>
    <t>CIMENTACION</t>
  </si>
  <si>
    <t>2.1</t>
  </si>
  <si>
    <t>EXCAVACIONES, RELLENOS Y REEMPLAZOS</t>
  </si>
  <si>
    <t>2.1.1</t>
  </si>
  <si>
    <t>EXCAVACION EN ROCA CON EQUIPO NEUMÁTICO (INC. CARGUE, TRANSPORTE Y DISPOSICION FINAL)</t>
  </si>
  <si>
    <t>2.1.2</t>
  </si>
  <si>
    <t>EXCAVACION MANUAL EN RECEBO COMPACTADO (INC. CARGUE, TRANSPORTE Y DISPOSICION FINAL)</t>
  </si>
  <si>
    <t>2.1.4</t>
  </si>
  <si>
    <t>EXCAVACION MANUAL TIERRA H=2.50-3.50 m. (INC. CARGUE, TRANSPORTE Y DISPOSICION FINAL)</t>
  </si>
  <si>
    <t>2.1.5</t>
  </si>
  <si>
    <t>EXCAVACION MANUAL TIERRA H=3.50-5.00 m (INC. CARGUE, TRANSPORTE Y DISPOSICION FINAL)</t>
  </si>
  <si>
    <t>2.1.6</t>
  </si>
  <si>
    <t xml:space="preserve">EXCAVACION MANUAL EN MATERIAL COMUN (incluye cargue y retiro) </t>
  </si>
  <si>
    <t>2.1.7</t>
  </si>
  <si>
    <t>EXCAVACION MANUAL EN MATERIAL COMUN (No incluye Cargue ni Retiro de Sobrantes)</t>
  </si>
  <si>
    <t>2.1.8</t>
  </si>
  <si>
    <t>CARGUE Y RETIRO DE MATERIAL DE EXCAVACIÓN</t>
  </si>
  <si>
    <t>2.1.9</t>
  </si>
  <si>
    <t>EXCAVACION MECÁNICA (INC. CARGUE, TRANSPORTE Y DISPOSICION FINAL)</t>
  </si>
  <si>
    <t>2.1.10</t>
  </si>
  <si>
    <t>RELLENO SUBBASE GRANULAR B-200 (Suministro, Extendido, Nivelación, Humedecimiento y Compactación).</t>
  </si>
  <si>
    <t>2.1.11</t>
  </si>
  <si>
    <t xml:space="preserve">RELLENO EN RECEBO COMUN (Suministro, Extendido, Humedecimiento y Compactación)  </t>
  </si>
  <si>
    <t>2.1.12</t>
  </si>
  <si>
    <t xml:space="preserve">RELLENO EN SUB-BASE GRANULAR B-400 (Suministro, Extendido, Humedecimiento y Compactación)  </t>
  </si>
  <si>
    <t>2.1.13</t>
  </si>
  <si>
    <t xml:space="preserve">RELLENO EN SUB-BASE GRANULAR TIPO B-600 (Suministro, Extendido, Humedecimiento y Compactación)  </t>
  </si>
  <si>
    <t>2.1.14</t>
  </si>
  <si>
    <t>RELLENOS COMPACTOS EN MATERIAL SELECCIONADO PROVENIENTE DE LA EXCAVACIÓN (INC. MANIPULACION, TRASIEGO E INSTALACION)</t>
  </si>
  <si>
    <t>2.1.15</t>
  </si>
  <si>
    <t>RELLENOS EN TRITURADO Ø 2 1/2"</t>
  </si>
  <si>
    <t>2.1.16</t>
  </si>
  <si>
    <t xml:space="preserve">RELLENOS COMPACTOS TIERRA RECEBO 1:1 </t>
  </si>
  <si>
    <t>2.1.17</t>
  </si>
  <si>
    <t>PERFILADA DE TALUDES</t>
  </si>
  <si>
    <t>2.1.18</t>
  </si>
  <si>
    <t>PAÑETE TALUDES MORTERO 1:10 INCLUYE MALLA GALLINERO</t>
  </si>
  <si>
    <t>2.1.19</t>
  </si>
  <si>
    <t>EXCAVACION MANUAL POR TRINCHERAS PARA MUROS DE CONTENCION INCLUYE CARGUE Y RETIRO A BOTADERO AUTORIZADO</t>
  </si>
  <si>
    <t>2.2</t>
  </si>
  <si>
    <t>CONCRETOS PARA CIMENTACION</t>
  </si>
  <si>
    <t>2.2.1</t>
  </si>
  <si>
    <t>CONCRETO CICLOPEO - 40% CONC. 2500 PSI</t>
  </si>
  <si>
    <t>2.2.2</t>
  </si>
  <si>
    <t>CONCRETO CICLOPEO - 40% CONC. 3000 PSI</t>
  </si>
  <si>
    <t>2.2.3</t>
  </si>
  <si>
    <t>CONCRETO CICLOPEO - 60% CONC. 2500 PSI</t>
  </si>
  <si>
    <t>2.2.4</t>
  </si>
  <si>
    <t>CONCRETO CICLOPEO - 60% CONC. 3000 PSI</t>
  </si>
  <si>
    <t>2.2.5</t>
  </si>
  <si>
    <t>CONCRETO DE LIMPIEZA 1500 PSI</t>
  </si>
  <si>
    <t>2.2.6</t>
  </si>
  <si>
    <t>CONCRETO PARA VIGAS DE CIMENTACIÓN 3000 PSI</t>
  </si>
  <si>
    <t>2.2.7</t>
  </si>
  <si>
    <t>CONCRETO PARA ZAPATAS 3000 PSI</t>
  </si>
  <si>
    <t>2.2.8</t>
  </si>
  <si>
    <t>CONCRETO PARA MUROS DE CONTENCION 3000 PSI</t>
  </si>
  <si>
    <t>2.2.9</t>
  </si>
  <si>
    <t>PLACA CONTRAPISO DE 8 cm - CONCRETO 3000 PSI. INCLUYE CORTE Y DILATACION</t>
  </si>
  <si>
    <t>2.2.10</t>
  </si>
  <si>
    <t>PLACA CONTRAPISO DE 10 cm - CONCRETO 3000 PSI. INCLUYE CORTE Y DILATACION</t>
  </si>
  <si>
    <t>2.2.11</t>
  </si>
  <si>
    <t>PLACA CONTRAPISO DE 12 cm - CONCRETO 3000 PSI. INCLUYE CORTE Y DILATACION</t>
  </si>
  <si>
    <t>2.2.12</t>
  </si>
  <si>
    <t>PLACA CONTRAPISO DE 15 cm - CONCRETO 3000 PSI.  INCLUYE CORTE Y DILATACION</t>
  </si>
  <si>
    <t>2.2.13</t>
  </si>
  <si>
    <t>PLACA CONTRAPISO DE 12 cm - CONCRETO 3500 PSI.  INCLUYE CORTE Y DILATACION</t>
  </si>
  <si>
    <t>2.2.14</t>
  </si>
  <si>
    <t>PLACA CONTRAPISO DE 12 cm - CONCRETO 4000 PSI.  INCLUYE CORTE Y DILATACION</t>
  </si>
  <si>
    <t>2.3</t>
  </si>
  <si>
    <t>ACERO DE REFUERZO PARA CIMENTACION - ESTRUCTURA - MAMPOSTERIA Y OTROS</t>
  </si>
  <si>
    <t>2.3.1</t>
  </si>
  <si>
    <t>ACERO DE REFUERZO 37000 PSI</t>
  </si>
  <si>
    <t>KG</t>
  </si>
  <si>
    <t>2.3.2</t>
  </si>
  <si>
    <t>ACERO DE REFUERZO 60000 PSI</t>
  </si>
  <si>
    <t>2.3.3</t>
  </si>
  <si>
    <t>GRAFIL DE 4,0 mm A 8,5 mm</t>
  </si>
  <si>
    <t>2.3.4</t>
  </si>
  <si>
    <t>MALLA ELECTROSOLDADA ESTÁNDAR</t>
  </si>
  <si>
    <t>2.3.5</t>
  </si>
  <si>
    <t>PROCESO ACERO DE REFUERZO PARA PILOTES PRE-EXCAVADOS</t>
  </si>
  <si>
    <t>2.3.6</t>
  </si>
  <si>
    <t>GROUTING CONCRETO FLUIDO</t>
  </si>
  <si>
    <t>2.4</t>
  </si>
  <si>
    <t>VARIOS - CIMENTACION</t>
  </si>
  <si>
    <t>2.4.1</t>
  </si>
  <si>
    <t>DEMOLICION CABEZAS PILOTES</t>
  </si>
  <si>
    <t>2.4.2</t>
  </si>
  <si>
    <t>PREHUECOS PARA PILOTES</t>
  </si>
  <si>
    <t>2.4.3</t>
  </si>
  <si>
    <t xml:space="preserve">PROCESO PILOTE Ø 40 CM INCLUYE MANO DE OBRA Y EQUIPO PARA  PERFORACION, HORMIGONADO Y FUNDIDA DE PILOTE </t>
  </si>
  <si>
    <t>2.4.4</t>
  </si>
  <si>
    <t xml:space="preserve">PROCESO PILOTE Ø 60 CM INCLUYE MANO DE OBRA Y EQUIPO PARA  PERFORACION, HORMIGONADO Y FUNDIDA DE PILOTE </t>
  </si>
  <si>
    <t>2.4.5</t>
  </si>
  <si>
    <t xml:space="preserve">PROCESO PILOTE Ø 80 CM INCLUYE MANO DE OBRA Y EQUIPO PARA  PERFORACION, HORMIGONADO Y FUNDIDA DE PILOTE </t>
  </si>
  <si>
    <t>2.4.6</t>
  </si>
  <si>
    <t>PROCESO PILOTE Ø 90 CM INCLUYE MANO DE OBRA Y EQUIPO PARA  PERFORACION, HORMIGONADO Y FUNDIDA DE PILOTE</t>
  </si>
  <si>
    <t>2.4.7</t>
  </si>
  <si>
    <t>CONCRETO TREMIE 3000 PSI PILOTES</t>
  </si>
  <si>
    <t>2.4.8</t>
  </si>
  <si>
    <t>EXCAVACION PARA CAISSONS HASTA 7 M</t>
  </si>
  <si>
    <t>2.4.9</t>
  </si>
  <si>
    <t>ANILLOS EN CONCRETO DE 3000 PSI PARA CAISSONS</t>
  </si>
  <si>
    <t>2.4.10</t>
  </si>
  <si>
    <t>MUROS GAVIONES EN MALLA DE TRIPLE TORSIÓN DE ALAMBRE GALVANIZADO, CALIBRE BWG 12 CON HUECOS DE 10 X 10 CMS. -  (INC. PIEDRA MEDIA ZONGA Y AMARRES)</t>
  </si>
  <si>
    <t>2.4.11</t>
  </si>
  <si>
    <t>ICOPOR AISLAMIENTO 1 CM</t>
  </si>
  <si>
    <t>2.5</t>
  </si>
  <si>
    <t xml:space="preserve">OBRAS DE MITIGACION Y ESTABILIZACION </t>
  </si>
  <si>
    <t>2.5.1</t>
  </si>
  <si>
    <t>MURO EN TIERRA ARMADA</t>
  </si>
  <si>
    <t>2.5.2</t>
  </si>
  <si>
    <t xml:space="preserve">GEODREN CIRCULAR DE 100 mm - H = 1.05 m  - INC. EXCAVACIÓN </t>
  </si>
  <si>
    <t>2.5.3</t>
  </si>
  <si>
    <t>GEODREN PLANAR DE 100 MM DETRÁS DEL MURO</t>
  </si>
  <si>
    <t>2.5.4</t>
  </si>
  <si>
    <t>REVEGETALIZACION CON LANDLOCK</t>
  </si>
  <si>
    <t>2.5.5</t>
  </si>
  <si>
    <t>BIO-CUNETA</t>
  </si>
  <si>
    <t>2.5.6</t>
  </si>
  <si>
    <t xml:space="preserve">TUBERIA GRES D=6" DRENAJE UNION DE CAUCHO (Incluye Suministro e Instalación)  </t>
  </si>
  <si>
    <t>2.5.7</t>
  </si>
  <si>
    <t>FILTRO DRENANTE DETRÁS DE MURO CON GEOTEXTIL HASTA H=1,8 M</t>
  </si>
  <si>
    <t>2.5.11</t>
  </si>
  <si>
    <t>CUNETA EN CONCRETO de 3,000 PSI 30*30 e=10 cm</t>
  </si>
  <si>
    <t>2.5.13</t>
  </si>
  <si>
    <t>2.5.15</t>
  </si>
  <si>
    <t>PRADIZACION jardines (INC. TIERRA NEGRA)</t>
  </si>
  <si>
    <t>DESAGÜES E INSTALACIONES SUBTERRANEAS</t>
  </si>
  <si>
    <t>3.1</t>
  </si>
  <si>
    <t>DESAGÜES PARA AGUAS LLUVIAS</t>
  </si>
  <si>
    <t>3.1.1</t>
  </si>
  <si>
    <t>TUBERIA PVC-L Ø 2" (INC. ACCESORIOS)</t>
  </si>
  <si>
    <t>3.1.2</t>
  </si>
  <si>
    <t xml:space="preserve">TUBERIA PVC CORRUGADA PARA FILTRO DIAMETRO 4" </t>
  </si>
  <si>
    <t>3.1.3</t>
  </si>
  <si>
    <t>TUBERIA PVC-L Ø 3" (INC. ACCESORIOS)</t>
  </si>
  <si>
    <t>3.1.4</t>
  </si>
  <si>
    <t>TUBERIA PVC-L Ø 4" (INC. ACCESORIOS)</t>
  </si>
  <si>
    <t>3.2</t>
  </si>
  <si>
    <t>DESAGÜES PARA AGUAS NEGRAS</t>
  </si>
  <si>
    <t>3.2.1</t>
  </si>
  <si>
    <t>ACCESORIO PVC-S Ø 2"</t>
  </si>
  <si>
    <t>3.2.2</t>
  </si>
  <si>
    <t>ACCESORIO PVC-S Ø 3"</t>
  </si>
  <si>
    <t>3.2.3</t>
  </si>
  <si>
    <t>ACCESORIO PVC-S Ø 4"</t>
  </si>
  <si>
    <t>3.2.4</t>
  </si>
  <si>
    <t>ACCESORIO PVC-S Ø 6"</t>
  </si>
  <si>
    <t>3.2.5</t>
  </si>
  <si>
    <t>TUBERIA PVC SANITARIA DE 2" (incluye atraque en concreto)</t>
  </si>
  <si>
    <t>3.2.6</t>
  </si>
  <si>
    <t>TUBERIA PVC SANITARIA DE 3" (incluye atraque en concreto)</t>
  </si>
  <si>
    <t>3.2.7</t>
  </si>
  <si>
    <t>TUBERIA PVC SANITARIA DE 4" (incluye atraque en concreto)</t>
  </si>
  <si>
    <t>3.2.8</t>
  </si>
  <si>
    <t>TUBERIA PVC SANITARIA DE 6" (incluye atraque en concreto)</t>
  </si>
  <si>
    <t>3.2.9</t>
  </si>
  <si>
    <t>PUNTO DESAGUE PVC Ø 2"</t>
  </si>
  <si>
    <t>3.2.10</t>
  </si>
  <si>
    <t>PUNTO DESAGUE PVC Ø 3" - Ø 4"</t>
  </si>
  <si>
    <t>3.2.11</t>
  </si>
  <si>
    <t>TUBERIA NOVAFORT - D = 110 MM - EQ  Ø 4" - (INC. HIDROSELLOS y ACCESORIOS).</t>
  </si>
  <si>
    <t>3.2.12</t>
  </si>
  <si>
    <t xml:space="preserve">TUBERIA NOVAFORT - D = 160 MM - EQ  Ø 6" - (INC. HIDROSELLOS y ACCESORIOS) </t>
  </si>
  <si>
    <t>3.2.13</t>
  </si>
  <si>
    <t>TUBERIA NOVAFORT - D = 200 MM - EQ  Ø 8" - (INC. HIDROSELLOS y ACCESORIOS)</t>
  </si>
  <si>
    <t>3.2.14</t>
  </si>
  <si>
    <t>TUBERIA NOVAFORT - D = 250 MM - EQ  Ø 10" - (INC. HIDROSELLOS y ACCESORIOS)</t>
  </si>
  <si>
    <t>3.2.15</t>
  </si>
  <si>
    <t>TUBERIA NOVAFORT - D = 315 MM - EQ  Ø 12" - (INC. HIDROSELLOS y ACCESORIOS)</t>
  </si>
  <si>
    <t>3.2.16</t>
  </si>
  <si>
    <t>TUBERIA NOVAFORT - D = 356 MM - EQ  Ø 14" - (INC. HIDROSELLOS y ACCESORIOS)</t>
  </si>
  <si>
    <t>3.2.17</t>
  </si>
  <si>
    <t>TUBERIA NOVAFORT - D = 450 MM - EQ  Ø 18" - (INC. HIDROSELLOS y ACCESORIOS)</t>
  </si>
  <si>
    <t>3.3</t>
  </si>
  <si>
    <t>DRENAJES</t>
  </si>
  <si>
    <t>3.3.1</t>
  </si>
  <si>
    <t>RELLENO GRAVILLA DE RIO</t>
  </si>
  <si>
    <t>3.3.2</t>
  </si>
  <si>
    <t xml:space="preserve">Filtro  Geodren  45x45  con tuberia filtro  de D=100 mm  (inlcuye geotextil y gravilla) </t>
  </si>
  <si>
    <t>3.3.3</t>
  </si>
  <si>
    <t>GEOTEXTIL NT 1600 (Incluye Suministro e Instalación).</t>
  </si>
  <si>
    <t>3.3.4</t>
  </si>
  <si>
    <t>GEOTEXTIL NT 2500 (Incluye Suministro e Instalación).</t>
  </si>
  <si>
    <t>3.4</t>
  </si>
  <si>
    <t>CONSTRUCCIONES EN MAMPOSTERIA</t>
  </si>
  <si>
    <t>3.4.1</t>
  </si>
  <si>
    <t>CAJAS INSPECCION  40 x 60 x 45 cm (INC. BASE y CAÑUELA Y TAPA CON MARCO METALICO)</t>
  </si>
  <si>
    <t>3.4.2</t>
  </si>
  <si>
    <t>CAJA INSPECCION  60 x 60 x 60 cm (INC. BASE y CAÑUELA Y TAPA CON MARCO METALICO)</t>
  </si>
  <si>
    <t>3.4.3</t>
  </si>
  <si>
    <t>CAJA INSPECCION  80 x 80 x 95 cm (INC. BASE y CAÑUELA Y TAPA CON MARCO METALICO)</t>
  </si>
  <si>
    <t>3.4.4</t>
  </si>
  <si>
    <t>CAJA INSPECCION  100 x 100 x 100 cm (INC. BASE y CAÑUELA Y TAPA CON MARCO METALICO)</t>
  </si>
  <si>
    <t>3.4.5</t>
  </si>
  <si>
    <t>MARCOS CAJAS TAPAS DE INSPECCIÓN</t>
  </si>
  <si>
    <t>3.4.6</t>
  </si>
  <si>
    <t xml:space="preserve">TRAMPA DE GRASAS 1.2 X 1.5 M </t>
  </si>
  <si>
    <t>3.4.7</t>
  </si>
  <si>
    <t>DESARENADOR 1.00 X 1.06 M</t>
  </si>
  <si>
    <t>3.4.8</t>
  </si>
  <si>
    <t>CILINDRO POZO INSPECCION EN MAMPOSTERIA E=0.25m (Inc. Sumin. y Const, Acero para Escaleras, Geotextil y Pañete Impermeab.)</t>
  </si>
  <si>
    <t>3.4.9</t>
  </si>
  <si>
    <t>CILINDRO POZO INSPECCION EN MAMPOSTERIA E=0.37m (Inc. Sumin. y Const, Acero para Escaleras, Geotextil y Pañete Impermeab.)</t>
  </si>
  <si>
    <t>3.4.10</t>
  </si>
  <si>
    <t>CONO POZO INSPECCION PREFABRICADO H=0.25m - E=0.10m (Inc. Sum e Inst, Aro-Tapa, Tapa en Concreto y Aro de Ajuste)</t>
  </si>
  <si>
    <t>3.4.11</t>
  </si>
  <si>
    <t xml:space="preserve">SUMIDERO LATERAL SL-100, H=1.25m (Fundido en Sitio, Concreto Hecho en Obra. Incl. Sumin, Form, Ref. y Const. Incl. Tapa) </t>
  </si>
  <si>
    <t>3.4.13</t>
  </si>
  <si>
    <t>CAJA PARA MEDIDOR DE 1" - SEGÚN ESPECIF. EAAB 1020 X 1020 X 950 (mm)</t>
  </si>
  <si>
    <t>3.4.14</t>
  </si>
  <si>
    <t>CAJA PARA MEDIDOR DE 1 1/2" - SEGÚN ESPECIF. EAAB 1440 X 1020 * 950 (mm)</t>
  </si>
  <si>
    <t>3.4.15</t>
  </si>
  <si>
    <t>CAJA PARA MEDIDOR DE 2" - SEGÚN ESPECIF. EAAB 1840 X 1020 X 950 (mm)</t>
  </si>
  <si>
    <t>3.6</t>
  </si>
  <si>
    <t>VARIOS - DESAGÜES</t>
  </si>
  <si>
    <t>3.6.1</t>
  </si>
  <si>
    <t xml:space="preserve">CAJA MEDIDOR MAMPOSTERIA CON TAPA </t>
  </si>
  <si>
    <t>3.6.2</t>
  </si>
  <si>
    <t xml:space="preserve">CAJA CONTADOR AGUA FIBRIT. </t>
  </si>
  <si>
    <t>3.6.4</t>
  </si>
  <si>
    <t>SUMINISTRO E INSTALACION DUCTO ELECTRICO TIPO PESADO PVC 3". INCLUYE SOLDADURA</t>
  </si>
  <si>
    <t>3.6.5</t>
  </si>
  <si>
    <t>SUMINISTRO E INSTALACION DUCTO ELECTRICO TIPO PESADO PVC 4". INCLUYE SOLDADURA</t>
  </si>
  <si>
    <t>3.6.6</t>
  </si>
  <si>
    <t>SUMINISTRO E INSTALACION DUCTO ELECTRICO TIPO PESADO PVC 6". INCLUYE SOLDADURA</t>
  </si>
  <si>
    <t>3.6.7</t>
  </si>
  <si>
    <t>CINTA SIKA PVC O-22 O SIMILAR</t>
  </si>
  <si>
    <t>ESTRUCTURA</t>
  </si>
  <si>
    <t>4.1</t>
  </si>
  <si>
    <t>ELEMENTOS VERTICALES EN CONCRETO</t>
  </si>
  <si>
    <t>4.1.1</t>
  </si>
  <si>
    <t>COLUMNAS EN CONCRETO DE 3000 PSI</t>
  </si>
  <si>
    <t>4.1.2</t>
  </si>
  <si>
    <t>MUROS DE CONTENCION EN CONCRETO DE 3000 PSI</t>
  </si>
  <si>
    <t>4.1.4</t>
  </si>
  <si>
    <t>COLUMNAS CIRCULARES U OVALADAS EN CONCRETO DE 3000 PSI</t>
  </si>
  <si>
    <t>4.1.5</t>
  </si>
  <si>
    <t>PANTALLAS EN CONCRETO DE  3000 PSI</t>
  </si>
  <si>
    <t>4.2</t>
  </si>
  <si>
    <t>ELEMENTOS HORIZONTALES EN CONCRETO</t>
  </si>
  <si>
    <t>4.2.1</t>
  </si>
  <si>
    <t>VIGAS AÉREAS EN CONCRETO DE 3000 PSI</t>
  </si>
  <si>
    <t>4.2.2</t>
  </si>
  <si>
    <t>VIGAS DE ENTREPISO EN CONCRETO DE 3000 PSI</t>
  </si>
  <si>
    <t>4.2.3</t>
  </si>
  <si>
    <t>VIGAS CANALES EN CONCRETO DE 3000 PSI</t>
  </si>
  <si>
    <t>4.3</t>
  </si>
  <si>
    <t>LOSAS DE ENTREPSIO EN CONCRETO</t>
  </si>
  <si>
    <t>4.3.1</t>
  </si>
  <si>
    <t>LOSA ALIGERADA ENTREPISO H = 30 cm - CONCRETO 3000 PSI</t>
  </si>
  <si>
    <t>4.3.2</t>
  </si>
  <si>
    <t>LOSA ALIGERADA ENTREPISO H = 35 cm - CONCRETO 3000 PSI</t>
  </si>
  <si>
    <t>4.3.3</t>
  </si>
  <si>
    <t>LOSA ALIGERADA ENTREPISO H = 40 cm - CONCRETO 3000 PSI</t>
  </si>
  <si>
    <t>4.3.4</t>
  </si>
  <si>
    <t>LOSA ALIGERADA ENTREPISO H = 45 cm - CONCRETO 3000 PSI</t>
  </si>
  <si>
    <t>4.3.5</t>
  </si>
  <si>
    <t>LOSA ALIGERADA ENTREPISO H = 50 cm - CONCRETO 3000 PSI</t>
  </si>
  <si>
    <t>4.3.6</t>
  </si>
  <si>
    <t>LOSA ALIGERADA ENTREPISO H = 55 cm - CONCRETO 3000 PSI</t>
  </si>
  <si>
    <t>4.3.7</t>
  </si>
  <si>
    <t>LOSA MACIZA ENTREPISO H = 10 cm - CONCRETO 3000 PSI</t>
  </si>
  <si>
    <t>4.3.8</t>
  </si>
  <si>
    <t>LOSA MACIZA ENTREPISO H = 12 cm - CONCRETO 3000 PSI</t>
  </si>
  <si>
    <t>4.3.9</t>
  </si>
  <si>
    <t>LOSA MACIZA ENTREPISO H = 15 cm - CONCRETO 3000 PSI</t>
  </si>
  <si>
    <t>4.3.10</t>
  </si>
  <si>
    <t>LOSA STEELDECK 2" CAL 22  - E = 10 cm (INC. CONCRETO 3000 PSI y MALLA ELECTROSOLDADA Ø 5mm - 15x15)</t>
  </si>
  <si>
    <t>4.3.11</t>
  </si>
  <si>
    <t>LOSA STEELDECK 3" CAL 22  - E = 12 cm (INC. CONCRETO 3000 PSI y MALLA ELECTROSOLDADA Ø 5mm - 15x15)</t>
  </si>
  <si>
    <t>4.3.13</t>
  </si>
  <si>
    <t>RAMPA - LOSA MACIZA CONCRETO 3000 PSI - H = 15 cm</t>
  </si>
  <si>
    <t>4.4</t>
  </si>
  <si>
    <t>ELEMENTOS VARIOS EN CONCRETO</t>
  </si>
  <si>
    <t>4.4.1</t>
  </si>
  <si>
    <t>CONCRETO PARA ESCALERAS 3000 PSI</t>
  </si>
  <si>
    <t>4.4.2</t>
  </si>
  <si>
    <t>CONCRETO IMPERMEABILIZADO PARA TANQUE SUBTERRANEO 3500 PSI</t>
  </si>
  <si>
    <t>4.4.4</t>
  </si>
  <si>
    <t>LUCERNARIOS EN CONCRETO DE 3000 PSI E=0.10</t>
  </si>
  <si>
    <t>MAMPOSTERIA</t>
  </si>
  <si>
    <t>5.1</t>
  </si>
  <si>
    <t>MAMPOSTERIA EN BLOQUE DE CONCRETO</t>
  </si>
  <si>
    <t>5.1.1</t>
  </si>
  <si>
    <t>MURO EN BLOQUE CONCRETO - E = 10 cm</t>
  </si>
  <si>
    <t>5.1.2</t>
  </si>
  <si>
    <t>MURO EN BLOQUE CONCRETO - E = 20 cm</t>
  </si>
  <si>
    <t>5.2</t>
  </si>
  <si>
    <t>MAMPOSTERIA EN LADRILLO TOLETE Y HUECO</t>
  </si>
  <si>
    <t>5.2.1</t>
  </si>
  <si>
    <t>MURO EN LADRILLO TOLETE PRENSADO e = 12CM</t>
  </si>
  <si>
    <t>5.2.2</t>
  </si>
  <si>
    <t>MURO EN LADRILLO TOLETE PRENSADO e = 25CM</t>
  </si>
  <si>
    <t>5.2.4</t>
  </si>
  <si>
    <t>CORTE LADRILLO</t>
  </si>
  <si>
    <t>5.2.7</t>
  </si>
  <si>
    <t>MUROS LADRILLO TOLETE FINO PERFORADO E=12 cm</t>
  </si>
  <si>
    <t>5.2.8</t>
  </si>
  <si>
    <t>MUROS LADRILLO TOLETE FINO PERFORADO E=25 cm</t>
  </si>
  <si>
    <t>5.2.9</t>
  </si>
  <si>
    <t>MURO EN BLOQUE No. 4  E=15 cm</t>
  </si>
  <si>
    <t>5.2.10</t>
  </si>
  <si>
    <t>MURO EN BLOQUE No. 5  E=15 cm</t>
  </si>
  <si>
    <t>5.2.13</t>
  </si>
  <si>
    <t>MURO EN LADRILLO TOLETE COMUN E=7 cm</t>
  </si>
  <si>
    <t>5.2.14</t>
  </si>
  <si>
    <t>MURO EN LADRILLO TOLETE COMÚN E=15 cm</t>
  </si>
  <si>
    <t>5.2.15</t>
  </si>
  <si>
    <t>MURO EN LADRILLO TOLETE COMÚN E=25 cm</t>
  </si>
  <si>
    <t>5.2.16</t>
  </si>
  <si>
    <t>SOBRECIMIENTO LADRILLO TOLETE 12 x 25</t>
  </si>
  <si>
    <t>5.2.17</t>
  </si>
  <si>
    <t>SOBRECIMIENTO LADRILLO TOLETE 25 x 25</t>
  </si>
  <si>
    <t>5.2.18</t>
  </si>
  <si>
    <t>MURO EN LADRILLO TOLETE RECOCIDO E=15 cm</t>
  </si>
  <si>
    <t>5.2.19</t>
  </si>
  <si>
    <t>MURO EN LADRILLO TOLETE RECOCIDO E=25 cm</t>
  </si>
  <si>
    <t>5.2.20</t>
  </si>
  <si>
    <t>MURO EN LADRILLO ESTRUCTURAL  E=30 CM. NO INCLUYE REFUERZO</t>
  </si>
  <si>
    <t>5.2.21</t>
  </si>
  <si>
    <t>MURO EN LADRILLO ESTRUCTURAL  E=15 CM. NO INCLUYE REFUERZO</t>
  </si>
  <si>
    <t>5.3</t>
  </si>
  <si>
    <t>ELEMENTOS EN MAMPOSTERIA</t>
  </si>
  <si>
    <t>5.3.1</t>
  </si>
  <si>
    <t>ALFAJIAS LADRILLO PRENSADO</t>
  </si>
  <si>
    <t>5.3.2</t>
  </si>
  <si>
    <t>ALFAJIAS LADRILLO TOLETE COMUN</t>
  </si>
  <si>
    <t>5.3.3</t>
  </si>
  <si>
    <t>DINTEL LADRILLO HUECO No. 4</t>
  </si>
  <si>
    <t>5.3.4</t>
  </si>
  <si>
    <t>DINTEL LADRILLO HUECO No. 5</t>
  </si>
  <si>
    <t>5.3.5</t>
  </si>
  <si>
    <t>ENCHAPES LADRILLO PRENSADO</t>
  </si>
  <si>
    <t>5.3.6</t>
  </si>
  <si>
    <t>REMATES LADRILLO PORTANTE PRENSADO</t>
  </si>
  <si>
    <t>5.3.7</t>
  </si>
  <si>
    <t>REMATES LADRILLO TOLETE  PRENSADO</t>
  </si>
  <si>
    <t>5.3.8</t>
  </si>
  <si>
    <t>REMATES LADRILLO TOLETE COMUN</t>
  </si>
  <si>
    <t>5.4</t>
  </si>
  <si>
    <t>ELEMENTOS ESTRUCTURALES Y NO ESTRUCTURALES</t>
  </si>
  <si>
    <t>5.4.1</t>
  </si>
  <si>
    <t>ANCLAJE PARA REFORZAMIENTO EN CONCRETO Y EPOXICO PARA Ø 3/8" - 9 cm. DE PROFUNDIDAD ESTÁNDAR (PERFORACIÓN - LIMPIEZA - EPÓXICO)</t>
  </si>
  <si>
    <t>CM</t>
  </si>
  <si>
    <t>5.4.2</t>
  </si>
  <si>
    <t>ANCLAJE PARA REFORZAMIENTO EN CONCRETO Y EPOXICO PARA Ø 1/2" - 11 cm. DE PROFUNDIDAD ESTÁNDAR (PERFORACIÓN - LIMPIEZA - EPÓXICO)</t>
  </si>
  <si>
    <t>5.4.3</t>
  </si>
  <si>
    <t>ANCLAJE PARA REFORZAMIENTO EN CONCRETO Y EPOXICO PARA Ø 5/8" - 14 cm. DE PROFUNDIDAD ESTÁNDAR (PERFORACIÓN - LIMPIEZA - EPÓXICO)</t>
  </si>
  <si>
    <t>5.4.4</t>
  </si>
  <si>
    <t>ANCLAJE PARA REFORZAMIENTO EN CONCRETO Y EPOXICO PARA Ø 3/4" - 17 cm. DE PROFUNDIDAD ESTÁNDAR (PERFORACIÓN - LIMPIEZA - EPÓXICO)</t>
  </si>
  <si>
    <t>5.4.5</t>
  </si>
  <si>
    <t>ANCLAJE PARA REFORZAMIENTO EN CONCRETO Y EPOXICO PARA Ø 7/8" - 20 cm. DE PROFUNDIDAD ESTÁNDAR (PERFORACIÓN - LIMPIEZA - EPÓXICO)</t>
  </si>
  <si>
    <t>5.4.6</t>
  </si>
  <si>
    <t>ANCLAJE PARA REFORZAMIENTO EN CONCRETO Y EPOXICO PARA Ø 1" - 23 cm. DE PROFUNDIDAD ESTÁNDAR (PERFORACIÓN - LIMPIEZA - EPÓXICO)</t>
  </si>
  <si>
    <t>5.4.8</t>
  </si>
  <si>
    <t>JUNTA DILATACION ICOPOR 2 CM. H = 0.50</t>
  </si>
  <si>
    <t>5.4.9</t>
  </si>
  <si>
    <t>ESCARIFICADO DE SUPERFICIES EN CONCRETO</t>
  </si>
  <si>
    <t>5.6</t>
  </si>
  <si>
    <t>VARIOS - MAMPOSTERIA</t>
  </si>
  <si>
    <t>5.6.1</t>
  </si>
  <si>
    <t>BORDILLO PARA ASEOS. H = 0.40 M</t>
  </si>
  <si>
    <t>5.6.2</t>
  </si>
  <si>
    <t>BORDILLO PARA DUCHAS. H = 0.20 MS (SIN ENCHAPE)</t>
  </si>
  <si>
    <t>5.6.3</t>
  </si>
  <si>
    <t>CHAZOS PARA CARPINTERIA</t>
  </si>
  <si>
    <t>5.6.4</t>
  </si>
  <si>
    <t xml:space="preserve">MURO EN DRY WALL DE 12 MM  INCLUYE ESTRUCTURA METALICA , MASILLA , CINTA Y PRIMERA MANO DE PINTURA , VISTO DOS CARAS  E=12 cms </t>
  </si>
  <si>
    <t>5.6.6</t>
  </si>
  <si>
    <t>BORDILLO PARA DUCHAS. H = 20 cm (CON ENCHAPE)</t>
  </si>
  <si>
    <t>PREFABRICADOS EN CONCRETO Y OTROS</t>
  </si>
  <si>
    <t>6.1</t>
  </si>
  <si>
    <t>ELEMENTOS PREFABRICADOS EN CONCRETO</t>
  </si>
  <si>
    <t>6.1.1</t>
  </si>
  <si>
    <t>BORDILLO PREFABRICADO EN CONCRETO A - 50</t>
  </si>
  <si>
    <t>6.1.2</t>
  </si>
  <si>
    <t>SARDINEL TIPO A10 (Suministro e Instalación. Incluye 3 cm Mortero 2000 PSI)  (3HUECOS)</t>
  </si>
  <si>
    <t>6.1.3</t>
  </si>
  <si>
    <t>LOSETA PREFABRICADA A50 (Suministro e Instalación. Incluye Base 4cm Mortero 1:5 y Arena de Sello).</t>
  </si>
  <si>
    <t>6.1.4</t>
  </si>
  <si>
    <t>ALFAJIAS EN CONCRETO 0,15 M INC. GOTERO</t>
  </si>
  <si>
    <t>6.1.5</t>
  </si>
  <si>
    <t>ALFAJIAS EN CONCRETO 0,30 M INC. GOTERO</t>
  </si>
  <si>
    <t>6.1.6</t>
  </si>
  <si>
    <t>DINTEL CONCRETO 0,15M X 0,10 M</t>
  </si>
  <si>
    <t>6.1.7</t>
  </si>
  <si>
    <t>DINTEL CONCRETO 0,30M X 0,10 M</t>
  </si>
  <si>
    <t>6.1.8</t>
  </si>
  <si>
    <t>DINTEL CONCRETO 0,30M X 0,50 M</t>
  </si>
  <si>
    <t>6.1.9</t>
  </si>
  <si>
    <t>DINTEL PREFABRICADO EN CONCRETO 15 x 30 cm</t>
  </si>
  <si>
    <t>6.1.10</t>
  </si>
  <si>
    <t>DINTEL PREFABRICADO EN CONCRETO 20 x 20 cm</t>
  </si>
  <si>
    <t>6.1.11</t>
  </si>
  <si>
    <t>DINTEL PREFABRICADO EN CONCRETO 25 x 30 cm</t>
  </si>
  <si>
    <t>6.1.12</t>
  </si>
  <si>
    <t>PANELES PREFABRICADOS E =  7 cm</t>
  </si>
  <si>
    <t>6.1.13</t>
  </si>
  <si>
    <t>PASOS PREFABRICADOS ESCALERA B = 30 cm</t>
  </si>
  <si>
    <t>6.1.14</t>
  </si>
  <si>
    <t>DIVISIONES P´BAÑOS EN LOSETAS DE CONCRETO E= 6 cm.</t>
  </si>
  <si>
    <t>6.1.15</t>
  </si>
  <si>
    <t>PROTECTOR EN CONCRETO JUNTA ESTRUCTURAL 30 X 3 cm.</t>
  </si>
  <si>
    <t>6.2</t>
  </si>
  <si>
    <t>ELEMENTOS CONCRETO FUNDIDOS SITIO</t>
  </si>
  <si>
    <t>6.2.1</t>
  </si>
  <si>
    <t>SARDINEL H=0.40m, e=0.15m CONCRETO 3000 PSI (Fundido en Sitio, Concreto Premezclado. Inc. Sumin, Formalet. y Const.)</t>
  </si>
  <si>
    <t>6.2.2</t>
  </si>
  <si>
    <t>BANCA EN CONCRETO TIPO M30 (Suministro e Instalación. No Incluye material de base).</t>
  </si>
  <si>
    <t>6.2.3</t>
  </si>
  <si>
    <t>BANCA EN CONCRETO TIPO M31 (Suministro e Instalación).</t>
  </si>
  <si>
    <t>6.2.4</t>
  </si>
  <si>
    <t>MESONES EN CONCRETO DE 40 cm</t>
  </si>
  <si>
    <t>6.2.5</t>
  </si>
  <si>
    <t>MESONES EN CONCRETO DE 60 cm</t>
  </si>
  <si>
    <t>INSTALACIÓN HIDRAULICA SANITARIA Y DE GAS</t>
  </si>
  <si>
    <t>7.1</t>
  </si>
  <si>
    <t>ACOMETIDA</t>
  </si>
  <si>
    <t>7.1.1</t>
  </si>
  <si>
    <t>ACOMETIDA GALVANIZADA Ø 1/2" - 5 MT</t>
  </si>
  <si>
    <t>7.1.2</t>
  </si>
  <si>
    <t>ACOMETIDA PVC Ø 1/2" - 5 MT</t>
  </si>
  <si>
    <t>7.1.3</t>
  </si>
  <si>
    <t>ACOMETIDA PVC Ø 3/4" - 5 MT</t>
  </si>
  <si>
    <t>7.1.4</t>
  </si>
  <si>
    <t xml:space="preserve">ACOMETIDA PVC-P 1 1/2"   </t>
  </si>
  <si>
    <t>7.1.5</t>
  </si>
  <si>
    <t xml:space="preserve">INSTALACIÓN ACOMETIDA DE 2" (MANO DE OBRA) </t>
  </si>
  <si>
    <t>7.1.6</t>
  </si>
  <si>
    <t>7.2</t>
  </si>
  <si>
    <t>CONEXION A TANQUES</t>
  </si>
  <si>
    <t>7.2.1</t>
  </si>
  <si>
    <t>CONEXIÓN COMPLETA A TANQUE ELEVADO EN Ø PVC</t>
  </si>
  <si>
    <t>7.2.2</t>
  </si>
  <si>
    <t>CONEXIÓN COMPLETA A TANQUE ELEVADO EN Ø GALVANIZADO</t>
  </si>
  <si>
    <t>7.4</t>
  </si>
  <si>
    <t>RED GENERAL DE AGUA FRIA</t>
  </si>
  <si>
    <t>7.4.1</t>
  </si>
  <si>
    <t>ACCESORIOS PVC-P Ø 1/2"</t>
  </si>
  <si>
    <t>7.4.2</t>
  </si>
  <si>
    <t>ACCESORIOS PVC-P Ø 3/4"</t>
  </si>
  <si>
    <t>7.4.3</t>
  </si>
  <si>
    <t>ACCESORIOS PVC-P Ø 1"</t>
  </si>
  <si>
    <t>7.4.4</t>
  </si>
  <si>
    <t>ACCESORIOS PVC-P Ø 1 1/4"</t>
  </si>
  <si>
    <t>7.4.5</t>
  </si>
  <si>
    <t>ACCESORIOS PVC-P Ø 1 1/2"</t>
  </si>
  <si>
    <t>7.4.6</t>
  </si>
  <si>
    <t>ACCESORIOS PVC-P Ø 2"</t>
  </si>
  <si>
    <t>7.4.7</t>
  </si>
  <si>
    <t xml:space="preserve">ACCESORIOS PVC-P DE 2 1/2" </t>
  </si>
  <si>
    <t>7.4.8</t>
  </si>
  <si>
    <t xml:space="preserve">ACCESORIOS Ø 3" PVC-P </t>
  </si>
  <si>
    <t>7.4.9</t>
  </si>
  <si>
    <t xml:space="preserve">ACCESORIOS PVCP DE 4" </t>
  </si>
  <si>
    <t>7.4.10</t>
  </si>
  <si>
    <t>RED SUMINISTRO PVCP DE 1/2" (INC. ACCESORIOS)</t>
  </si>
  <si>
    <t>7.4.11</t>
  </si>
  <si>
    <t>RED SUMINISTRO PVCP DE 3/4" (INC. ACCESORIOS).</t>
  </si>
  <si>
    <t>7.4.12</t>
  </si>
  <si>
    <t>RED SUMINISTRO PVCP DE 1" (INC. ACCESORIOS)</t>
  </si>
  <si>
    <t>7.4.13</t>
  </si>
  <si>
    <t>RED SUMINISTRO PVCP DE 1 1/2" (INC. ACCESORIOS)</t>
  </si>
  <si>
    <t>7.4.14</t>
  </si>
  <si>
    <t>RED SUMINISTRO PVCP DE 2" (INC. ACCESORIOS)</t>
  </si>
  <si>
    <t>7.4.15</t>
  </si>
  <si>
    <t>RED SUMINISTRO CPVC DE 1/2" (INC. ACCESORIOS)</t>
  </si>
  <si>
    <t>7.4.16</t>
  </si>
  <si>
    <t>RED SUMINISTRO CPVC DE 3/4" (INC. ACCESORIOS)</t>
  </si>
  <si>
    <t>7.4.17</t>
  </si>
  <si>
    <t>RED SUMINISTRO GALV. DE 1/2" (INC. ACCESORIOS)</t>
  </si>
  <si>
    <t>7.4.18</t>
  </si>
  <si>
    <t>RED SUMINISTRO GALV. DE 3/4" (INC. ACCESORIOS)</t>
  </si>
  <si>
    <t>7.4.19</t>
  </si>
  <si>
    <t>RED SUMINISTRO GALV. DE 1" (INC. ACCESORIOS)</t>
  </si>
  <si>
    <t>7.4.20</t>
  </si>
  <si>
    <t xml:space="preserve">TUBERIA HG DE 1 1/2" </t>
  </si>
  <si>
    <t>7.4.21</t>
  </si>
  <si>
    <t xml:space="preserve">TUBERIA HG DE 2" </t>
  </si>
  <si>
    <t>7.4.22</t>
  </si>
  <si>
    <t xml:space="preserve">TUBERIA HG DE 3" </t>
  </si>
  <si>
    <t>7.4.23</t>
  </si>
  <si>
    <t xml:space="preserve">TUBERIA HG DE 4" </t>
  </si>
  <si>
    <t>7.4.24</t>
  </si>
  <si>
    <t>REGISTRO P/D RED WHITE  Ø 1/2" ó EQUIVALENTE</t>
  </si>
  <si>
    <t>7.4.25</t>
  </si>
  <si>
    <t>REGISTRO P/D RED WHITE  Ø 3/4" ó EQUIVALENTE</t>
  </si>
  <si>
    <t>7.4.26</t>
  </si>
  <si>
    <t>REGISTRO P/D RED WHITE  Ø 1" ó EQUIVALENTE</t>
  </si>
  <si>
    <t>7.4.27</t>
  </si>
  <si>
    <t>REGISTRO PASO DIRECTO RED WHITE DE 1 1/4"</t>
  </si>
  <si>
    <t>7.4.28</t>
  </si>
  <si>
    <t xml:space="preserve">REGISTRO PASO DIRECTO DE 1 1/2"" KITZ O SIMILAR </t>
  </si>
  <si>
    <t>7.4.29</t>
  </si>
  <si>
    <t xml:space="preserve">REGISTRO RED WHITE DE 1 1/2" O EQUIVALENTE </t>
  </si>
  <si>
    <t>7.4.30</t>
  </si>
  <si>
    <t>REGISTRO P/D RED WHITE  Ø 2" ó EQUIVALENTE</t>
  </si>
  <si>
    <t>7.4.31</t>
  </si>
  <si>
    <t xml:space="preserve">REGISTRO PASO DIRECTO DE 2" KITZ O SIMILAR </t>
  </si>
  <si>
    <t>7.4.32</t>
  </si>
  <si>
    <t xml:space="preserve">REGISTRO PASO DIRECTO DE 3" KITZ O SIMILAR </t>
  </si>
  <si>
    <t>7.4.33</t>
  </si>
  <si>
    <t>REGISTRO DE BOLA 200 Lb. -  Ø 1/2"</t>
  </si>
  <si>
    <t>7.4.34</t>
  </si>
  <si>
    <t>CHEQUE P/D RED WHITE  Ø 1/2" ó EQUIVALENTE</t>
  </si>
  <si>
    <t>7.4.35</t>
  </si>
  <si>
    <t>CHEQUE P/D RED WHITE  Ø 3/4" ó EQUIVALENTE</t>
  </si>
  <si>
    <t>7.4.36</t>
  </si>
  <si>
    <t>CHEQUE P/D RED WHITE  Ø 1" ó EQUIVALENTE</t>
  </si>
  <si>
    <t>7.4.37</t>
  </si>
  <si>
    <t>CHEQUE P/D RED WHITE  Ø 1 1/2" ó EQUIVALENTE</t>
  </si>
  <si>
    <t>7.4.38</t>
  </si>
  <si>
    <t>CHEQUE P/D RED WHITE  Ø 2" ó EQUIVALENTE</t>
  </si>
  <si>
    <t>7.4.39</t>
  </si>
  <si>
    <t xml:space="preserve">CHEQUE CORTINA HIERRO 4" </t>
  </si>
  <si>
    <t>7.4.40</t>
  </si>
  <si>
    <t xml:space="preserve">CHEQUE HIDRO DE 2" </t>
  </si>
  <si>
    <t>7.4.41</t>
  </si>
  <si>
    <t xml:space="preserve">CHEQUE HIDRO DE 2" HFVC HELBERT O SIMILAR </t>
  </si>
  <si>
    <t>7.4.42</t>
  </si>
  <si>
    <t xml:space="preserve">CHEQUE HIDRO DE 3" </t>
  </si>
  <si>
    <t>7.4.43</t>
  </si>
  <si>
    <t xml:space="preserve">CHEQUE HIDRO DE 4" </t>
  </si>
  <si>
    <t>7.4.44</t>
  </si>
  <si>
    <t xml:space="preserve">CHEQUE RED WHITE ROSCADO DE 4" </t>
  </si>
  <si>
    <t>7.4.45</t>
  </si>
  <si>
    <t>TUBERIA PVCP 315 PSI DE 1/2"</t>
  </si>
  <si>
    <t>7.4.46</t>
  </si>
  <si>
    <t>TUBERIA PVCP RDE 9 DE 1/2"</t>
  </si>
  <si>
    <t>7.4.47</t>
  </si>
  <si>
    <t>TUBERIA PVCP RDE 11 DE 3/4"</t>
  </si>
  <si>
    <t>7.4.48</t>
  </si>
  <si>
    <t>TUBERIA PVCP RDE 21 DE 3/4".</t>
  </si>
  <si>
    <t>7.4.49</t>
  </si>
  <si>
    <t>TUBERIA PVCP RDE 13.5 DE 1"</t>
  </si>
  <si>
    <t>7.4.50</t>
  </si>
  <si>
    <t xml:space="preserve">TUBERIA PVCP RDE 21 Ø 1" </t>
  </si>
  <si>
    <t>7.4.51</t>
  </si>
  <si>
    <t>TUBERIA PVCP RDE 21 Ø 1 1/4"</t>
  </si>
  <si>
    <t>7.4.52</t>
  </si>
  <si>
    <t>TUBERIA PVCP RDE 21 Ø 1 1/2"</t>
  </si>
  <si>
    <t>7.4.53</t>
  </si>
  <si>
    <t>TUBERIA PVCP RDE 21 Ø 2"</t>
  </si>
  <si>
    <t>7.4.54</t>
  </si>
  <si>
    <t>TUBERIA PVCP RDE-21 Ø 2 1/2"</t>
  </si>
  <si>
    <t>7.4.55</t>
  </si>
  <si>
    <t>TUBERIA PVCP RDE-21Ø 3"</t>
  </si>
  <si>
    <t>7.4.56</t>
  </si>
  <si>
    <t xml:space="preserve">TUBERIA PVC-P DE Ø  4" </t>
  </si>
  <si>
    <t>7.4.57</t>
  </si>
  <si>
    <t>ACCESORIO HG DE 4"</t>
  </si>
  <si>
    <t>7.4.58</t>
  </si>
  <si>
    <t>ACCESORIO HG 3"</t>
  </si>
  <si>
    <t>7.4.59</t>
  </si>
  <si>
    <t>ACCESORIO HG 1 1/2"</t>
  </si>
  <si>
    <t>7.4.60</t>
  </si>
  <si>
    <t xml:space="preserve">ACCESORIO HG DE 1" </t>
  </si>
  <si>
    <t>7.4.61</t>
  </si>
  <si>
    <t xml:space="preserve">ACCESORIO HG DE 2" </t>
  </si>
  <si>
    <t>7.4.62</t>
  </si>
  <si>
    <t xml:space="preserve">TUBERIA HG DE Ø 1" </t>
  </si>
  <si>
    <t>7.5</t>
  </si>
  <si>
    <t>RED AGUA CALIENTE</t>
  </si>
  <si>
    <t>7.5.1</t>
  </si>
  <si>
    <t xml:space="preserve">ACCESORIOS CPVC DE 1/2" </t>
  </si>
  <si>
    <t>7.5.2</t>
  </si>
  <si>
    <t xml:space="preserve">ACCESORIOS CPVC DE 3/4" </t>
  </si>
  <si>
    <t>7.5.3</t>
  </si>
  <si>
    <t>TUBERIA CPVC DE 1/2"</t>
  </si>
  <si>
    <t>7.5.4</t>
  </si>
  <si>
    <t xml:space="preserve">TUBERIA CPVC DE 3/4" </t>
  </si>
  <si>
    <t>7.6</t>
  </si>
  <si>
    <t>PUNTOS HIDRAULICOS</t>
  </si>
  <si>
    <t>7.6.1</t>
  </si>
  <si>
    <t>PUNTO SUMINISTRO GALVANIZADO (INC. ACCESORIOS)</t>
  </si>
  <si>
    <t>7.6.2</t>
  </si>
  <si>
    <t xml:space="preserve">PUNTO HIDRÁULICO AGUA CALIENTE  </t>
  </si>
  <si>
    <t>7.6.3</t>
  </si>
  <si>
    <t>PUNTO AGUA FRIA  PVC (INC. ACCESORIOS)</t>
  </si>
  <si>
    <t>7.6.4</t>
  </si>
  <si>
    <t>REPARACIONES HIDRÁULICAS PVC DE 1/2" - 3/4" Y 1"</t>
  </si>
  <si>
    <t>7.6.5</t>
  </si>
  <si>
    <t xml:space="preserve">REUBICACIÓN PUNTO HIDRÁULICO AGUA CALIENTE </t>
  </si>
  <si>
    <t>7.6.6</t>
  </si>
  <si>
    <t xml:space="preserve">REUBICACIÓN PUNTO HIDRÁULICO AGUA FRIA </t>
  </si>
  <si>
    <t>7.7</t>
  </si>
  <si>
    <t>SALIDAS SANITARIAS</t>
  </si>
  <si>
    <t>7.7.1</t>
  </si>
  <si>
    <t>7.7.2</t>
  </si>
  <si>
    <t>7.7.3</t>
  </si>
  <si>
    <t xml:space="preserve">REPARACIONES SANITARIAS EN 2" </t>
  </si>
  <si>
    <t>7.7.4</t>
  </si>
  <si>
    <t xml:space="preserve">REPARACIONES TUBERIA PVC SANITARIA DE 3" </t>
  </si>
  <si>
    <t>7.7.5</t>
  </si>
  <si>
    <t xml:space="preserve">REPARACIONES TUBERIA PVC SANITARIA DE 4" </t>
  </si>
  <si>
    <t>7.7.6</t>
  </si>
  <si>
    <t xml:space="preserve">REUBICACIÓN SALIDA SANITARIA </t>
  </si>
  <si>
    <t>7.8</t>
  </si>
  <si>
    <t>BAJANTES - VENTILACIONES - REVENTILACIONES A.N.</t>
  </si>
  <si>
    <t>7.8.1</t>
  </si>
  <si>
    <t>BAJANTE A.N.  PVC Ø 3" (INC. ACCESORIOS)</t>
  </si>
  <si>
    <t>7.8.2</t>
  </si>
  <si>
    <t>BAJANTE A.N.  PVC Ø 4" (INC. ACCESORIOS)</t>
  </si>
  <si>
    <t>7.8.3</t>
  </si>
  <si>
    <t>BAJANTE A.N.  PVC Ø 6" (INC. ACCESORIOS)</t>
  </si>
  <si>
    <t>7.8.4</t>
  </si>
  <si>
    <t>VENTILACION Y REVENTILACION PVC Ø 2" (INC. ACCESORIOS)</t>
  </si>
  <si>
    <t>7.8.5</t>
  </si>
  <si>
    <t>VENTILACION Y REVENTILACION PVC Ø 3" (INC. ACCESORIOS)</t>
  </si>
  <si>
    <t>7.9</t>
  </si>
  <si>
    <t>RED DE GAS</t>
  </si>
  <si>
    <t>7.9.1</t>
  </si>
  <si>
    <t xml:space="preserve">ACCESORIO DE COBRE DE 1 1/4" </t>
  </si>
  <si>
    <t>7.9.2</t>
  </si>
  <si>
    <t xml:space="preserve">ACCESORIO DE COBRE DE 1" </t>
  </si>
  <si>
    <t>7.9.3</t>
  </si>
  <si>
    <t xml:space="preserve">ACCESORIO DE COBRE DE 3/4" </t>
  </si>
  <si>
    <t>7.9.4</t>
  </si>
  <si>
    <t>ACOMETIDA DE GAS UNIFAMILIAR</t>
  </si>
  <si>
    <t>7.9.5</t>
  </si>
  <si>
    <t>CAJA MEDIDOR GAS 140x45</t>
  </si>
  <si>
    <t>7.9.6</t>
  </si>
  <si>
    <t>CAJA MEDIDOR GAS 45x45</t>
  </si>
  <si>
    <t>7.9.7</t>
  </si>
  <si>
    <t>CAJA MEDIDOR GAS 72x45</t>
  </si>
  <si>
    <t>7.9.8</t>
  </si>
  <si>
    <t>ADAPTADOR MACHO COBRE COBRE Ø 1/2"</t>
  </si>
  <si>
    <t>7.9.9</t>
  </si>
  <si>
    <t>ADAPTADOR MACHO COBRE COBRE Ø 3/4"</t>
  </si>
  <si>
    <t>7.9.10</t>
  </si>
  <si>
    <t xml:space="preserve">BUSHING HG 3/4" x 1/2" </t>
  </si>
  <si>
    <t>7.9.11</t>
  </si>
  <si>
    <t xml:space="preserve">BUSHING HG 1" x 1/2" </t>
  </si>
  <si>
    <t>7.9.12</t>
  </si>
  <si>
    <t xml:space="preserve">CODO HG Ø 1/2" </t>
  </si>
  <si>
    <t>7.9.13</t>
  </si>
  <si>
    <t xml:space="preserve">CODO HG Ø 3/4" </t>
  </si>
  <si>
    <t>7.9.14</t>
  </si>
  <si>
    <t>7.9.15</t>
  </si>
  <si>
    <t>7.9.16</t>
  </si>
  <si>
    <t xml:space="preserve">ACCESORIOS DE COBRE DE 1/2" </t>
  </si>
  <si>
    <t>7.9.17</t>
  </si>
  <si>
    <t xml:space="preserve">CODO DE COBRE Ø 3/4" </t>
  </si>
  <si>
    <t>7.9.18</t>
  </si>
  <si>
    <t xml:space="preserve">ACCESORIOS DE COBRE DE 1" </t>
  </si>
  <si>
    <t>7.9.19</t>
  </si>
  <si>
    <t>CONDUCTO EVACUACION GAS 15 x 22</t>
  </si>
  <si>
    <t>7.9.20</t>
  </si>
  <si>
    <t xml:space="preserve">COPA DE COBRE 3/4" x 1/2" </t>
  </si>
  <si>
    <t>7.9.21</t>
  </si>
  <si>
    <t xml:space="preserve">COPA DE COBRE 1" x 1/2" </t>
  </si>
  <si>
    <t>7.9.22</t>
  </si>
  <si>
    <t xml:space="preserve">COPA DE COBRE 1" x 3/4" </t>
  </si>
  <si>
    <t>7.9.23</t>
  </si>
  <si>
    <t>INSTALACION INTERNA PUNTO PRINCIPAL 15 m</t>
  </si>
  <si>
    <t>7.9.24</t>
  </si>
  <si>
    <t>INSTALACION INTERNA PUNTO ADICIONAL 6 m</t>
  </si>
  <si>
    <t>7.9.25</t>
  </si>
  <si>
    <t xml:space="preserve">ELEVADOR DE GAS Ø 1/2" </t>
  </si>
  <si>
    <t>7.9.26</t>
  </si>
  <si>
    <t xml:space="preserve">MANGUERA DE CONEXION FLEXIBLE </t>
  </si>
  <si>
    <t>7.9.27</t>
  </si>
  <si>
    <t>MEDIDOR GAS 2.5</t>
  </si>
  <si>
    <t>7.9.28</t>
  </si>
  <si>
    <t>REGULADOR 143 E-METER</t>
  </si>
  <si>
    <t>7.9.29</t>
  </si>
  <si>
    <t>REGULADOR RP 40</t>
  </si>
  <si>
    <t>7.9.30</t>
  </si>
  <si>
    <t xml:space="preserve">TAPON DE COBRE Ø 1/2" </t>
  </si>
  <si>
    <t>7.9.31</t>
  </si>
  <si>
    <t xml:space="preserve">TAPON DE COBRE Ø 3/4" </t>
  </si>
  <si>
    <t>7.9.32</t>
  </si>
  <si>
    <t xml:space="preserve">TAPON DE COBRE Ø 1" </t>
  </si>
  <si>
    <t>7.9.33</t>
  </si>
  <si>
    <t xml:space="preserve">TAPON HG Ø 1/2" </t>
  </si>
  <si>
    <t>7.9.34</t>
  </si>
  <si>
    <t xml:space="preserve">TAPON HG Ø 3/4" </t>
  </si>
  <si>
    <t>7.9.35</t>
  </si>
  <si>
    <t xml:space="preserve">TAPON HG Ø 1" </t>
  </si>
  <si>
    <t>7.9.36</t>
  </si>
  <si>
    <t xml:space="preserve">TEE DE COBRE Ø 1/2" </t>
  </si>
  <si>
    <t>7.9.37</t>
  </si>
  <si>
    <t xml:space="preserve">TEE DE COBRE Ø 3/4" </t>
  </si>
  <si>
    <t>7.9.38</t>
  </si>
  <si>
    <t xml:space="preserve">TEE DE COBRE Ø 1" </t>
  </si>
  <si>
    <t>7.9.39</t>
  </si>
  <si>
    <t xml:space="preserve">TEE HG Ø 1/2" </t>
  </si>
  <si>
    <t>7.9.40</t>
  </si>
  <si>
    <t xml:space="preserve">TEE HG Ø 3/4" </t>
  </si>
  <si>
    <t>7.9.41</t>
  </si>
  <si>
    <t xml:space="preserve">TEE HG Ø 1" </t>
  </si>
  <si>
    <t>7.9.42</t>
  </si>
  <si>
    <t xml:space="preserve">TEE REDUCIDA EN POLIETILENO 1" x 1/2" </t>
  </si>
  <si>
    <t>7.9.43</t>
  </si>
  <si>
    <t>TUBERIA HIERRO GALVANIZADO DE 1/2"</t>
  </si>
  <si>
    <t>7.9.44</t>
  </si>
  <si>
    <t>TUBERIA DE ACERO GALVANIZADO Ø 3/4"  (INC. ACCESORIOS)</t>
  </si>
  <si>
    <t>7.9.45</t>
  </si>
  <si>
    <t>7.9.46</t>
  </si>
  <si>
    <t xml:space="preserve">TUBERIA DE COBRE TIPO L DE 1/2" </t>
  </si>
  <si>
    <t>7.9.47</t>
  </si>
  <si>
    <t>TUBERIA DE COBRE TIPO L DE 1/2" (INCLUYE ACCESORIOS)</t>
  </si>
  <si>
    <t>7.9.48</t>
  </si>
  <si>
    <t xml:space="preserve">TUBERIA DE COBRE TIPO L DE 3/4" </t>
  </si>
  <si>
    <t>7.9.49</t>
  </si>
  <si>
    <t>TUBERIA DE COBRE TIPO L DE 3/4" (INCLUYE ACCESORIOS)</t>
  </si>
  <si>
    <t>7.9.50</t>
  </si>
  <si>
    <t xml:space="preserve">TUBERIA DE COBRE TIPO L DE 1" </t>
  </si>
  <si>
    <t>7.9.51</t>
  </si>
  <si>
    <t xml:space="preserve">TUBERIA DE COBRE TIPO L DE 1 1/4" </t>
  </si>
  <si>
    <t>7.9.52</t>
  </si>
  <si>
    <t xml:space="preserve">TUBERIA DE POLIETILENO Ø 1/2" </t>
  </si>
  <si>
    <t>7.9.53</t>
  </si>
  <si>
    <t xml:space="preserve">TUBERIA DE POLIETILENO Ø 3/4" </t>
  </si>
  <si>
    <t>7.9.54</t>
  </si>
  <si>
    <t xml:space="preserve">TUBERIA DE POLIETILENO Ø 1" </t>
  </si>
  <si>
    <t>7.9.55</t>
  </si>
  <si>
    <t>7.9.56</t>
  </si>
  <si>
    <t xml:space="preserve">UNION DE COBRE Ø 3/4" </t>
  </si>
  <si>
    <t>7.9.57</t>
  </si>
  <si>
    <t xml:space="preserve">UNIVERSAL DE COBRE Ø 1/2" </t>
  </si>
  <si>
    <t>7.9.58</t>
  </si>
  <si>
    <t xml:space="preserve">UNIVERSAL DE COBRE Ø 3/4" </t>
  </si>
  <si>
    <t>7.9.59</t>
  </si>
  <si>
    <t xml:space="preserve">UNIVERSAL HG Ø 1/2" </t>
  </si>
  <si>
    <t>7.9.60</t>
  </si>
  <si>
    <t xml:space="preserve">UNIVERSAL HG Ø 3/4" </t>
  </si>
  <si>
    <t>7.9.61</t>
  </si>
  <si>
    <t xml:space="preserve">UNIVERSAL HG DE Ø 1 1/2" </t>
  </si>
  <si>
    <t>7.9.62</t>
  </si>
  <si>
    <t xml:space="preserve">UNIVERSAL HG DE Ø 1" </t>
  </si>
  <si>
    <t>7.9.63</t>
  </si>
  <si>
    <t xml:space="preserve">UNIVERSAL HG DE Ø 2" </t>
  </si>
  <si>
    <t>7.9.64</t>
  </si>
  <si>
    <t xml:space="preserve">UNIVERSAL HG DE Ø 3" </t>
  </si>
  <si>
    <t>7.9.65</t>
  </si>
  <si>
    <t>VALVULA DE BOLA Ø 1/2" HNPT</t>
  </si>
  <si>
    <t>7.9.66</t>
  </si>
  <si>
    <t>VALVULA DE BOLA PARA MEDIDOR GAS</t>
  </si>
  <si>
    <t>7.9.67</t>
  </si>
  <si>
    <t xml:space="preserve">ENCAÑUELADO DE 1 1/4" </t>
  </si>
  <si>
    <t>7.9.68</t>
  </si>
  <si>
    <t xml:space="preserve">ENCAÑUELADO DE 1" </t>
  </si>
  <si>
    <t>7.9.69</t>
  </si>
  <si>
    <t>ENCAÑUELADO DE 1/2"</t>
  </si>
  <si>
    <t>7.9.70</t>
  </si>
  <si>
    <t xml:space="preserve">ENCAÑUELADO DE 3/4" </t>
  </si>
  <si>
    <t>7.9.71</t>
  </si>
  <si>
    <t xml:space="preserve">PUNTO DE GAS DE 1" </t>
  </si>
  <si>
    <t>7.9.72</t>
  </si>
  <si>
    <t xml:space="preserve">PUNTO DE GAS DE 1/2" </t>
  </si>
  <si>
    <t>7.9.73</t>
  </si>
  <si>
    <t xml:space="preserve">PUNTO DE GAS DE 3/4" </t>
  </si>
  <si>
    <t>7.9.74</t>
  </si>
  <si>
    <t xml:space="preserve">REGISTRO DE BOLA PARA GAS 1/2" </t>
  </si>
  <si>
    <t>7.9.75</t>
  </si>
  <si>
    <t xml:space="preserve">REGISTRO DE BOLA PARA GAS DE 3/4" </t>
  </si>
  <si>
    <t>7.9.76</t>
  </si>
  <si>
    <t xml:space="preserve">REGISTRO DE BOLA PARA GAS DE 1" </t>
  </si>
  <si>
    <t>7.9.77</t>
  </si>
  <si>
    <t>REGULADOR CONEXO PARA GAS NATURAL</t>
  </si>
  <si>
    <t>7.10</t>
  </si>
  <si>
    <t>TUBERIA PVC UNION MECANICA</t>
  </si>
  <si>
    <t>7.10.1</t>
  </si>
  <si>
    <t>ACCESORIO PVC U.M DE 3"</t>
  </si>
  <si>
    <t>7.10.2</t>
  </si>
  <si>
    <t xml:space="preserve">ACCESORIOS PVC U.M DE 4" </t>
  </si>
  <si>
    <t>7.10.3</t>
  </si>
  <si>
    <t xml:space="preserve">TUBERIA PVC U.M DE 2" </t>
  </si>
  <si>
    <t>7.10.4</t>
  </si>
  <si>
    <t xml:space="preserve">TUBERIA PVC U.M DE 3" </t>
  </si>
  <si>
    <t>7.10.5</t>
  </si>
  <si>
    <t xml:space="preserve">TUBERIA PVC U.M DE 4" </t>
  </si>
  <si>
    <t>7.11</t>
  </si>
  <si>
    <t>TANQUE ALMACENAMIENTO EN CONCRETO</t>
  </si>
  <si>
    <t>7.11.1</t>
  </si>
  <si>
    <t>ESCALERA DE GATO, TUBERIA EN ACERO INOXIDABLE 1 1/2"</t>
  </si>
  <si>
    <t>7.11.2</t>
  </si>
  <si>
    <t>FLOTADOR MECANICO 1 1/2"</t>
  </si>
  <si>
    <t>7.11.3</t>
  </si>
  <si>
    <t xml:space="preserve">FLOTADOR MECANICO DE 2" </t>
  </si>
  <si>
    <t>7.11.4</t>
  </si>
  <si>
    <t xml:space="preserve">LOSA DE FONDO EN CONCRETO BAJA PERMEABILIDAD PARA TANQUE E: 0.20 F'c 21 MPA </t>
  </si>
  <si>
    <t>7.11.5</t>
  </si>
  <si>
    <t>LOSA SUPERIOR CONCRETO DE BAJA PERMEABILIDAD PARA TANQUES E: 0.20 F'c 21 MPA</t>
  </si>
  <si>
    <t>7.11.6</t>
  </si>
  <si>
    <t xml:space="preserve">SUMINISTRO E INSTALACION DE COMPUERTA DE ACCESO ABATIBLE 80 X 80 CM, LAMINA ALFAJOR E=1/8". INCLUYE MARCO, ESTRUCTURA, REFUERZOS ACCESORIOS, PROTECCION ANTICORROSIVA Y PINTURA PARA EXTERIORES   </t>
  </si>
  <si>
    <t>7.12</t>
  </si>
  <si>
    <t>TUBERIA Y ACCESORIOS RED CONTRAINCENDIO</t>
  </si>
  <si>
    <t>7.12.1</t>
  </si>
  <si>
    <t>SUMINISTRO E INSTALACION DE TUBERIA ACERO AL CARBON SCH 40 1" ROSCADA</t>
  </si>
  <si>
    <t>7.12.2</t>
  </si>
  <si>
    <t>SUMINISTRO E INSTALACION DE TUBERIA ACERO AL CARBON C/C SCH 10 1 1/4" RANURADA</t>
  </si>
  <si>
    <t>7.12.3</t>
  </si>
  <si>
    <t>SUMINISTRO E INSTALACION DE TUBERIA ACERO AL CARBON C/C SCH 10 1 1/2" RANURADA</t>
  </si>
  <si>
    <t>7.12.4</t>
  </si>
  <si>
    <t>SUMINISTRO E INSTALACION DE TUBERIA ACERO AL CARBON C/C SCH 10 2" RANURADA</t>
  </si>
  <si>
    <t>7.12.5</t>
  </si>
  <si>
    <t>SUMINISTRO E INSTALACION DE TUBERIA ACERO AL CARBON C/C SCH 10 3" RANURADA</t>
  </si>
  <si>
    <t>7.12.6</t>
  </si>
  <si>
    <t>SUMINISTRO E INSTALACION DE TUBERIA ACERO AL CARBON C/C SCH 10 2 1/2" RANURADA</t>
  </si>
  <si>
    <t>7.12.7</t>
  </si>
  <si>
    <t>SUMINISTRO E INSTALACION DE TUBERIA ACERO AL CARBON C/C SCH 10 4" RANURADA</t>
  </si>
  <si>
    <t>7.12.8</t>
  </si>
  <si>
    <t>SUMINISTRO E INSTALACION DE TUBERIA PVC C 900 4"</t>
  </si>
  <si>
    <t>7.12.9</t>
  </si>
  <si>
    <t>SUMINISTRO E INSTALACION DE ACCESORIOS TUBERIA ACERO NEGRO 1"</t>
  </si>
  <si>
    <t>7.12.10</t>
  </si>
  <si>
    <t>SUMINISTRO E INSTALACION DE ACCESORIOS TUBERIA ACERO NEGRO 1 1/4"</t>
  </si>
  <si>
    <t>7.12.11</t>
  </si>
  <si>
    <t>SUMINISTRO E INSTALACION DE ACCESORIOS TUBERIA ACERO NEGRO 1 1/2"</t>
  </si>
  <si>
    <t>7.12.12</t>
  </si>
  <si>
    <t>SUMINISTRO E INSTALACION DE ACCESORIOS TUBERIA ACERO NEGRO 2"</t>
  </si>
  <si>
    <t>7.12.13</t>
  </si>
  <si>
    <t>SUMINISTRO E INSTALACION DE ACCESORIOS TUBERIA ACERO NEGRO 2 1/2"</t>
  </si>
  <si>
    <t>7.12.14</t>
  </si>
  <si>
    <t>SUMINISTRO E INSTALACION DE ACCESORIOS TUBERIA ACERO NEGRO 3"</t>
  </si>
  <si>
    <t>7.12.15</t>
  </si>
  <si>
    <t>SUMINISTRO E INSTALACION DE ACCESORIOS TUBERIA ACERO NEGRO 4"</t>
  </si>
  <si>
    <t>7.12.16</t>
  </si>
  <si>
    <t>SUMINISTRO E INSTALACION DE ACOPLAMIENTO COUPLING RIGIDO Ø 2"</t>
  </si>
  <si>
    <t>7.12.17</t>
  </si>
  <si>
    <t>SUMINISTRO E INSTALACION DE ACOPLAMIENTO COUPLING RIGIDO Ø 2 1/2"</t>
  </si>
  <si>
    <t>7.12.18</t>
  </si>
  <si>
    <t>SUMINISTRO E INSTALACION DE ACOPLAMIENTO COUPLING RIGIDO Ø 3"</t>
  </si>
  <si>
    <t>7.12.19</t>
  </si>
  <si>
    <t>SUMINISTRO E INSTALACION DE ACOPLAMIENTO COUPLING RIGIDO Ø 4"</t>
  </si>
  <si>
    <t>7.12.20</t>
  </si>
  <si>
    <t>SUMINISTRO E INSTALACION DE ACCESORIO PARA TUBERIA PVC C900 4"</t>
  </si>
  <si>
    <t>7.12.21</t>
  </si>
  <si>
    <t>SUMINISTRO E INSTALACIÓN DE ACOPLAMIENTO COUPLING RIGIDO Ø 1¼"</t>
  </si>
  <si>
    <t>7.12.22</t>
  </si>
  <si>
    <t>SUMINISTRO E INSTALACIÓN DE ACOPLAMIENTO COUPLING RIGIDO Ø 1½"</t>
  </si>
  <si>
    <t>7.12.23</t>
  </si>
  <si>
    <t>TUBERIA PVC-P RDE 21 1" AGUA FRIA RED DE SUMINISTRO, INCLUYE INSTALACION Y ACCESORIOS</t>
  </si>
  <si>
    <t>7.13</t>
  </si>
  <si>
    <t>VALVULAS Y ADITAMENTOS RED CONTRAINCENDIO</t>
  </si>
  <si>
    <t>7.13.1</t>
  </si>
  <si>
    <t>SUMINISTRO E INSTALACION DE ROCIADOR PENDIENTE RESPUESTA RAPIDA 1/2"</t>
  </si>
  <si>
    <t>7.13.2</t>
  </si>
  <si>
    <t>PUNTO ROCIADOR 1/2"</t>
  </si>
  <si>
    <t>7.13.3</t>
  </si>
  <si>
    <t>SUMINISTRO E INSTALACION GABINETE CONTRA INCENDIO TIPO III</t>
  </si>
  <si>
    <t>7.13.4</t>
  </si>
  <si>
    <t>SUMINISTRO E INSTALACION ESTACION DE CONTROL PRUEBA Y DRENAJE 4"</t>
  </si>
  <si>
    <t>7.13.5</t>
  </si>
  <si>
    <t>SUMINISTRO E INSTALACION SIAMESA EN BRONCE 4" X 2 1/2" X 2 1/2"</t>
  </si>
  <si>
    <t>7.13.6</t>
  </si>
  <si>
    <t>SUMINISTRO E INSTALACION CABEZAL DE PRUEBAS 4 X 2 1/2" (2)</t>
  </si>
  <si>
    <t>7.13.7</t>
  </si>
  <si>
    <t>SUMINISTRO E INSTALACIÓN ESTACION DE CONTROL PRUEBA Y DRENAJE 2"</t>
  </si>
  <si>
    <t>7.13.8</t>
  </si>
  <si>
    <t>SUMINISTRO E INSTALACIÓN ESTACION DE CONTROL PRUEBA Y DRENAJE 3"</t>
  </si>
  <si>
    <t>7.13.9</t>
  </si>
  <si>
    <t>SUMINISTRO E INSTALACIÓN VÁLVULA TOMA Y DESCARGA DE AIRE Ø UL/FM</t>
  </si>
  <si>
    <t>7.13.10</t>
  </si>
  <si>
    <t>SUMINISTRO E INSTALACIÓN SOPORTE ANTISISMICO LONGITUDINAL /  TRANSVERSAL 2½"</t>
  </si>
  <si>
    <t>7.13.11</t>
  </si>
  <si>
    <t>SUMINISTRO E INSTALACIÓN SOPORTE ANTISISMICO LONGITUDINAL /  TRANSVERSAL 3"</t>
  </si>
  <si>
    <t>7.13.12</t>
  </si>
  <si>
    <t>SUMINISTRO E INSTALACIÓN SOPORTE ANTISISMICO LONGITUDINAL /  TRANSVERSAL 4"</t>
  </si>
  <si>
    <t>7.13.13</t>
  </si>
  <si>
    <t>SUMINISTRO E INSTALACIÓN SOPORTE ANTISISMICO 4 vías 3"</t>
  </si>
  <si>
    <t>7.13.14</t>
  </si>
  <si>
    <t>SUMINISTRO E INSTALACIÓN SOPORTE ANTISISMICO 4 vías 4"</t>
  </si>
  <si>
    <t>INSTALACIÓN ELECTRICA, TELEFÓNICA Y COMUNICACIONES</t>
  </si>
  <si>
    <t>8.1</t>
  </si>
  <si>
    <t>SALIDAS PARA ALUMBRADO Y TOMAS</t>
  </si>
  <si>
    <t xml:space="preserve"> </t>
  </si>
  <si>
    <t>8.1.1</t>
  </si>
  <si>
    <t>SALIDA + INTERRUPTOR SENCILLO LUMINEX O EQUIVALENTE - PVC</t>
  </si>
  <si>
    <t>8.1.2</t>
  </si>
  <si>
    <t>SALIDA + INTERRUPTOR DOBLE LUMINEX O EQUIVALENTE - PVC</t>
  </si>
  <si>
    <t>8.1.3</t>
  </si>
  <si>
    <t>SALIDA + INTERRUPTOR TRIPLE LUMINEX O EQUIVALENTE- PVC</t>
  </si>
  <si>
    <t>8.1.4</t>
  </si>
  <si>
    <t>SALIDA + BOTON TIMBRE - PVC</t>
  </si>
  <si>
    <t>8.1.5</t>
  </si>
  <si>
    <t>SALIDA + CAMPANA TIMBRE - PVC</t>
  </si>
  <si>
    <t>8.1.6</t>
  </si>
  <si>
    <t>SALIDA PARA LAMPARA FLUORESCENTE - PVC</t>
  </si>
  <si>
    <t>8.1.7</t>
  </si>
  <si>
    <t>SALIDA PARA LAMPARA INCANDESCENTE (INCLUYE ROSETA) - PVC</t>
  </si>
  <si>
    <t>8.1.8</t>
  </si>
  <si>
    <t>SALIDA + TOMACORRIENTE DOBLE MONOFASICA - PVC</t>
  </si>
  <si>
    <t>8.1.9</t>
  </si>
  <si>
    <t>SALIDA + TOMACORRIENTE DOBLE (GFCI) PARA BAÑOS, LABORATORIOS Y COCINAS - INCLUYE PROTECCION PARA EXTERIORES</t>
  </si>
  <si>
    <t>8.1.10</t>
  </si>
  <si>
    <t>SALIDA SONIDO EN 3/4 L=3M</t>
  </si>
  <si>
    <t>8.1.11</t>
  </si>
  <si>
    <t>SALIDA SONIDO EN 3/4 L=5M</t>
  </si>
  <si>
    <t>8.1.12</t>
  </si>
  <si>
    <t>SALIDA SONIDO EN 3/4 L=5M CON CABLE POLARIZADO 2X14</t>
  </si>
  <si>
    <t>8.1.13</t>
  </si>
  <si>
    <t>SALIDA SONIDO EN 3/4 L=8M</t>
  </si>
  <si>
    <t>8.1.14</t>
  </si>
  <si>
    <t>SALIDA SONIDO EN 3/4 L=15M</t>
  </si>
  <si>
    <t>8.1.15</t>
  </si>
  <si>
    <t>SALIDA + TOMA BIFASICA 20 A 250V (GFCI) - PVC</t>
  </si>
  <si>
    <t>8.1.16</t>
  </si>
  <si>
    <t>SALIDA + TRIFASICA NEMA 14-30R 208 V (3fases + tierra) - PVC</t>
  </si>
  <si>
    <t>8.1.17</t>
  </si>
  <si>
    <t>SALIDA PARA LAMPARA INCANDESCENTE (INCLUYE ROSETA) - EMT</t>
  </si>
  <si>
    <t>8.1.18</t>
  </si>
  <si>
    <t>SALIDA PARA LAMPARA FLUORESCENTE - EMT</t>
  </si>
  <si>
    <t>8.1.19</t>
  </si>
  <si>
    <t>SALIDA FLOTADOR - PVC</t>
  </si>
  <si>
    <t>8.1.20</t>
  </si>
  <si>
    <t>SALIDA FOTOCELDA - PVC</t>
  </si>
  <si>
    <t>8.1.21</t>
  </si>
  <si>
    <t>SALIDA + INTERRUPTOR SENCILLO CONMUTABLE - PVC</t>
  </si>
  <si>
    <t>8.1.22</t>
  </si>
  <si>
    <t>SALIDA PARA TEMPORIZADOR - PVC</t>
  </si>
  <si>
    <t>8.1.23</t>
  </si>
  <si>
    <t>SALIDA PARA CONTACTOR - PVC</t>
  </si>
  <si>
    <t>8.1.26</t>
  </si>
  <si>
    <t>SALIDA ELECTRICA PVC 120 V. INCLUYE CAJA 5800, TUBERIA DE 1/2", CABLEADO LSZH Y ACCESORIOS</t>
  </si>
  <si>
    <t>8.1.27</t>
  </si>
  <si>
    <t>SALIDA ELECTRICA EMT 120 V. INCLUYE CAJA 5800, TUBERIA DE 1/2", CABLEADO LSZH Y ACCESORIOS</t>
  </si>
  <si>
    <t>8.2</t>
  </si>
  <si>
    <t>BANDEJAS DE DISTRIBUCION</t>
  </si>
  <si>
    <t>8.2.1</t>
  </si>
  <si>
    <t>BANDEJA PORTACABLES TIPO ESCALERA 30 X 8 PORTA CABLE CON SOPORTERIA, FIJACIONES Y ACCESORIOS</t>
  </si>
  <si>
    <t>8.2.2</t>
  </si>
  <si>
    <t>BANDEJA PORTACABLES TIPO DUCTO CERRADO, EN PINTURA ELECTROSTATICA 10 x 4 CON DIVISION INCLUYE ACCESORIOS CON PINTURA ELECTROSTATICA CON DIVISION INCLUYE TAPA, SOPORTERIA, FIJACIONES Y ACCESORIOS</t>
  </si>
  <si>
    <t>8.2.3</t>
  </si>
  <si>
    <t>DUCTO CANALETA PLASTICA 10 x 4 CON TAPA REMOVIBLE CON DIVISION INCLUYE FIJACIONES,  ANCLAJE Y ACCESORIOS</t>
  </si>
  <si>
    <t>8.2.4</t>
  </si>
  <si>
    <t>DUCTOS VERTICALES 30 x 8 INCLUYE ACCESORIOS CON PINTURA ELECTROSTATICA</t>
  </si>
  <si>
    <t>8.3</t>
  </si>
  <si>
    <t>ACOMETIDAS Y CONDUCTORES</t>
  </si>
  <si>
    <t>8.3.1</t>
  </si>
  <si>
    <t>TUBERIA PVC 1/2" EMBEBIDA. INC. ACCESORIOS</t>
  </si>
  <si>
    <t>8.3.2</t>
  </si>
  <si>
    <t>TUBERIA PVC 3/4" EMBEBIDA. INC. ACCESORIOS</t>
  </si>
  <si>
    <t>8.3.3</t>
  </si>
  <si>
    <t>TUBERIA PVC 1" EMBEBIDA. INC. ACCESORIOS</t>
  </si>
  <si>
    <t>8.3.4</t>
  </si>
  <si>
    <t>TUBERIA PVC 1 1/4" EMBEBIDA. INC. ACCESORIOS</t>
  </si>
  <si>
    <t>8.3.5</t>
  </si>
  <si>
    <t>TUBERIA PVC 1 1/2"  EMBEBIDA. INC. ACCESORIOS</t>
  </si>
  <si>
    <t>8.3.6</t>
  </si>
  <si>
    <t>TUBERIA PVC 2" EMBEBIDA. INC. ACCESORIOS</t>
  </si>
  <si>
    <t>8.3.8</t>
  </si>
  <si>
    <t>TUBERIA EMT 1/2" - SUSPENDIDA INCLUYE ACCESORIOS Y FIJACIONES</t>
  </si>
  <si>
    <t>8.3.9</t>
  </si>
  <si>
    <t>TUBERIA EMT 3/4" - SUSPENDIDA INCLUYE ACCESORIOS Y FIJACIONES</t>
  </si>
  <si>
    <t>8.3.10</t>
  </si>
  <si>
    <t>TUBERIA EMT 1" - SUSPENDIDA INCLUYE ACCESORIOS Y FIJACIONES</t>
  </si>
  <si>
    <t>8.3.11</t>
  </si>
  <si>
    <t>TUBERIA EMT 1 1/2" - SUSPENDIDA INCLUYE ACCESORIOS Y FIJACIONES</t>
  </si>
  <si>
    <t>8.3.12</t>
  </si>
  <si>
    <t>TUBERIA EMT 2" - SUSPENDIDA INCLUYE ACCESORIOS Y FIJACIONES</t>
  </si>
  <si>
    <t>8.3.13</t>
  </si>
  <si>
    <t>TUBERIA EMT 2 1/2" - SUSPENDIDA INCLUYE ACCESORIOS Y FIJACIONES</t>
  </si>
  <si>
    <t>8.3.14</t>
  </si>
  <si>
    <t>CABLEADO 1#12</t>
  </si>
  <si>
    <t>8.3.15</t>
  </si>
  <si>
    <t>CABLEADO 1#10</t>
  </si>
  <si>
    <t>8.3.16</t>
  </si>
  <si>
    <t>CABLEADO 2#12</t>
  </si>
  <si>
    <t>8.3.17</t>
  </si>
  <si>
    <t>CABLEADO 2#10</t>
  </si>
  <si>
    <t>8.3.18</t>
  </si>
  <si>
    <t>CABLEADO 2#8</t>
  </si>
  <si>
    <t>8.3.19</t>
  </si>
  <si>
    <t>CABLEADO 3#10</t>
  </si>
  <si>
    <t>8.3.20</t>
  </si>
  <si>
    <t>CABLEADO 3#8</t>
  </si>
  <si>
    <t>8.3.21</t>
  </si>
  <si>
    <t>CABLEADO 2#8 + 1#10</t>
  </si>
  <si>
    <t>8.3.22</t>
  </si>
  <si>
    <t>CABLEADO 4#10</t>
  </si>
  <si>
    <t>8.3.23</t>
  </si>
  <si>
    <t>CABLEADO 5#10</t>
  </si>
  <si>
    <t>8.3.24</t>
  </si>
  <si>
    <t>CABLEADO 4#8</t>
  </si>
  <si>
    <t>8.3.25</t>
  </si>
  <si>
    <t>CABLEADO 2#6 + 1#10</t>
  </si>
  <si>
    <t>8.3.26</t>
  </si>
  <si>
    <t>CABLEADO 3#8 + 1#10</t>
  </si>
  <si>
    <t>8.3.27</t>
  </si>
  <si>
    <t>CABLEADO  1#8 + 1#10 + 1#12T</t>
  </si>
  <si>
    <t>8.3.28</t>
  </si>
  <si>
    <t>CABLEADO 3#8 + 2#10</t>
  </si>
  <si>
    <t>8.3.29</t>
  </si>
  <si>
    <t>CABLEADO 2#6 + 1#6</t>
  </si>
  <si>
    <t>8.3.30</t>
  </si>
  <si>
    <t>CABLEADO 2#8 + 1#10 + 1#12T</t>
  </si>
  <si>
    <t>8.3.31</t>
  </si>
  <si>
    <t>CABLEADO 3#6 + 1#10</t>
  </si>
  <si>
    <t>8.3.32</t>
  </si>
  <si>
    <t>CABLEADO 1#6 + 1#8 + 1#10T</t>
  </si>
  <si>
    <t>8.3.33</t>
  </si>
  <si>
    <t>CABLEADO 3#8 + 1#6 + 2#10</t>
  </si>
  <si>
    <t>8.3.34</t>
  </si>
  <si>
    <t>CABLEADO 3#8 + 1#10 + 1#12T</t>
  </si>
  <si>
    <t>8.3.35</t>
  </si>
  <si>
    <t>CABLEADO 2#6 + 1#8 + 1#10T</t>
  </si>
  <si>
    <t>8.3.36</t>
  </si>
  <si>
    <t>CABLEADO 3#6 + 1#8 + 1#10T</t>
  </si>
  <si>
    <t>8.3.37</t>
  </si>
  <si>
    <t>CABLEADO 3#6 + 1#8 + 2#10T</t>
  </si>
  <si>
    <t>8.3.38</t>
  </si>
  <si>
    <t>CABLEADO 1#4 + 1#6 + 1#8T</t>
  </si>
  <si>
    <t>8.3.39</t>
  </si>
  <si>
    <t>CABLEADO 3#8 + 1#4 + 1#8</t>
  </si>
  <si>
    <t>8.3.40</t>
  </si>
  <si>
    <t>CABLEADO 2#4 + 1#6 + 1#8T</t>
  </si>
  <si>
    <t>8.3.41</t>
  </si>
  <si>
    <t>CABLEADO 3#4 + 1#6 + 1#8T</t>
  </si>
  <si>
    <t>8.3.42</t>
  </si>
  <si>
    <t>CABLEADO 3#6 + 1#4 + 2#6T</t>
  </si>
  <si>
    <t>8.3.43</t>
  </si>
  <si>
    <t>CABLEADO 3#4 + 1#6 + 1#6T</t>
  </si>
  <si>
    <t>8.3.44</t>
  </si>
  <si>
    <t>CABLEADO 3#2 + 1#8</t>
  </si>
  <si>
    <t>8.3.45</t>
  </si>
  <si>
    <t>CABLEADO 3#4 + 1#2 + 2#6T</t>
  </si>
  <si>
    <t>8.3.46</t>
  </si>
  <si>
    <t>CABLEADO 3#2 + 1#4 + 1#8</t>
  </si>
  <si>
    <t>8.3.47</t>
  </si>
  <si>
    <t>CABLEADO 3#2 + 1#4 + 1#6T</t>
  </si>
  <si>
    <t>8.3.48</t>
  </si>
  <si>
    <t>CABLEADO 3#4 + 1#1/0 + 1#4T</t>
  </si>
  <si>
    <t>8.3.49</t>
  </si>
  <si>
    <t>CABLEADO 3#2 + 1#2/0 + 1#2</t>
  </si>
  <si>
    <t>8.3.50</t>
  </si>
  <si>
    <t>CABLEADO 3#2 + 1#1/0 + 2#6T</t>
  </si>
  <si>
    <t>8.3.51</t>
  </si>
  <si>
    <t>CABLEADO 3#1/0 + 1#2 + 1#6</t>
  </si>
  <si>
    <t>8.3.52</t>
  </si>
  <si>
    <t>CABLEADO 3#1/0 + 1#2 + 1#4T</t>
  </si>
  <si>
    <t>8.3.53</t>
  </si>
  <si>
    <t>CABLEADO 3#2/0 + 1#1/0 + 1#6</t>
  </si>
  <si>
    <t>8.4</t>
  </si>
  <si>
    <t>TABLEROS E INTERRUPTORES</t>
  </si>
  <si>
    <t>8.4.1</t>
  </si>
  <si>
    <t>TABLERO DE AUTOMÁTICOS DE 12 CIRCUITOS TIPO PESADO CON PUERTA Y CERRADURA DE CIERRE, CERRADURA Y ESPACIO TOTALIZADOR INDUSTRIAL NTQ-412T Y BARRAJE DE TIERRA AISLADA.</t>
  </si>
  <si>
    <t>8.4.2</t>
  </si>
  <si>
    <t>TABLERO DE AUTOMÁTICOS DE 18 CIRCUITOS TIPO PESADO CON PUERTA Y CERRADURA DE CIERRE, CERRADURA Y ESPACIO TOTALIZADOR INDUSTRIAL NTQ-412T Y BARRAJE DE TIERRA AISLADA.</t>
  </si>
  <si>
    <t>8.4.3</t>
  </si>
  <si>
    <t>TABLERO DE AUTOMÁTICOS DE 24 CIRCUITOS TIPO PESADO CON PUERTA Y CERRADURA DE CIERRE, CERRADURA Y ESPACIO TOTALIZADOR INDUSTRIAL NTQ-412T Y BARRAJE DE TIERRA AISLADA.</t>
  </si>
  <si>
    <t>8.4.4</t>
  </si>
  <si>
    <t>TABLERO DE AUTOMÁTICOS DE 30 CIRCUITOS TIPO PESADO CON PUERTA Y CERRADURA DE CIERRE, CERRADURA Y ESPACIO TOTALIZADOR INDUSTRIAL NTQ-412T Y BARRAJE DE TIERRA AISLADA.</t>
  </si>
  <si>
    <t>8.4.5</t>
  </si>
  <si>
    <t>TABLERO DE AUTOMÁTICOS DE 36 CIRCUITOS TIPO PESADO CON PUERTA Y CERRADURA DE CIERRE, CERRADURA Y ESPACIO TOTALIZADOR INDUSTRIAL NTQ-412T Y BARRAJE DE TIERRA AISLADA.</t>
  </si>
  <si>
    <t>8.4.6</t>
  </si>
  <si>
    <t>TABLERO DE AUTOMÁTICOS DE 42 CIRCUITOS TIPO PESADO CON PUERTA Y CERRADURA DE CIERRE, CERRADURA Y ESPACIO TOTALIZADOR INDUSTRIAL NTQ-412T Y BARRAJE DE TIERRA AISLADA.</t>
  </si>
  <si>
    <t>8.4.7</t>
  </si>
  <si>
    <t>INTERRUPTOR AUTOMATICO ENCHUFABLE 1 POLO 15/60 A</t>
  </si>
  <si>
    <t>8.4.8</t>
  </si>
  <si>
    <t>INTERRUPTOR AUTOMATICO ENCHUFABLE 2 POLO 15/30 A</t>
  </si>
  <si>
    <t>8.4.9</t>
  </si>
  <si>
    <t>INTERRUPTOR AUTOMATICO ENCHUFABLE 2 POLO 40/60 A</t>
  </si>
  <si>
    <t>8.4.10</t>
  </si>
  <si>
    <t>INTERRUPTOR AUTOMATICO ENCHUFABLE 2 POLO 70/100 A</t>
  </si>
  <si>
    <t>8.4.11</t>
  </si>
  <si>
    <t>INTERRUPTOR AUTOMATICO ENCHUFABLE 3 POLO 15/60 A</t>
  </si>
  <si>
    <t>8.4.12</t>
  </si>
  <si>
    <t>INTERRUPTOR AUTOMATICO ENCHUFABLE 3 POLO 70/100 A</t>
  </si>
  <si>
    <t>8.4.13</t>
  </si>
  <si>
    <t>BREAKER INDUSTRIAL 3 X 15/60 A</t>
  </si>
  <si>
    <t>8.4.14</t>
  </si>
  <si>
    <t>BREAKER INDUSTRIAL 3 X 75/100 A</t>
  </si>
  <si>
    <t>8.4.15</t>
  </si>
  <si>
    <t>BREAKER INDUSTRIAL 3 X 125/225 A</t>
  </si>
  <si>
    <t>8.4.16</t>
  </si>
  <si>
    <t>BREAKER INDUSTRIAL 3 X 250/400 A</t>
  </si>
  <si>
    <t>8.4.17</t>
  </si>
  <si>
    <t>BREAKER INDUSTRIAL 3 X 500/600 A</t>
  </si>
  <si>
    <t>8.4.18</t>
  </si>
  <si>
    <t>BREAKER INDUSTRIAL 3 X 700/800 A</t>
  </si>
  <si>
    <t>8.4.19</t>
  </si>
  <si>
    <t>BREAKER RIEL MONOPOLAR 1 X 6/63 A</t>
  </si>
  <si>
    <t>8.4.20</t>
  </si>
  <si>
    <t>BREAKER RIEL BIPOLAR 2 X 20/50 A</t>
  </si>
  <si>
    <t>8.4.21</t>
  </si>
  <si>
    <t>BREAKER RIEL TRIPOLAR 1 X 40/63 A</t>
  </si>
  <si>
    <t>8.5</t>
  </si>
  <si>
    <t>TELEVISION Y TELEFONOS</t>
  </si>
  <si>
    <t>8.5.1</t>
  </si>
  <si>
    <t>CAJA DE PASO 60X50 MAMPOSTERIA</t>
  </si>
  <si>
    <t>8.5.2</t>
  </si>
  <si>
    <t>STRIP TELEFONICO 10 PARES, CON CAJA STRIP 30X30X15 Y REGLETA 10 PARES</t>
  </si>
  <si>
    <t>8.5.3</t>
  </si>
  <si>
    <t>SALIDA TEL 1/2" PVC Y CABLE</t>
  </si>
  <si>
    <t>8.5.4</t>
  </si>
  <si>
    <t>CAJA DE PASO 10X10</t>
  </si>
  <si>
    <t>8.5.5</t>
  </si>
  <si>
    <t>CABLE TELEFONICO 2 PARES</t>
  </si>
  <si>
    <t>8.5.6</t>
  </si>
  <si>
    <t>SALIDA PARA ANTENA DE TV EN TUBERÍA DE Ø 1/2" PVC (L=12M)</t>
  </si>
  <si>
    <t>8.5.7</t>
  </si>
  <si>
    <t>MASTIL CON CAPACETE FI=1-1/4" X 3 MTS.</t>
  </si>
  <si>
    <t>8.5.8</t>
  </si>
  <si>
    <t>MASTIL CON CAPACETE FI=1" X 6 MTS.</t>
  </si>
  <si>
    <t>8.5.9</t>
  </si>
  <si>
    <t>CAJA Y AMPLIFICADOR  PARA ANTENA DE TV</t>
  </si>
  <si>
    <t>8.6</t>
  </si>
  <si>
    <t>CABLEADO ESTRUCTURADO, VOZ Y DATOS</t>
  </si>
  <si>
    <t>8.6.1</t>
  </si>
  <si>
    <t>CABLE UTP CAT 6 TENDIDO Y CERTIFICADO. INCLUYE TERMINALES RJ45 Y MARCACION</t>
  </si>
  <si>
    <t>8.6.2</t>
  </si>
  <si>
    <t>PATCH CORD CATEGORIA 6 X 1 m CERTIFICADO</t>
  </si>
  <si>
    <t>8.6.3</t>
  </si>
  <si>
    <t>PATCH CORD CATEGORIA 6 X 3 m CERTIFICADO</t>
  </si>
  <si>
    <t>8.6.4</t>
  </si>
  <si>
    <t>SALIDA DE VOZ O DATOS EN CANALETA</t>
  </si>
  <si>
    <t>8.6.5</t>
  </si>
  <si>
    <t>SALIDA DE VOZ Y DATOS EN CANALETA</t>
  </si>
  <si>
    <t>8.6.6</t>
  </si>
  <si>
    <t>PATCH PANEL 24 PUERTOS CATEGORIA 6</t>
  </si>
  <si>
    <t>8.6.7</t>
  </si>
  <si>
    <t>PATCH PANEL 48 PUERTOS CATEGORIA 6</t>
  </si>
  <si>
    <t>8.6.8</t>
  </si>
  <si>
    <t>ACCES POINT 3COM O EQUIVALENTE</t>
  </si>
  <si>
    <t>8.6.9</t>
  </si>
  <si>
    <t>SALIDA PARA TOMACORRIENTE DOBLE MONOFASICA EN CANALETA</t>
  </si>
  <si>
    <t>8.6.10</t>
  </si>
  <si>
    <t>TOMACORRIENTE DOBLE  POLO A TIERRA REGULADA COLOR NARANJA EN CANALETA</t>
  </si>
  <si>
    <t>8.6.11</t>
  </si>
  <si>
    <t>TOMACORRIENTE DOBLE POLO A TIERRA REGULADA</t>
  </si>
  <si>
    <t>8.6.12</t>
  </si>
  <si>
    <t>GABINETE 60X60 HOMOLOGADO</t>
  </si>
  <si>
    <t>8.6.13</t>
  </si>
  <si>
    <t>GABINETE 90X90 HOMOLOGADO INCLUYE VENTILADOR Y MULTITOMA</t>
  </si>
  <si>
    <t>8.6.14</t>
  </si>
  <si>
    <t>SWITCH 24 PUERTOS MARCA 3COM O EQUIVALENTE</t>
  </si>
  <si>
    <t>8.6.15</t>
  </si>
  <si>
    <t>SWITCH 48 PUERTOS MARCA 3COM O EQUIVALENTE</t>
  </si>
  <si>
    <t>8.6.16</t>
  </si>
  <si>
    <t>REGULADOR TRIFASICO DE 5 KVA</t>
  </si>
  <si>
    <t>8.6.17</t>
  </si>
  <si>
    <t>REGULADOR TRIFASICO DE 10 KVA</t>
  </si>
  <si>
    <t>8.6.18</t>
  </si>
  <si>
    <t>REGULADOR TRIFASICO DE 15 KVA</t>
  </si>
  <si>
    <t>8.7</t>
  </si>
  <si>
    <t>PUESTA A TIERRA Y PROTECCIÓN CONTRA DESCARGAS ATMOSFÉRICAS</t>
  </si>
  <si>
    <t>8.7.1</t>
  </si>
  <si>
    <t>ELECTRODO DE PUESTA A TIERRA EN CU DE 5/8"X 8' + CONECTOR</t>
  </si>
  <si>
    <t>8.7.2</t>
  </si>
  <si>
    <t>SUMINISTRO  DE UN KIT DE MONTAJE PARA PUNTA CAPTADORA COMPUESTO DE LOS SIGUIENTES ELEMENTOS: BASE EN BRONCE CON TORNILLOS DE FIJACIÓN A LA SUPERFICIE DE CONCRETO. PUNTA CAPTADORA FRANKLIN DE 0.6 M. DE ALTURA. EN ACERO INOXIDABLE DE Ø 3/8 “ TIPO 1 “. ABRAZADERA PARA FIJACIÓN DE CABLE</t>
  </si>
  <si>
    <t>8.7.3</t>
  </si>
  <si>
    <t>SUMINISTRO  DE UN KIT DE MONTAJE PARA PUNTA CAPTADORA COMPUESTO DE LOS SIGUIENTES ELEMENTOS: BASE EN BRONCE CON TORNILLOS DE FIJACIÓN A LA SUPERFICIE DE CONCRETO. PUNTA CAPTADORA FRANKLIN DE 0.80 M. DE ALTURA. EN ACERO INOXIDABLE DE Ø 3/8 “ TIPO 1 “. ABRA</t>
  </si>
  <si>
    <t>8.7.4</t>
  </si>
  <si>
    <t>SUMINISTRO  DE UN KIT DE MONTAJE PARA PUNTA CAPTADORA COMPUESTO DE LOS SIGUIENTES ELEMENTOS: BASE EN BRONCE CON TORNILLOS DE FIJACIÓN A LA SUPERFICIE DE CONCRETO. PUNTA CAPTADORA FRANKLIN DE 1.00 M. DE ALTURA. EN ACERO INOXIDABLE DE Ø 3/8 “ TIPO 1 “. ABRA</t>
  </si>
  <si>
    <t>8.7.5</t>
  </si>
  <si>
    <t>BAJANTE PARARRAYOS EN 3/4" X 3m GALVANIZADO Y CABLE #2 AWG  DESNUDO</t>
  </si>
  <si>
    <t>8.7.6</t>
  </si>
  <si>
    <t>TENDIDO DE CONDUCTOR DE COBRE DESNUDO # 2 AWG, DESDE LA CUBIERTA HASTA EL TERRENO POR LAS BAJANTES.</t>
  </si>
  <si>
    <t>8.7.7</t>
  </si>
  <si>
    <t>SUMINISTRO E INSTALACION DE CABLE DE COBRE DESNUDO 2/0 PARA MALLA PUESTA A TIERRA</t>
  </si>
  <si>
    <t>8.7.8</t>
  </si>
  <si>
    <t>TENDIDO DE TUBERÍA Ø 1” GALVANIZADO IMC EMBEBIDO EN LAS COLUMNAS DE CONCRETO, DESDE LA CUBIERTA HASTA EL TERRENO.</t>
  </si>
  <si>
    <t>8.7.9</t>
  </si>
  <si>
    <t>ABRAZADERAS DE BRONCE PARA SOPORTAR EL CABLE AL MURO DE CONCRETO APROBADAS PARA INTEMPERIE.</t>
  </si>
  <si>
    <t>8.7.10</t>
  </si>
  <si>
    <t>GRAPA DERIVACIÓN EN T DE BRONCE PARA SOPORTAR EL CABLE AL MURO DE CONCRETO APROBADAS PARA INTEMPERIE.</t>
  </si>
  <si>
    <t>8.7.11</t>
  </si>
  <si>
    <t>GRAPA CUADRADA DE BRONCE PARA SOPORTAR EL CABLE AL MURO DE CONCRETO APROBADAS PARA INTEMPERIE.</t>
  </si>
  <si>
    <t>8.7.12</t>
  </si>
  <si>
    <t>CONEXIÓN EXOTÉRMICA VARILLA-CABLE CALIBRE #2 AWG. INCLUYE SUMINISTRO DE MOLDE FUNDENTE Y DEMÁS ACCESORIOS.</t>
  </si>
  <si>
    <t>8.7.13</t>
  </si>
  <si>
    <t>TIERRA ARMARIO MEDIDORES 1 VARILLA Y CABLE No. 2</t>
  </si>
  <si>
    <t>8.7.14</t>
  </si>
  <si>
    <t>TIERRA TABLERO GRAL. DIST. 1 VARILLA Y CABLE 1/0</t>
  </si>
  <si>
    <t>8.7.15</t>
  </si>
  <si>
    <t>TIERRA SUBESTACION CAPSULADA CON TRES VARILLAS CW Y DEMAS ACCESORIOS</t>
  </si>
  <si>
    <t>8.7.16</t>
  </si>
  <si>
    <t>TIERRA SUBESTACION LOCAL O PEDESTAL CON TRES VARILLAS CW Y DEMAS ACCESORIOS</t>
  </si>
  <si>
    <t>8.7.17</t>
  </si>
  <si>
    <t>MALLA A TIERRA PARA PARARRAYOS  COMPUESTA POR TRES (3) VARILLAS DE PUESTA A TIERRA DE COBRE DE 5/8X2.44 MTS, UNIDAS ENTRE SI CON CABLE NO. 2 DE CU DESNUDO. LA UNIÓN ENTRE VARILLA Y CABLE SERA CON SOLDADURA EXOTERMICA CAD WELD O SIMILAR</t>
  </si>
  <si>
    <t>8.7.18</t>
  </si>
  <si>
    <t xml:space="preserve">CAJA DE INSPECCION PARA ELECTRODO DE PUESTA A TIERRA 30 X 30. INCLUYE MARCO Y TAPA </t>
  </si>
  <si>
    <t>8.8</t>
  </si>
  <si>
    <t>CANALIZACION ELECTRICA</t>
  </si>
  <si>
    <t>8.8.1</t>
  </si>
  <si>
    <t>TENDIDO CANALIZACION ELECTRICA SUBTERRANEA TUBERIA PVC TIPO DUCTO ELECTRICO DB 1 x 2"  PVC</t>
  </si>
  <si>
    <t>8.8.2</t>
  </si>
  <si>
    <t>TENDIDO CANALIZACION ELECTRICA SUBTERRANEA TUBERIA PVC TIPO DUCTO ELECTRICO DB 2 x 2"  PVC</t>
  </si>
  <si>
    <t>8.8.3</t>
  </si>
  <si>
    <t>TENDIDO CANALIZACION ELECTRICA SUBTERRANEA TUBERIA PVC TIPO DUCTO ELECTRICO DB 2 x 3"  PVC</t>
  </si>
  <si>
    <t>8.8.4</t>
  </si>
  <si>
    <t>TENDIDO CANALIZACION ELECTRICA SUBTERRANEA TUBERIA PVC TIPO DUCTO ELECTRICO DB 2 x 4"  PVC</t>
  </si>
  <si>
    <t>8.8.5</t>
  </si>
  <si>
    <t>TENDIDO CANALIZACION ELECTRICA SUBTERRANEA TUBERIA PVC TIPO DUCTO ELECTRICO DB 4 x 4"  PVC</t>
  </si>
  <si>
    <t>8.9</t>
  </si>
  <si>
    <t>CAMARAS DE INSPECCION</t>
  </si>
  <si>
    <t>8.9.2</t>
  </si>
  <si>
    <t xml:space="preserve">CAJA DE INSPECCION EN MAMPOSTERIA TIPO CS274 CODENSA CON MARCO Y TAPA 71.5X71.5 </t>
  </si>
  <si>
    <t>8.9.3</t>
  </si>
  <si>
    <t>CAJA DE INSPECCION EN MAMPOSTERIA TIPO CS275 CODENSA CON MARCO Y TAPA 130.5X80.5</t>
  </si>
  <si>
    <t>8.9.4</t>
  </si>
  <si>
    <t xml:space="preserve">CAJA DE INSPECCION EN MAMPOSTERIA TIPO CS276 CODENSA CON MARCO Y TAPA 161X130.5 </t>
  </si>
  <si>
    <t>8.10</t>
  </si>
  <si>
    <t>POSTES DE CONCRETO</t>
  </si>
  <si>
    <t>8.10.1</t>
  </si>
  <si>
    <t xml:space="preserve">SUMINISTRO, AHOYADO Y PLOMADA DE POSTE DE CONCRETO PRETENSADO DE 8 MTS- 510 KG </t>
  </si>
  <si>
    <t>8.10.2</t>
  </si>
  <si>
    <t xml:space="preserve">SUMINISTRO, AHOYADO Y PLOMADA DE POSTE DE CONCRETO PRETENSADO DE 8 MTS- 750 KG </t>
  </si>
  <si>
    <t>8.10.3</t>
  </si>
  <si>
    <t xml:space="preserve">SUMINISTRO, AHOYADO Y PLOMADA DE POSTE DE CONCRETO PRETENSADO DE 8 MTS-1050 KG </t>
  </si>
  <si>
    <t>8.10.4</t>
  </si>
  <si>
    <t xml:space="preserve">SUMINISTRO, AHOYADO Y PLOMADA DE POSTE DE CONCRETO PRETENSADO DE 10 MTS- 510 KG </t>
  </si>
  <si>
    <t>8.10.5</t>
  </si>
  <si>
    <t xml:space="preserve">SUMINISTRO, AHOYADO Y PLOMADA DE POSTE DE CONCRETO PRETENSADO DE 10 MTS- 750 KG </t>
  </si>
  <si>
    <t>8.10.6</t>
  </si>
  <si>
    <t xml:space="preserve">SUMINISTRO, AHOYADO Y PLOMADA DE POSTE DE CONCRETO PRETENSADO DE 10 MTS-1050 KG </t>
  </si>
  <si>
    <t>8.10.7</t>
  </si>
  <si>
    <t xml:space="preserve">SUMINISTRO, AHOYADO Y PLOMADA DE POSTE DE CONCRETO PRETENSADO DE 12 MTS- 510 KG </t>
  </si>
  <si>
    <t>8.10.8</t>
  </si>
  <si>
    <t xml:space="preserve">SUMINISTRO, AHOYADO Y PLOMADA DE POSTE DE CONCRETO PRETENSADO DE 12 MTS- 750 KG </t>
  </si>
  <si>
    <t>8.10.9</t>
  </si>
  <si>
    <t xml:space="preserve">SUMINISTRO, AHOYADO Y PLOMADA DE POSTE DE CONCRETO PRETENSADO DE 12 MTS-1050 KG </t>
  </si>
  <si>
    <t>8.11</t>
  </si>
  <si>
    <t>TRANSFORMADORES</t>
  </si>
  <si>
    <t>8.11.1</t>
  </si>
  <si>
    <t>SUMINISTRO E INSTALACION DE SUBESTACION ELECTRICA EN POSTE 30 KVA. INCLUYE SOPORTES, ACCESORIOS Y PROTECCIONES. NORMAS SEGÚN OPERADOR DE RED LOCAL. CERTIFICACION RETIE</t>
  </si>
  <si>
    <t>8.11.2</t>
  </si>
  <si>
    <t>SUMINISTRO E INSTALACION DE SUBESTACION ELECTRICA EN POSTE 45 KVA. INCLUYE SOPORTES, ACCESORIOS Y PROTECCIONES. NORMAS SEGÚN OPERADOR DE RED LOCAL. CERTIFICACION RETIE</t>
  </si>
  <si>
    <t>8.11.3</t>
  </si>
  <si>
    <t>SUMINISTRO E INSTALACION DE SUBESTACION ELECTRICA EN POSTE 75 KVA. INCLUYE SOPORTES, ACCESORIOS Y PROTECCIONES. NORMAS SEGÚN OPERADOR DE RED LOCAL. CERTIFICACION RETIE</t>
  </si>
  <si>
    <t>8.11.4</t>
  </si>
  <si>
    <t>SUMINISTRO E INSTALACION DE SUBESTACION ELECTRICA 112,5 KVA. INCLUYE CELDA DE ENTRADA Y SALIDA M.T., CELDA DE PROTECCION DEL TRANSFORMADOR, CELDA DEL TRANSFORMADOR, CELDA DE MEDIDA BT, EQUIPOS ACCESORIOS Y CONEXIONES. NORMAS SEGÚN OPERADOR DE RED LOCAL. CERTIFICACION RETIE</t>
  </si>
  <si>
    <t>8.11.5</t>
  </si>
  <si>
    <t>SUMINISTRO E INSTALACION DE SUBESTACION ELECTRICA 150 KVA. INCLUYE CELDA DE ENTRADA Y SALIDA M.T., CELDA DE PROTECCION DEL TRANSFORMADOR, CELDA DEL TRANSFORMADOR, CELDA DE MEDIDA BT, EQUIPOS ACCESORIOS Y CONEXIONES. NORMAS SEGÚN OPERADOR DE RED LOCAL. CERTIFICACION RETIE</t>
  </si>
  <si>
    <t>8.11.6</t>
  </si>
  <si>
    <t>SUMINISTRO E INSTALACION DE SUBESTACION ELECTRICA 225 KVA. INCLUYE CELDA DE ENTRADA Y SALIDA M.T., CELDA DE PROTECCION DEL TRANSFORMADOR, CELDA DEL TRANSFORMADOR, CELDA DE MEDIDA BT, EQUIPOS ACCESORIOS Y CONEXIONES. NORMAS SEGÚN OPERADOR DE RED LOCAL. CERTIFICACION RETIE</t>
  </si>
  <si>
    <t>8.12</t>
  </si>
  <si>
    <t>REVISIÓN GENERAL ELÉCTRICA</t>
  </si>
  <si>
    <t>8.12.1</t>
  </si>
  <si>
    <t>REVISIÓN Y REPARACIÓN DE PUNTO ELÉCTRICO (INC. CAMBIO DE APARATOS)</t>
  </si>
  <si>
    <t>8.13</t>
  </si>
  <si>
    <t>ARMARIOS Y EQUIPOS DE MEDIDA</t>
  </si>
  <si>
    <t>8.13.1</t>
  </si>
  <si>
    <t>CELDA TRIPLEX ENTRADA Y SALIDA 15 KV. NORMA CTS506-2. INC. FUSIBLES DE PROTECCION. CERTIFICACION RETIE</t>
  </si>
  <si>
    <t>8.14</t>
  </si>
  <si>
    <t>APARATOS ELÉCTRICOS
(INCLUYE SUM E INSTALACIÓN)</t>
  </si>
  <si>
    <t>8.14.1</t>
  </si>
  <si>
    <t>BOTON TIMBRE AVE 605</t>
  </si>
  <si>
    <t>8.14.2</t>
  </si>
  <si>
    <t>BOTON TIMBRE 800 PARA PISOS805</t>
  </si>
  <si>
    <t>8.14.3</t>
  </si>
  <si>
    <t>BOTON TIMBRE ABITARE LUZ PILOTO 1905-LP3033</t>
  </si>
  <si>
    <t>8.14.4</t>
  </si>
  <si>
    <t>TIMBRE CAMPANA + TAPA  MAX.</t>
  </si>
  <si>
    <t>8.14.5</t>
  </si>
  <si>
    <t>TIMBRE CAMPANA KORAL/NEXKR040BK</t>
  </si>
  <si>
    <t>8.14.6</t>
  </si>
  <si>
    <t>CONMUTABLE Senc. Blc.DEKO L/NEX DK-2B+DKT2B</t>
  </si>
  <si>
    <t>8.14.7</t>
  </si>
  <si>
    <t>CONMUTABLE Senc. Clas.C L/NEX LX-020C</t>
  </si>
  <si>
    <t>8.14.8</t>
  </si>
  <si>
    <t>CONMUTABLE Senc. Pil.Clas. L/NEXLX-020CL</t>
  </si>
  <si>
    <t>8.14.9</t>
  </si>
  <si>
    <t>INTERRUPTOR 4 VIAS AVE604-31323</t>
  </si>
  <si>
    <t>8.14.10</t>
  </si>
  <si>
    <t>INTERRUPTOR DOBLE 200211</t>
  </si>
  <si>
    <t>8.14.11</t>
  </si>
  <si>
    <t>INTERRUPTOR DOBLE 600 AVE611</t>
  </si>
  <si>
    <t>8.14.12</t>
  </si>
  <si>
    <t>INTERRUPTOR DOBLE ABITARE LUZ911 LP</t>
  </si>
  <si>
    <t>8.14.13</t>
  </si>
  <si>
    <t>INTERRUPTOR TRIPLE 600 AVE613</t>
  </si>
  <si>
    <t>8.14.14</t>
  </si>
  <si>
    <t>INTERRUPTOR TRIPLE FOSF AVE9913</t>
  </si>
  <si>
    <t>8.14.15</t>
  </si>
  <si>
    <t>INTERRUPTOR TRIPLE MARFIL LUZ913 LP</t>
  </si>
  <si>
    <t>8.14.16</t>
  </si>
  <si>
    <t>INTERRUPTOR SENC 600  AVE601</t>
  </si>
  <si>
    <t>8.14.17</t>
  </si>
  <si>
    <t>INTERRUPTOR SENC Clas.C      L/NEX   LX-010C</t>
  </si>
  <si>
    <t>8.14.18</t>
  </si>
  <si>
    <t>INTERRUPTOR SENC CON LUZ1001-LP</t>
  </si>
  <si>
    <t>8.14.19</t>
  </si>
  <si>
    <t>TOMA DOBLE AMERICANA 600 POLO666 -N</t>
  </si>
  <si>
    <t>8.14.20</t>
  </si>
  <si>
    <t>TOMA DOBLE AMERICANA ABITARE9966-N</t>
  </si>
  <si>
    <t>8.14.21</t>
  </si>
  <si>
    <t>TOMA DOBLE AMERICANA FOSF AVE9966</t>
  </si>
  <si>
    <t>PAÑETES</t>
  </si>
  <si>
    <t>9.1</t>
  </si>
  <si>
    <t>PAÑETES SOBRE MUROS</t>
  </si>
  <si>
    <t>9.1.1</t>
  </si>
  <si>
    <t>FILOS Y DILATACIONES</t>
  </si>
  <si>
    <t>9.1.2</t>
  </si>
  <si>
    <t xml:space="preserve">PAÑETE IMPERMEABILIZADO S/MUROS 1:3. </t>
  </si>
  <si>
    <t>9.1.3</t>
  </si>
  <si>
    <t xml:space="preserve">PAÑETE IMPERMEABILIZADO S/MUROS 1:4. </t>
  </si>
  <si>
    <t>9.1.4</t>
  </si>
  <si>
    <t xml:space="preserve">PAÑETE LISO CULATAS 1:3  </t>
  </si>
  <si>
    <t>9.1.5</t>
  </si>
  <si>
    <t xml:space="preserve">PAÑETE LISO CULATAS 1:4  </t>
  </si>
  <si>
    <t>9.1.6</t>
  </si>
  <si>
    <t xml:space="preserve">PAÑETE LISO CULATAS 1:5  </t>
  </si>
  <si>
    <t>9.1.7</t>
  </si>
  <si>
    <t xml:space="preserve">PAÑETE LISO SOBRE MUROS 1:4  </t>
  </si>
  <si>
    <t>9.1.8</t>
  </si>
  <si>
    <t xml:space="preserve">PAÑETE LISO SOBRE MUROS 1:5  </t>
  </si>
  <si>
    <t>9.1.9</t>
  </si>
  <si>
    <t xml:space="preserve">PAÑETE RUSTICO SOBRE MUROS 1:5 </t>
  </si>
  <si>
    <t>9.1.10</t>
  </si>
  <si>
    <t>RESANES GENERALES</t>
  </si>
  <si>
    <t>9.2</t>
  </si>
  <si>
    <t>PAÑETES BAJO PLACAS</t>
  </si>
  <si>
    <t>9.2.1</t>
  </si>
  <si>
    <t xml:space="preserve">PAÑETE BAJO MALLA 1:3 </t>
  </si>
  <si>
    <t>9.2.2</t>
  </si>
  <si>
    <t xml:space="preserve">PAÑETE BAJO MALLA 1:4 </t>
  </si>
  <si>
    <t>9.2.3</t>
  </si>
  <si>
    <t xml:space="preserve">PAÑETE BAJO MALLA 1:5 </t>
  </si>
  <si>
    <t>9.2.4</t>
  </si>
  <si>
    <t xml:space="preserve">PAÑETE LISO BAJO PLACAS 1:4 </t>
  </si>
  <si>
    <t>9.2.5</t>
  </si>
  <si>
    <t xml:space="preserve">PAÑETE LISO BAJO PLACAS 1:5 </t>
  </si>
  <si>
    <t>9.2.6</t>
  </si>
  <si>
    <t xml:space="preserve">PAÑETE RUSTICO BAJO PLACAS 1:5 </t>
  </si>
  <si>
    <t xml:space="preserve">PISOS </t>
  </si>
  <si>
    <t>10.1</t>
  </si>
  <si>
    <t>BASES PISOS Y AFINADOS</t>
  </si>
  <si>
    <t>10.1.1</t>
  </si>
  <si>
    <t>AFINADO ENDURECIDO MORTERO 1:3 H=4</t>
  </si>
  <si>
    <t>10.1.2</t>
  </si>
  <si>
    <t>AFINADO IMPERMEABILIZADO MORTERO 1:3 H=4</t>
  </si>
  <si>
    <t>10.1.3</t>
  </si>
  <si>
    <t>AFINADO PISOS VINISOL MORTERO 1:4 H=4 cm</t>
  </si>
  <si>
    <t>10.1.4</t>
  </si>
  <si>
    <t>AFINADO TERRAZAS MORTERO 1:4 H=8 cm</t>
  </si>
  <si>
    <t>10.1.5</t>
  </si>
  <si>
    <t>CEMENTO ESMALTADO MORTERO 1:4 H=1.5 cm</t>
  </si>
  <si>
    <t>10.1.6</t>
  </si>
  <si>
    <t>CONCRETO BASE MUEBLE. H = 0.10. 2500 PSI</t>
  </si>
  <si>
    <t>10.1.7</t>
  </si>
  <si>
    <t>CONCRETO ESCOBEADO H = 0.10. 2500 PSI</t>
  </si>
  <si>
    <t>10.2</t>
  </si>
  <si>
    <t>ACABADOS PISOS</t>
  </si>
  <si>
    <t>10.2.1</t>
  </si>
  <si>
    <t>ADOQUIN NATURAL 15 X 15 MOORE O EQUIVALENTE</t>
  </si>
  <si>
    <t>10.2.2</t>
  </si>
  <si>
    <t>ADOQUIN CONCRETO PEATONAL 6 CM</t>
  </si>
  <si>
    <t>10.2.3</t>
  </si>
  <si>
    <t>ADOQUIN CERAMICO ARCILLA  A-25</t>
  </si>
  <si>
    <t>10.2.4</t>
  </si>
  <si>
    <t>ADOQUIN ECOLÓGICO</t>
  </si>
  <si>
    <t>10.2.5</t>
  </si>
  <si>
    <t>ADOQUIN DE CONCRETO TR. LIVIANO 20x10x6cm (Suministro e Instalación. Incluye Base 4cm Arena Nivelación y Arena de Sello).</t>
  </si>
  <si>
    <t>10.2.6</t>
  </si>
  <si>
    <t>ADOQUIN DE CONCRETO TR. PESADO 20x10x8cm (Suministro e Instalación. Incluye Base 4cm Arena Nivelación y Arena de Sello).</t>
  </si>
  <si>
    <t>10.2.7</t>
  </si>
  <si>
    <t>ADOQUIN GRES 10x20x5.5 MOORE Ó SIMILAR</t>
  </si>
  <si>
    <t>10.2.8</t>
  </si>
  <si>
    <t>ADOQUIN LADRILLO MACIZO STA/FE Ó SIMILAR</t>
  </si>
  <si>
    <t>10.2.9</t>
  </si>
  <si>
    <t>BALDOSIN GRANITO BH-5 DE 33x33 MORTERO 1:4 - (INCLUYE JUNTA DE DILATACION, DESTRONQUE, PULIDA Y BRILLADA)</t>
  </si>
  <si>
    <t>10.2.10</t>
  </si>
  <si>
    <t>BALDOSIN GRANITO L-1 DE 33x33 MORTERO 1:4 - (INCLUYE JUNTA DE DILATACION, DESTRONQUE, PULIDA Y BRILLADA)</t>
  </si>
  <si>
    <t>10.2.11</t>
  </si>
  <si>
    <t>BALDOSIN GRANITO P-5 DE 33x33 MORTERO 1:4 - (INCLUYE JUNTA DE DILATACION, DESTRONQUE, PULIDA Y BRILLADA)</t>
  </si>
  <si>
    <t>10.2.12</t>
  </si>
  <si>
    <t>CERAMICA 33 X 33</t>
  </si>
  <si>
    <t>10.2.13</t>
  </si>
  <si>
    <t>PISO EN GRANITO PULIDO</t>
  </si>
  <si>
    <t>10.2.14</t>
  </si>
  <si>
    <t>PISO EN GRAVILLA LAVADA</t>
  </si>
  <si>
    <t>10.2.15</t>
  </si>
  <si>
    <t>LISTON M.H. AMARILLO</t>
  </si>
  <si>
    <t>10.2.16</t>
  </si>
  <si>
    <t>LISTON M.H. GUAYACAN</t>
  </si>
  <si>
    <t>10.2.17</t>
  </si>
  <si>
    <t>LOSETA PREFABRICADA CONCRETO TIPO A30 - 60 x 40 x 6 cm (Incluye Suministro e Instalación. Incluye Base 4cm Mortero 1:5, Hecho en Obra)</t>
  </si>
  <si>
    <t>10.2.18</t>
  </si>
  <si>
    <t>LOSETA PREFABRICADA CONCRETO TIPO A50 - 40 x 40 x 6 cm (Incluye Suministro e Instalación. Incluye Base 4cm Mortero 1:5, Hecho en Obra)</t>
  </si>
  <si>
    <t>10.2.19</t>
  </si>
  <si>
    <t>PARKET GUAYACAN</t>
  </si>
  <si>
    <t>10.2.20</t>
  </si>
  <si>
    <t>PISOPACK VINILO COMERCIAL 2 mm</t>
  </si>
  <si>
    <t>10.2.21</t>
  </si>
  <si>
    <t>PISOPACK RESIDENCIAL 1.6 mm</t>
  </si>
  <si>
    <t>10.2.22</t>
  </si>
  <si>
    <t>PISOPACK TRAFICO PESADO 3 mm</t>
  </si>
  <si>
    <t>10.2.23</t>
  </si>
  <si>
    <t>PULIDA Y BRILLO GRANITO, INCLUYE TRATAMIENTO DE RESANES Y JUNTAS</t>
  </si>
  <si>
    <t>10.2.24</t>
  </si>
  <si>
    <t>PULIDA Y LACADA PISOS MADERA</t>
  </si>
  <si>
    <t>10.2.25</t>
  </si>
  <si>
    <t>TABLETA NATURAL 20 X 10 MOORE O EQUIVALENTE</t>
  </si>
  <si>
    <t>10.2.26</t>
  </si>
  <si>
    <t>TABLETA GRES DE 10 x 10. MORT. 1:4</t>
  </si>
  <si>
    <t>10.2.27</t>
  </si>
  <si>
    <t>TABLETA GRES LISO DE 33 x 33 MORTERO 1:4</t>
  </si>
  <si>
    <t>10.2.28</t>
  </si>
  <si>
    <t>TABLON 1/2-26 NATURAL MOORE O EQUIVALENTE</t>
  </si>
  <si>
    <t>10.2.29</t>
  </si>
  <si>
    <t>TABLON NATURAL 1/4-26-8 MOORE O EQUIVALENTE</t>
  </si>
  <si>
    <t>10.2.30</t>
  </si>
  <si>
    <t>VINISOL RESIDENCIAL 1.6 mm</t>
  </si>
  <si>
    <t>10.2.31</t>
  </si>
  <si>
    <t>SUMINISTRO E INSTALACION PISO VINILO, TRAFICO COMERCIAL 33X33/50X50 E=2 MM. INC. PREPARACION DE SUPERFICIE CON MASTICO RESANADOR Y ADHESIVO</t>
  </si>
  <si>
    <t>10.2.32</t>
  </si>
  <si>
    <t>SUMINISTRO E INSTALACION PISO VINILO, TRAFICO COMERCIAL 33X33/50X50 E=3 MM. INC. PREPARACION DE SUPERFICIE CON MASTICO RESANADOR Y ADHESIVO</t>
  </si>
  <si>
    <t>10.2.33</t>
  </si>
  <si>
    <t>SUMINISTRO E INSTALACION DE BALDOSA CERAMICA ANTIDESLIZANTE EN DUROPISO 30X30.</t>
  </si>
  <si>
    <t>10.2.34</t>
  </si>
  <si>
    <t xml:space="preserve">PISO GOMA DE 8 MM  TRAFICO PESADO </t>
  </si>
  <si>
    <t>10.2.35</t>
  </si>
  <si>
    <t>PISO EN FERROCONCRETO DE 3.000 PSI E=0,10 M REFORZADO CON MALLA ELECTROSOLDADA, ACABADO AFINADO, PARA CUARTO DE CONGELACION Y REFRIGERACION</t>
  </si>
  <si>
    <t>10,2,36</t>
  </si>
  <si>
    <t xml:space="preserve">SUMINISTRO E INSTALACION DE CINTA ANTIDESLIZANTE  PISOS ANCHO 5 CMS  INCLUYE MATERIALES Y MANO DE OAABRA </t>
  </si>
  <si>
    <t>10.3</t>
  </si>
  <si>
    <t>GUARDAESCOBAS</t>
  </si>
  <si>
    <t>10.3.1</t>
  </si>
  <si>
    <t xml:space="preserve">GUARDAESCOBA GRANO MARMOL PRENSADO </t>
  </si>
  <si>
    <t>10.3.2</t>
  </si>
  <si>
    <t>GUARDAESCOBA CEDRO 6 CM</t>
  </si>
  <si>
    <t>10.3.3</t>
  </si>
  <si>
    <t>GUARDAESCOBA CEDRO 8 CM</t>
  </si>
  <si>
    <t>10.3.4</t>
  </si>
  <si>
    <t>GUARDAESCOBA EN CEMENTO MORTERO 1:4</t>
  </si>
  <si>
    <t>10.3.5</t>
  </si>
  <si>
    <t>GUARDAESCOBA EN GRANITO H = 0.065</t>
  </si>
  <si>
    <t>10.3.6</t>
  </si>
  <si>
    <t>GUARDAESCOBA EN GRAVILLA LAVADA</t>
  </si>
  <si>
    <t>10.3.7</t>
  </si>
  <si>
    <t>GUARDAESCOBA EN PISOPACK</t>
  </si>
  <si>
    <t>10.3.8</t>
  </si>
  <si>
    <t>GUARDAESCOBA EN VINISOL</t>
  </si>
  <si>
    <t>10.3.9</t>
  </si>
  <si>
    <t>GUARDAESCOBA VIROLA 6 CM</t>
  </si>
  <si>
    <t>10.3.10</t>
  </si>
  <si>
    <t>GUARDAESCOBA VIROLA 8 CM</t>
  </si>
  <si>
    <t>10.3.11</t>
  </si>
  <si>
    <t>MEDIA CAÑA EN CEMENTO MORTERO 1:3</t>
  </si>
  <si>
    <t>10.3.12</t>
  </si>
  <si>
    <t>MEDIACAÑA EN GRANITO H = 0.10 m</t>
  </si>
  <si>
    <t>10.3.13</t>
  </si>
  <si>
    <t>MEDIA CAÑA EN GRANITO H = 0.065</t>
  </si>
  <si>
    <t>10.3.14</t>
  </si>
  <si>
    <t>MEDIA CAÑA EN GRAVILLA LAVADA</t>
  </si>
  <si>
    <t>10.4</t>
  </si>
  <si>
    <t>GRADAS</t>
  </si>
  <si>
    <t>10.4.1</t>
  </si>
  <si>
    <t>AFINADO ENDURECIDO P´PASOS ESCALERA MORTERO 1:3</t>
  </si>
  <si>
    <t>10.4.2</t>
  </si>
  <si>
    <t>CONCRETO BASE GRADAS DE 0.30 - 3000 PSI</t>
  </si>
  <si>
    <t>10.4.3</t>
  </si>
  <si>
    <t>GRADAS EN GRANITO PULIDO DE 0.30</t>
  </si>
  <si>
    <t>10.4.4</t>
  </si>
  <si>
    <t>GRADAS EN GRAVILLA LAVADA DE 0.30</t>
  </si>
  <si>
    <t>10.4.5</t>
  </si>
  <si>
    <t>GRADAS EN TABLETA GRES Y GRAVILLA 0.30</t>
  </si>
  <si>
    <t>10.4.6</t>
  </si>
  <si>
    <t>GRADAS LADRILLO DE 0.30. MORTERO 1:5</t>
  </si>
  <si>
    <t>10.4.7</t>
  </si>
  <si>
    <t>GRADAS TABLETA GRES 0.30. MORTERO 1:4</t>
  </si>
  <si>
    <t>10.5</t>
  </si>
  <si>
    <t>CENEFAS, DILATACIONES Y PIRLANES</t>
  </si>
  <si>
    <t>10.5.1</t>
  </si>
  <si>
    <t>CENEFAS EN CONCRETO DE 0.30 - 3000 PSI</t>
  </si>
  <si>
    <t>10.5.2</t>
  </si>
  <si>
    <t>CENEFAS EN GRANITO PULIDO DE 0.25</t>
  </si>
  <si>
    <t>10.5.3</t>
  </si>
  <si>
    <t>DILATACIONES LADRILLO 0.25 MORTERO 1:4</t>
  </si>
  <si>
    <t>10.5.4</t>
  </si>
  <si>
    <t>PIRLAN DE ALUMINIO</t>
  </si>
  <si>
    <t xml:space="preserve">CUBIERTAS E IMPERMEABILIZACIONES </t>
  </si>
  <si>
    <t>11.1</t>
  </si>
  <si>
    <t>IMPERMEABILIZACIONES Y AISLAMIENTOS</t>
  </si>
  <si>
    <t>11.1.1</t>
  </si>
  <si>
    <t>AFINADO CUBIERTAS PLANAS MORTERO 1:3 IMPERMEABILIZADO. INCLUYE PENDIENTADO Y REMATES</t>
  </si>
  <si>
    <t>11.1.2</t>
  </si>
  <si>
    <t>IMPERMEABILIZACION EXTERIOR ESTRUCTURAS DE CONCRETO ENTERRADAS IGOL DENSO 2 MANOS</t>
  </si>
  <si>
    <t>11.1.3</t>
  </si>
  <si>
    <t>IMPERMEABILIZACION CANALES MANTO ASFALTICO Y FOIL ALUMINIO</t>
  </si>
  <si>
    <t>11.1.4</t>
  </si>
  <si>
    <t>IMPERMEABILIZACION CUBIERTA DE CONCRETO, SISTEMA 3 CAPAS, MANTOS ASFALTICOS MODIFICADOS CON REFUERZOS EN FIBRA DE VIDRIO E=3MM. ACABADO FINAL FOIL DE ALUMINIO, NO TRANSITABLE. INCLUYE REMATES 15 CM POR ENCIMA DEL NIVEL DE LA CUBIERTA Y CAJILLAS PARA INSTALACION DE TRAGANTES</t>
  </si>
  <si>
    <t>11.1.5</t>
  </si>
  <si>
    <t>MEDIA CAÑA MORTERO DE PENDIENTE</t>
  </si>
  <si>
    <t>11.1.6</t>
  </si>
  <si>
    <t xml:space="preserve">SUMINISTRO E INSTALACION DE MANTO ASFALTICO 2.8 A 3.00 mm </t>
  </si>
  <si>
    <t>11.1.7</t>
  </si>
  <si>
    <t>IMPERMEABILIZACION INTERIOR PARA TANQUES DE CONCRETO MEMBRANA PVC SIKAPLAN 12 NTR O EQUIVALENTE. INCLUYE REMATES</t>
  </si>
  <si>
    <t>11.2</t>
  </si>
  <si>
    <t>CUBIERTAS</t>
  </si>
  <si>
    <t>11.2.1</t>
  </si>
  <si>
    <t>SUMINISTRO E INSTALACION DE CUBIERTA EN PANEL METALICO GALVANIZADO PREPINTADO CAL. 26 TIPO SANDWICH, INYECTADO EN LINEA CONTINUA CON POLIURETANO EXPANDIDO DE ALTA DENSIDAD 38 KG/M3 E=30 A 50 MM INCLUYE TAPAS DE BORDE DE CUBIERTA Y LOS ACCESORIOS NECESARIOS PARA SU CORRECTA INSTALACION Y FUNCIONAMIENTO.</t>
  </si>
  <si>
    <t>11.2.2</t>
  </si>
  <si>
    <t>SUMINISTRO E INSTALACION DE CUBIERTA EN PANEL METALICO GALVANIZADO PREPINTADO CAL. 26 TIPO SANDWICH, CON AISLANTE EN FIBRA DE VIDRIO E=30 A 50 MM INCLUYE TAPAS DE BORDE DE CUBIERTA Y LOS ACCESORIOS NECESARIOS PARA SU CORRECTA INSTALACION Y FUNCIONAMIENTO.</t>
  </si>
  <si>
    <t>11.2.3</t>
  </si>
  <si>
    <t>ENTRAMADO TEJA DE BARRO</t>
  </si>
  <si>
    <t>11.2.4</t>
  </si>
  <si>
    <t>ENTRAMADO TEJA ONDULADA</t>
  </si>
  <si>
    <t>11.2.5</t>
  </si>
  <si>
    <t>DESMONTE CANALETA 43/90</t>
  </si>
  <si>
    <t>11.2.6</t>
  </si>
  <si>
    <t>SUMINISTRO E INSTALACION DE CUBIERTA STEEL SSS SENCILLA EN ACERO ALUMINIZADO C. 26</t>
  </si>
  <si>
    <t>11.2.7</t>
  </si>
  <si>
    <t>DESMONTE TEJA ACRILICA</t>
  </si>
  <si>
    <t>11.2.8</t>
  </si>
  <si>
    <t xml:space="preserve">DESMONTE TEJA ONDULADA A.C. </t>
  </si>
  <si>
    <t>11.2.9</t>
  </si>
  <si>
    <t>REUBICACION TEJA DE BARRO</t>
  </si>
  <si>
    <t>11.2.10</t>
  </si>
  <si>
    <t>REPOSICION TEJA DE BARRO</t>
  </si>
  <si>
    <t>11.2.11</t>
  </si>
  <si>
    <t>DESMONTE CERCHAS Y CORREAS</t>
  </si>
  <si>
    <t>11.2.12</t>
  </si>
  <si>
    <t>RETIRO Y DISPOSICION FINAL DE MATERIAL TOXICO (ASBESTO CEMENTO)</t>
  </si>
  <si>
    <t>11.2.13</t>
  </si>
  <si>
    <t>TEJA CINDU CLIMATIZADA. ANCHO 0.79</t>
  </si>
  <si>
    <t>11.2.14</t>
  </si>
  <si>
    <t>TEJA DE BARRO TIPO MOORE</t>
  </si>
  <si>
    <t>11.2.15</t>
  </si>
  <si>
    <t>TEJA ACRÍLICA CRISTACRY Ó EQUIVALENTE INCLUYE ESTRUCTURA METALICA - ANTICORROSIVO Y ESMALTE</t>
  </si>
  <si>
    <t>11.2.16</t>
  </si>
  <si>
    <t>TEJA TRANSPARENTE TIPO AJOVER No 4</t>
  </si>
  <si>
    <t>11.2.17</t>
  </si>
  <si>
    <t>TEJA TRANSPARENTE TIPO AJOVER No 6</t>
  </si>
  <si>
    <t>11.2.18</t>
  </si>
  <si>
    <t>SUMINISTRO E INSTALACION DE ESTRUCTURA METALICA PARA CUBIERTAS. NORMA NSR10 TITULO F. PERFILERIA ASTM A572 GR50 Y ASTM A37. SOLDADURA E70XX. INC CERCHAS, CORREAS, TENSORES, ANCLAJES Y ACCESORIOS, LIMPIEZA SSPC-SP3, PINTURA ANTICORROSIVA 3 MILS Y ACABADO ESMALTE ALQUIDICO 3 MILS</t>
  </si>
  <si>
    <t>11.2.19</t>
  </si>
  <si>
    <t>TEJA TRANSPARENTE TIPO AJOVER No 8</t>
  </si>
  <si>
    <t>11.2.20</t>
  </si>
  <si>
    <t>SUMINISTRO E INSTALACION CUBIERTA METALICA EN LAMINA GALVANIZADA PREPINTADA TIPO TERMOACUSTICA TRAPEZOIDAL CAL 26. INCLUYE ELEMENTOS DE FIJACIÓN</t>
  </si>
  <si>
    <t>11.2.21</t>
  </si>
  <si>
    <t>SUMINISTRO E INSTALACION DE CUBIERTA ALVEOLAR DE 8 MM TRANSPARENTE (INC. ESTRUCTURA METALICA DE CUBIERTA, PARALES, ELEMENTOS DE FIJACIÓN Y DEMÁS ACCESORIOS NECESARIOS PARA SU CORRECTO FUNCIONAMIENTO)</t>
  </si>
  <si>
    <t>11.2.22</t>
  </si>
  <si>
    <t>SUMINISTRO E INSTALACION DE CUBIERTA TERMOACUSTICA UPVC BLANCO - BLANCO CON FIBRA DE CARBONO DE 2,5 MM COLOR A DEFINIR</t>
  </si>
  <si>
    <t>11.3</t>
  </si>
  <si>
    <t>ACCESORIOS Y OTROS</t>
  </si>
  <si>
    <t>11.3.1</t>
  </si>
  <si>
    <t>BAJANTE LAMINA GALVANIZADA 12 x 6 - CAL. 20</t>
  </si>
  <si>
    <t>11.3.2</t>
  </si>
  <si>
    <t>BAJANTE PVC DE 3" (RAINGO)</t>
  </si>
  <si>
    <t>11.3.3</t>
  </si>
  <si>
    <t>CANAL PVC DE 3" (RAINGO)</t>
  </si>
  <si>
    <t>11.3.4</t>
  </si>
  <si>
    <t>SUMINISTRO E INSTALACION DE CANAL LAMINA GALVANIZADA  Ds = 50 cm - CAL 20. INCLUYE SOPORTES, SOSCOS, REFUERZOS Y GARGOLAS DE REBOSE</t>
  </si>
  <si>
    <t>11.3.5</t>
  </si>
  <si>
    <t>SUMINISTRO E INSTALACION DE CANAL LAMINA GALVANIZADA  Ds = 80 cm - CAL 20. INCLUYE SOPORTES, SOSCOS, REFUERZOS Y GARGOLAS DE REBOSE</t>
  </si>
  <si>
    <t>11.3.6</t>
  </si>
  <si>
    <t>SUMINISTRO E INSTALACION DE CANAL LAMINA GALVANIZADA  Ds = 100 cm - CAL 20. INCLUYE SOPORTES, SOSCOS, REFUERZOS Y GARGOLAS DE REBOSE</t>
  </si>
  <si>
    <t>11.3.7</t>
  </si>
  <si>
    <t xml:space="preserve">FLANCHE LAMINA GALVANIZADA CL. 20  -  DS=20 cm. </t>
  </si>
  <si>
    <t>11.3.8</t>
  </si>
  <si>
    <t xml:space="preserve">FLANCHE LAMINA GALVANIZADA CL. 20  -  DS=30 cm. </t>
  </si>
  <si>
    <t>11.3.9</t>
  </si>
  <si>
    <t>TRAGANTES Ø 3"</t>
  </si>
  <si>
    <t>11.3.10</t>
  </si>
  <si>
    <t>TRAGANTES Ø 4"</t>
  </si>
  <si>
    <t>11.3.11</t>
  </si>
  <si>
    <t>TRAGANTES Ø 6"</t>
  </si>
  <si>
    <t>11.3.12</t>
  </si>
  <si>
    <t xml:space="preserve">FLANCHE LAMINA GALVANIZADA CL. 20  -  DS=50 cm. </t>
  </si>
  <si>
    <t>11.3.13</t>
  </si>
  <si>
    <t xml:space="preserve">FLANCHE LAMINA GALVANIZADA CL. 20  -  DS=80 cm. </t>
  </si>
  <si>
    <t>11.3.14</t>
  </si>
  <si>
    <t>SUMINISTRO E INSTALACION DE CANAL LAMINA GALVANIZADA  Ds = 75 cm - CAL 20. INCLUYE SOPORTES, SOSCOS, REFUERZOS Y GARGOLAS DE REBOSE</t>
  </si>
  <si>
    <t>11.3.15</t>
  </si>
  <si>
    <t>BAJANTE A.LL. PVC Ø 4" (INC. ACCESORIOS)</t>
  </si>
  <si>
    <t xml:space="preserve">CARPINTERIA DE METÁLICA </t>
  </si>
  <si>
    <t>12.1</t>
  </si>
  <si>
    <t>CARPINTERIA EN ALUMINIO</t>
  </si>
  <si>
    <t>12.1.1</t>
  </si>
  <si>
    <t>SUMINISTRO E INSTALACION DE VENTANERIA DE ALUMINIO, TIPO CORREDIZA, PERFIL EXTRUIDO, ACABADO ANODIZADO, VIDRIO DE SEGURIDAD, NORMA NSR10 K.4.2 Y K.4.3. INCLUYE EMPAQUES, SELLOS, ANCLAJES Y ACCESORIOS</t>
  </si>
  <si>
    <t>12.1.2</t>
  </si>
  <si>
    <t>SUMINISTRO E INSTALACION DE VENTANERIA DE ALUMINIO, TIPO BATIENTE, PERFIL EXTRUIDO, ACABADO ANODIZADO, VIDRIO DE SEGURIDAD, NORMA NSR10 K.4.2 Y K.4.3. INCLUYE EMPAQUES, SELLOS, ANCLAJES Y ACCESORIOS</t>
  </si>
  <si>
    <t>12.1.3</t>
  </si>
  <si>
    <t>SUMINISTRO E INSTALACION DE VENTANERIA DE ALUMINIO, TIPO FIJO, PERFIL EXTRUIDO, ACABADO ANODIZADO, VIDRIO DE SEGURIDAD, NORMA NSR10 K.4.2 Y K.4.3. INCLUYE EMPAQUES, SELLOS, ANCLAJES Y ACCESORIOS</t>
  </si>
  <si>
    <t>12.1.4</t>
  </si>
  <si>
    <t>SUMINISTRO E INSTALACION DE VENTANERIA DE ALUMINIO, TIPO CELOSIA, PERFIL EXTRUIDO, ACABADO ANODIZADO, VIDRIO DE SEGURIDAD, NORMA NSR10 K.4.2 Y K.4.3. INCLUYE EMPAQUES, SELLOS, ANCLAJES Y ACCESORIOS</t>
  </si>
  <si>
    <t>12.1.5</t>
  </si>
  <si>
    <t>VENTANAS SERIE 3831/5020 ALUMINIO</t>
  </si>
  <si>
    <t>12.1.6</t>
  </si>
  <si>
    <t>VENTANAS SERIE 5020 ALUMINIO</t>
  </si>
  <si>
    <t>12.1.7</t>
  </si>
  <si>
    <t>VENTANAS SERIE 8025 ALUMINIO</t>
  </si>
  <si>
    <t>12.1.8</t>
  </si>
  <si>
    <t>PUERTA Y MARCO EN ALUMINIO ANODIZADO SERIE 3831/5020 - COLOR MATE NATURAL + VIDRIO CRISTAL TEMPLADO INCOLORO 5 mm</t>
  </si>
  <si>
    <t>12.2</t>
  </si>
  <si>
    <t>CARPINTERIA EN LAMINA</t>
  </si>
  <si>
    <t>12.2.1</t>
  </si>
  <si>
    <t>CAJAS CONTADORES AGUA</t>
  </si>
  <si>
    <t>12.2.2</t>
  </si>
  <si>
    <t>SUMINISTRO E INSTALACION DE MARCOS PUERTAS LAMINA C.R. C18 - 2,00 X 0,80 M. INCLUYE ANTICORROSIVO, ESMALTE, ANCLAJE, BISAGRAS TIPO PESADO Y CARGUE EN MORTERO</t>
  </si>
  <si>
    <t>12.2.3</t>
  </si>
  <si>
    <t>SUMINISTRO E INSTALACION DE MARCOS PUERTAS LAMINA C.R. C18 - 2,00 X 0,90 M. INCLUYE ANTICORROSIVO, ESMALTE, ANCLAJE, BISAGRAS TIPO PESADO Y CARGUE EN MORTERO</t>
  </si>
  <si>
    <t>12.2.4</t>
  </si>
  <si>
    <t>SUMINISTRO E INSTALACION DE MARCOS PUERTAS LAMINA C.R. C18 - 2,00 X 1,00 M. INCLUYE ANTICORROSIVO, ESMALTE, ANCLAJE, BISAGRAS TIPO PESADO Y CARGUE EN MORTERO</t>
  </si>
  <si>
    <t>12.2.5</t>
  </si>
  <si>
    <t>SUMINISTRO E INSTALACION DE PUERTA METALICA ENTAMBORADA LAMINA C.R. C18 (ANTIC - ESMALTE)</t>
  </si>
  <si>
    <t>12.2.6</t>
  </si>
  <si>
    <t>SUMINISTRO E INSTALACION DE PUERTA METALICA LAMINA C.R. C18 (ANTIC - ESMALTE)</t>
  </si>
  <si>
    <t>12.2.7</t>
  </si>
  <si>
    <t>PUERTAS VENTANAS LAMINA (ANTIC - ESMALTE)</t>
  </si>
  <si>
    <t>12.2.8</t>
  </si>
  <si>
    <t>REJA BANCARIA (ANTIC - ESMALTE)</t>
  </si>
  <si>
    <t>12.2.9</t>
  </si>
  <si>
    <t>REJAS LAMINA (ANTIC - ESMALTE)</t>
  </si>
  <si>
    <t>12.2.10</t>
  </si>
  <si>
    <t>REJILLAS PISO Ø 30 cm</t>
  </si>
  <si>
    <t>12.2.11</t>
  </si>
  <si>
    <t>VENTANAS LAMINA C.R. CAL 18. (ANTIC - ESMALTE)</t>
  </si>
  <si>
    <t>12.2.12</t>
  </si>
  <si>
    <t>VENTANA EN LÁMINA C.R. CAL. 20 TIPO PERSIANA PARA VENTILACIÓN (ANTIC - ESMALTE)</t>
  </si>
  <si>
    <t>12.2.13</t>
  </si>
  <si>
    <t>RECONSTRUCCIÓN DE REJAS DE PROTECCIÓN (ANTIC - ESMALTE)</t>
  </si>
  <si>
    <t>12.2.14</t>
  </si>
  <si>
    <t>RECONSTRUCCIÓN DE VENTANAS EN LÁMINA C.R. C18 (ANTIC - ESMALTE)</t>
  </si>
  <si>
    <t>12.2.15</t>
  </si>
  <si>
    <t>BARANDA METALICA CORREDORES DE CIRCULACION, TUBO CIRCULAR EN ACERO GALVANIZADO DE 2" INCLINADO HACIA EL INTERIOR ANCLADA A BORDILLO DE CONCRETO CON PLATINAS DE 0,17 CM X 0,20 CM DE ACERO DE 1/4" Y CHAZO DE ANCLAJE DE 3/8" X 3" CON PLATINAS DE HIERRO LATERALES DE 3/8" X 2" Y PLATINAS INTERNAS DE 1/4" X 1 1/2"  TUBO INTERNO EN ACERO DE 1 1/2" DOS MANOS DE ANTICORROSIVO Y ACABADO EN PINTURA ESMALTE</t>
  </si>
  <si>
    <t>12.2.16</t>
  </si>
  <si>
    <t>PASAMANOS METALICO TUBO ESTRUCTURAL 1 1/2" 2.5 MM. INCLUYE ANCLAJES Y ACCESORIOS</t>
  </si>
  <si>
    <t>CARPINTERIA DE MADERA</t>
  </si>
  <si>
    <t>13.1</t>
  </si>
  <si>
    <t>MARCOS Y PUERTAS</t>
  </si>
  <si>
    <t>13.1.1</t>
  </si>
  <si>
    <t>HOJA PUERTA ECONOMICA  -  B =  0.60</t>
  </si>
  <si>
    <t>13.1.2</t>
  </si>
  <si>
    <t>HOJA PUERTA ECONOMICA  -  B =  0.80</t>
  </si>
  <si>
    <t>13.1.3</t>
  </si>
  <si>
    <t>HOJA PUERTA ECONOMICA  -  B =  0.90</t>
  </si>
  <si>
    <t>13.1.4</t>
  </si>
  <si>
    <t>HOJA PUERTA FORTEC PROVIDENZA -  B =  0.61</t>
  </si>
  <si>
    <t>13.1.5</t>
  </si>
  <si>
    <t>HOJA PUERTA FORTEC PROVIDENZA -  B =  0.81</t>
  </si>
  <si>
    <t>13.1.6</t>
  </si>
  <si>
    <t>HOJA PUERTA FORTEC PROVIDENZA -  B =  1.0</t>
  </si>
  <si>
    <t>13.1.7</t>
  </si>
  <si>
    <t>HOJA PUERTA FLORMORADO  -  B = 060</t>
  </si>
  <si>
    <t>13.1.8</t>
  </si>
  <si>
    <t>HOJA PUERTA FLORMORADO  -  B = 080</t>
  </si>
  <si>
    <t>13.1.9</t>
  </si>
  <si>
    <t>HOJA PUERTA FLORMORADO  -  B = 090</t>
  </si>
  <si>
    <t>13.3</t>
  </si>
  <si>
    <t>OTROS - CARP. MADERA</t>
  </si>
  <si>
    <t>13.3.1</t>
  </si>
  <si>
    <t>ENCHAPES MUROS EN TRIPLEX</t>
  </si>
  <si>
    <t>13.3.2</t>
  </si>
  <si>
    <t>ENCHAPES MUROS FLORMORADO</t>
  </si>
  <si>
    <t>13.3.3</t>
  </si>
  <si>
    <t>PASAMANOS FLORMORADO 15x.02</t>
  </si>
  <si>
    <t>13.3.4</t>
  </si>
  <si>
    <t>PASAMANOS CEDRO CAQUETA 15x.02</t>
  </si>
  <si>
    <t>13.3.5</t>
  </si>
  <si>
    <t xml:space="preserve">CLOSET FLORMORADO </t>
  </si>
  <si>
    <t>ENCHAPES</t>
  </si>
  <si>
    <t>14.1</t>
  </si>
  <si>
    <t>ENCHAPE SOBRE MUROS</t>
  </si>
  <si>
    <t>14.1.1</t>
  </si>
  <si>
    <t>ENCHAPE PARED EGEO 20.5 X 20.5(inc win y remate en aluminio)</t>
  </si>
  <si>
    <t>14.1.2</t>
  </si>
  <si>
    <t>ENCHAPE PARED 20 x 20 - ALFA LISO Ó EQUIVALENTE</t>
  </si>
  <si>
    <t>14.1.3</t>
  </si>
  <si>
    <t>ENCHAPE PARED 20 x 25 - ANALFI  ITALIA Ó EQUIVALENTE</t>
  </si>
  <si>
    <t>14.1.4</t>
  </si>
  <si>
    <t>ENCHAPE PARED 25 x 25 - MACEDONIA CORONA Ó EQUIVALENTE</t>
  </si>
  <si>
    <t>14.1.5</t>
  </si>
  <si>
    <t>ENCHAPE PARED 20 x 30 - CLASICA BARCELONA CORONA Ó EQUIVALENTE</t>
  </si>
  <si>
    <t>14.1.6</t>
  </si>
  <si>
    <t>ENCHAPE PARED 25 x 35 - MACEDONIA CORONA Ó EQUIVALENTE</t>
  </si>
  <si>
    <t>14.1.7</t>
  </si>
  <si>
    <t>JUEGO DE INCRUSTACIONES - LINEA ASTRO CORONA Ó EQUIVALENTE</t>
  </si>
  <si>
    <t>14.1.8</t>
  </si>
  <si>
    <t>JUEGO DE INCRUSTACIONES - LINEA TEMPO CORONA Ó EQUIVALENTE</t>
  </si>
  <si>
    <t>14.1.9</t>
  </si>
  <si>
    <t>JUEGO DE INCRUSTACIONES - LINEA ESPACIO CORONA Ó EQUIVALENTE</t>
  </si>
  <si>
    <t>14.1.10</t>
  </si>
  <si>
    <t>ENCHAPE PARED 60 X 60 - PORCELANATO</t>
  </si>
  <si>
    <t>14.2</t>
  </si>
  <si>
    <t>ENCHAPE SOBRE MESONES</t>
  </si>
  <si>
    <t>14.2.1</t>
  </si>
  <si>
    <t xml:space="preserve">ENCHAPE PARED EGEO 20.5 x 20.5 MESONES  </t>
  </si>
  <si>
    <t>14.2.2</t>
  </si>
  <si>
    <t xml:space="preserve">ENCHAPE MESONES B =  60 cm.  -  CERAMICA 20 x 20  </t>
  </si>
  <si>
    <t>14.2.3</t>
  </si>
  <si>
    <t>GRANITO PULIDO MESONES LABORATORIOS -  B =  60 cm.</t>
  </si>
  <si>
    <t>14.2.4</t>
  </si>
  <si>
    <t>GRANITO PULIDO MESONES LAVAMANOS -  B =  40 cm.</t>
  </si>
  <si>
    <t>14.2.5</t>
  </si>
  <si>
    <t>GRANITO PULIDO MESONES LAVAMANOS -  B =  60 cm.</t>
  </si>
  <si>
    <t>14.2.6</t>
  </si>
  <si>
    <t>GRANITO PULIDO MESONES  B = 60 cm INCLUYE SALPICADERO Y FALDÓN</t>
  </si>
  <si>
    <t>14.3</t>
  </si>
  <si>
    <t>VARIOS - ENCHAPES</t>
  </si>
  <si>
    <t>14.3.1</t>
  </si>
  <si>
    <t>ENCHAPES EN PIEDRA BLANCA</t>
  </si>
  <si>
    <t>14.3.2</t>
  </si>
  <si>
    <t>ENCHAPES EN PIEDRA MUÑECA</t>
  </si>
  <si>
    <t>14.3.3</t>
  </si>
  <si>
    <t>PIRLAN DUCHA ACUACER - MACEDONIA CORONA 25 x 35 Ó EQUIVALENTE</t>
  </si>
  <si>
    <t>14.3.4</t>
  </si>
  <si>
    <t>PIRLAN DUCHA ACUACER - MACEDONIA CORONA 20 x 30 Ó EQUIVALENTE</t>
  </si>
  <si>
    <t>14.3.5</t>
  </si>
  <si>
    <t>ENCHAPE EN MARMOL NEGRO CARACOL (PLACAS)</t>
  </si>
  <si>
    <t>14.3.6</t>
  </si>
  <si>
    <t>ENCHAPE EN MARMOL NEGRO SAN GIL 30 x 15 ALFA Ó EQUIVALENTE</t>
  </si>
  <si>
    <t>14.3.7</t>
  </si>
  <si>
    <t>WIN DE ALUMINIO</t>
  </si>
  <si>
    <t>14.3.8</t>
  </si>
  <si>
    <t>SUMINISTRO E INSTALACION DE BLOQUES DE VIDRIO VITROLUX PARALLEL 20 X 20.</t>
  </si>
  <si>
    <t>ILUMINACION</t>
  </si>
  <si>
    <t>15.1</t>
  </si>
  <si>
    <t>SUMINISTRO E INSTALACION DE LUMINARIAS</t>
  </si>
  <si>
    <t>15.1.1</t>
  </si>
  <si>
    <t>SUMINISTRO E INSTALACIÓN DE LUMINARIA DE EMERGENCIA 2X1,6W 100-240 V, 6500 K, IRC 70, FLUJO LUMINOSO 125 O MÁS. INCLUYE CONECTORES DE RESORTE, CINTA , ACCESORIOS DE FIJACIÓN Y SOPORTE. MATERIAL CERTIFICADO, GARANTIZADO E INSTALADO SEGÚN REGLAMENTACIÓN NTC 2050.</t>
  </si>
  <si>
    <t>15.1.2</t>
  </si>
  <si>
    <t>SUMINISTRO E INSTALACIÓN DE LUMINARIA HERMÉTICA 2X18 W SOBREPONER, 100-240 V, IRC 80, FLUJO LUMINOSO 3600, VIDA ÚTIL MAYOR A 30,000 HORAS, 6500 K. INCLUYE CONECTORES DE RESORTE, CINTA , ACCESORIOS DE FIJACIÓN Y SOPORTE. MATERIAL CERTIFICADO, GARANTIZADO E INSTALADO SEGÚN REGLAMENTACIÓN NTC 2050.</t>
  </si>
  <si>
    <t>15.1.3</t>
  </si>
  <si>
    <t>SUMINISTRO E INSTALACIÓN DE LUMINARIA PANEL LED REDONDO 8" 18W SOBREPONER, 100-240 V, FLUJO LUMINOSO MAYOR A 1050 LM, IRC 70, VIDA ÚTIL MAYOR 20,000 H. INCLUYE CONECTORES DE RESORTE, CINTA , ACCESORIOS DE FIJACIÓN Y SOPORTE. MATERIAL CERTIFICADO, GARANTIZADO E INSTALADO SEGÚN REGLAMENTACIÓN NTC 2050.</t>
  </si>
  <si>
    <t>15.1.4</t>
  </si>
  <si>
    <t>SUMINISTRO E INSTALACIÓN DE LUMINARIA PANEL LED REDONDO 4" 12W, 6500 K, 100-240 V, FLUJO LUMINOSO MAYOR A 600 LM, IRC 70, VIDA ÚTIL MAYOR A 20,000 H. INCLUYE CONECTORES DE RESORTE, CINTA , ACCESORIOS DE FIJACIÓN Y SOPORTE. MATERIAL CERTIFICADO, GARANTIZADO E INSTALADO SEGÚN REGLAMENTACIÓN NTC 2050.</t>
  </si>
  <si>
    <t>15.1.5</t>
  </si>
  <si>
    <t>SUMINISTRO E INSTALACIÓN DE LUMINARIA LINEAL LED DE 31W, 6500 K, 100-240 V, FLUJO LUMINOSO MAYOR A 3200 LM, IRC 80, VIDA ÚTIL MAYOR A 10,000 H. INCLUYE CONECTORES DE RESORTE, CINTA , ACCESORIOS DE FIJACIÓN Y SOPORTE. MATERIAL CERTIFICADO, GARANTIZADO E INSTALADO SEGÚN REGLAMENTACIÓN NTC 2050.</t>
  </si>
  <si>
    <t>15.1.6</t>
  </si>
  <si>
    <t>SUMINISTRO E INSTALACIÓN DE REFLECTOR LED  DE 200 W, 6500 K, 100-240 V, IP 67, FLUJO LUMINOSO MAYOR A 2000 LM, IRC 80, VIDA ÚTIL MAYOR A 10,000 H. INCLUYE CONECTORES DE RESORTE, CINTA , ACCESORIOS DE FIJACIÓN Y SOPORTE. MATERIAL CERTIFICADO, GARANTIZADO E INSTALADO SEGÚN REGLAMENTACIÓN NTC 2050.</t>
  </si>
  <si>
    <t>15.1.7</t>
  </si>
  <si>
    <t>SUMINISTRO E INSTALACIÓN DE LUMINARIA A PRUEBA DE EXPLOSIÓN. 100-240 V, IRC 80, FLUJO LUMINOSO 3600 LM, VIDA ÚTIL MAYOR A 30,000 HORAS, 6500 K. INCLUYE CONECTORES DE RESORTE, CINTA , ACCESORIOS DE FIJACIÓN Y SOPORTE. MATERIAL CERTIFICADO, GARANTIZADO E INSTALADO SEGÚN REGLAMENTACIÓN NTC 2050.</t>
  </si>
  <si>
    <t>15.1.8</t>
  </si>
  <si>
    <t>SUMINISTRO E INSTALACIÓN DE LUMINARIA REFLECTOR LED 100W, 6500 K, 100-240 V, FLUJO LUMINOSO MAYOR A 8000 LM, IRC 70, VIDA ÚTIL MAYOR A 20,000 H. INCLUYE CONECTORES DE RESORTE, CINTA , ACCESORIOS DE FIJACIÓN Y SOPORTE. MATERIAL CERTIFICADO, GARANTIZADO E INSTALADO SEGÚN REGLAMENTACIÓN NTC 2050.</t>
  </si>
  <si>
    <t>15.1.9</t>
  </si>
  <si>
    <t>SUMINISTRO E INSTALACIÓN DE LUMINARIA A PRUEBA DE EXPLOSIÓN, 2X1,6W 100-240 V, 6500 K, IRC 70, FLUJO LUMINOSO 125 O MÁS. INCLUYE CONECTORES DE RESORTE, CINTA, ACCESORIOS DE FIJACIÓN Y SOPORTE. MATERIAL CERTIFICADO, GARANTIZADO E INSTALADO SEGÚN REGLAMENTACIÓN NTC 2050.</t>
  </si>
  <si>
    <t>15.1.10</t>
  </si>
  <si>
    <t>SUMINISTRO E INSTALACIÓN DE LUMINARIA AVISO DE SALIDA A PRUEBA DE EXPLOSIÓN, 6 VA 120-277 V, 6500 K, IRC 70. INCLUYE CONECTORES DE RESORTE, CINTA, ACCESORIOS DE FIJACIÓN Y SOPORTE. MATERIAL CERTIFICADO, GARANTIZADO E INSTALADO SEGÚN REGLAMENTACIÓN NTC 2050.</t>
  </si>
  <si>
    <t>15.1.11</t>
  </si>
  <si>
    <t>SUMINISTRO E INSTALACIÓN DE LUMINARIA AVISO DE SALIDA, 1.6 VA 120-277 V, 6500 K, IRC 70. INCLUYE CONECTORES DE RESORTE, CINTA, ACCESORIOS DE FIJACIÓN Y SOPORTE. MATERIAL CERTIFICADO, GARANTIZADO E INSTALADO SEGÚN REGLAMENTACIÓN NTC 2050.</t>
  </si>
  <si>
    <t>15.1.12</t>
  </si>
  <si>
    <t>SUMINISTRO E INSTALACIÓN DE LUMINARIA BALA LED DE PISO 3W, 100-240 V, 6500 K, IRC 70. INCLUYE CONECTORES DE RESORTE, CINTA, ACCESORIOS DE FIJACIÓN Y SOPORTE. MATERIAL CERTIFICADO, GARANTIZADO E INSTALADO SEGÚN REGLAMENTACIÓN NTC 2050.</t>
  </si>
  <si>
    <t>15.1.13</t>
  </si>
  <si>
    <t>SUMINISTRO E INSTALACIÓN DE LUMINARIA TIPO AP LED 60-80 W, 100-240 W, 100-240 V, 6500 K, IRC 80. INCLUYE CONECTORES DE RESORTE, CINTA, ACCESORIOS DE FIJACIÓN Y SOPORTE. MATERIAL CERTIFICADO, GARANTIZADO E INSTALADO SEGÚN REGLAMENTACIÓN NTC 2050.</t>
  </si>
  <si>
    <t>15.1.14</t>
  </si>
  <si>
    <t>SUMINISTRO E INSTALACIÓN DE LUMINARIA APLIQUE LED TIPO TORTUGA, 12 W, 100-240 V, 6500 K, IRC 70. INCLUYE CONECTORES DE RESORTE, CINTA, ACCESORIOS DE FIJACIÓN Y SOPORTE. MATERIAL CERTIFICADO, GARANTIZADO E INSTALADO SEGÚN REGLAMENTACIÓN NTC 2050.</t>
  </si>
  <si>
    <t>15.1.15</t>
  </si>
  <si>
    <t>SUMINISTRO E INSTALACIÓN DE LUMINARIA BALA LED DE PISO 5W, 100-240 V, 6500 K, IRC 70. INCLUYE CONECTORES DE RESORTE, CINTA, ACCESORIOS DE FIJACIÓN Y SOPORTE. MATERIAL CERTIFICADO, GARANTIZADO E INSTALADO SEGÚN REGLAMENTACIÓN NTC 2050.</t>
  </si>
  <si>
    <t>15.4</t>
  </si>
  <si>
    <t>ALUMBRADO ORNAMENTAL P´EXTERIORES</t>
  </si>
  <si>
    <t>15.4.1</t>
  </si>
  <si>
    <t xml:space="preserve">SALIDA PARA LAMPARA SODIO 250W ALUMBRADO EXTERIOR </t>
  </si>
  <si>
    <t>15.4.2</t>
  </si>
  <si>
    <t xml:space="preserve">SALIDA LAMPARA  ORNAMENTAL 150W SODIO TIPO DJK CON POSTE REDONDO O SIMILAR </t>
  </si>
  <si>
    <t>15.4.3</t>
  </si>
  <si>
    <t xml:space="preserve">LAMPARA P´ALUMBRADO PUBLICO SODIO  250W - 208V  TIPO CALIMA II, ALUMBRADO PERIMETRAL POSTE METALICO 9 m.   </t>
  </si>
  <si>
    <t>15.4.4</t>
  </si>
  <si>
    <t xml:space="preserve">FAROL ORNAMENTAL 150 W SODIO EN POSTE METALICO, 6 m X 3", SIMILAR A LA DJK DE ROY ALPHA (ZONAS VERDES) </t>
  </si>
  <si>
    <t>APARATOS SANITARIOS Y ACCESORIOS</t>
  </si>
  <si>
    <t>16.1</t>
  </si>
  <si>
    <t>APARATOS SANITARIOS</t>
  </si>
  <si>
    <t>16.1.1</t>
  </si>
  <si>
    <t xml:space="preserve">DESMONTE APARATOS SANITARIOS </t>
  </si>
  <si>
    <t>16.1.2</t>
  </si>
  <si>
    <t>DUCHA CALYPSO MEZCLADOR (SUM E INSTALACION)</t>
  </si>
  <si>
    <t>16.1.3</t>
  </si>
  <si>
    <t>GRIFERIA ANTIVANDALICA PARA LAVAMANOS PICO LARGO TIPO PUSH, CONEXION Ø 3/4" Ó 1/2", 24-AA-142006 DOCOL Ó SIMILAR.</t>
  </si>
  <si>
    <t>16.1.4</t>
  </si>
  <si>
    <t>KIT VÁLVULA DE DESCARGA ANTIVANDÁLICA  ALTA PRESIÓN P´ORINAL, CONEXIÓN Ø 3/4" Ó 1/2", 21-AA-950 DOCOL Ó SIMILAR</t>
  </si>
  <si>
    <t>16.1.5</t>
  </si>
  <si>
    <t>GRIFERIA LAVAMANOS TIPO GRIVAL Ó SIMIL. (SUM E INSTALACION)</t>
  </si>
  <si>
    <t>16.1.6</t>
  </si>
  <si>
    <t>GRIFERIA LAVAMANOS PRISMA 8" (SUM E INSTALACION)</t>
  </si>
  <si>
    <t>16.1.7</t>
  </si>
  <si>
    <t>GRIFERIA LAVAMANOS URANO 8" CR (SUM E INSTALACION)</t>
  </si>
  <si>
    <t>16.1.8</t>
  </si>
  <si>
    <t>GRIFERIA LAVAPLATOS IRIS HALCON (SUM E INSTALACION)</t>
  </si>
  <si>
    <t>16.1.9</t>
  </si>
  <si>
    <t>GRIFERIA LAVAPLATOS FLAMINGO SOBREPONER (SUM E INSTALACION)</t>
  </si>
  <si>
    <t>16.1.10</t>
  </si>
  <si>
    <t>GRIFERIA LAVAPLATOS PRISMA SOBREPONER (SUM E INSTALACION)</t>
  </si>
  <si>
    <t>16.1.11</t>
  </si>
  <si>
    <t>INSTALACION DE FLOTADOR PARA SANITARIOS</t>
  </si>
  <si>
    <t>16.1.12</t>
  </si>
  <si>
    <t>INSTALACION DE GRIFERIA LAVAMANOS</t>
  </si>
  <si>
    <t>16.1.13</t>
  </si>
  <si>
    <t>INSTALACION DE GRIFERIA LAVAPLATOS</t>
  </si>
  <si>
    <t>16.1.14</t>
  </si>
  <si>
    <t>INSTALACION DE GRIFERIA ORINAL</t>
  </si>
  <si>
    <t>16.1.15</t>
  </si>
  <si>
    <t>INSTALACION DE GRIFERIA SANITARIOS</t>
  </si>
  <si>
    <t>16.1.16</t>
  </si>
  <si>
    <t>INSTALACION DE LLAVES INDIVIDUALES</t>
  </si>
  <si>
    <t>16.1.17</t>
  </si>
  <si>
    <t>INSTALACIÓN APARATOS SANITARIOS (SÓLO PARA ATENCIÓN DE EMERGENCIAS CON DESMONTE DEL MISMO APARATO SANITARIO)</t>
  </si>
  <si>
    <t>16.1.18</t>
  </si>
  <si>
    <t>LAVAMANOS BLANCO ACUACER CON GRIFERIA (SUM E INSTALACION)</t>
  </si>
  <si>
    <t>16.1.19</t>
  </si>
  <si>
    <t>LAVAMANOS BLANCO ACUACER  (SUM E INSTALACION)</t>
  </si>
  <si>
    <t>16.1.20</t>
  </si>
  <si>
    <t>LAVAMANOS NOVA 734 + GRIF. 47110 (SUM E INSTALACION)</t>
  </si>
  <si>
    <t>16.1.21</t>
  </si>
  <si>
    <t>LAVAMANOS NOVA 734. (SUM E INSTALACION)</t>
  </si>
  <si>
    <t>16.1.22</t>
  </si>
  <si>
    <t>LAVAMANOS NOVA 738 + GRIF. 47110 (SUM E INSTALACION)</t>
  </si>
  <si>
    <t>16.1.23</t>
  </si>
  <si>
    <t>LAVAMANOS NOVA 738 (SUM E INSTALACION)</t>
  </si>
  <si>
    <t>16.1.24</t>
  </si>
  <si>
    <t>SUMINISTRO E INSTALACIÓN DE LAVAMANOS DE SOBREPONER.</t>
  </si>
  <si>
    <t>16.1.25</t>
  </si>
  <si>
    <t>ORINAL MEDIANO DE COLGAR INSTITUCIONAL COLOR BLANCO P´CONEXIÓN Ø 5/8" REF 21-AA-8860 MANCESA Ó SIMILAR.</t>
  </si>
  <si>
    <t>16.1.26</t>
  </si>
  <si>
    <t>16.1.27</t>
  </si>
  <si>
    <t>ORINAL MEDIANO DE COLGAR INSTITUCIONAL COLOR BLANCO PARA CONEXION Ø 5/8" REF 21-AA-8860 MANCESA Ó SIMILAR + KIT VÁLVULA DE DESCARGA ANTIVANDÁLICA ALTA PRESIÓN PARA ORINAL, CONEXION Ø 3/4" Ó 1/2", 21-AA-950 DOCOL Ó SIMILAR.</t>
  </si>
  <si>
    <t>16.1.28</t>
  </si>
  <si>
    <t>SANITARIO INSTITUCIONAL PARA DISCAPACITADOS COLOR BLANCO PARA CONEXION POSTERIOR DE ALTA PRESION TIPO MANCESA Ó SIMILAR CON GRIFERIA ANTIVANDALICA (SUM E INSTALACION).</t>
  </si>
  <si>
    <t>16.1.29</t>
  </si>
  <si>
    <t>SANITARIO DE TANQUE ACUARIO + ACCESORIOS (SUMINISTRO E INSTALACION).</t>
  </si>
  <si>
    <t>16.1.30</t>
  </si>
  <si>
    <t>SANITARIO ACUACER BLANCO CORONA (SUM E INSTALACION)</t>
  </si>
  <si>
    <t>16.1.31</t>
  </si>
  <si>
    <t xml:space="preserve">SUMINISTRO E INSTALACIÓN SANITARIO DE TANQUE AVANTI </t>
  </si>
  <si>
    <t>16.1.32</t>
  </si>
  <si>
    <t>SANITARIO INFANTIL MANCESA O SIMILAR + GRIFERIA (SUMINISTRO E INSTALACION).</t>
  </si>
  <si>
    <t>16.1.33</t>
  </si>
  <si>
    <t>ORINAL 06102 CON GRIFERIA 70700 (SUM E INSTALACION)</t>
  </si>
  <si>
    <t>16.1.34</t>
  </si>
  <si>
    <t xml:space="preserve">ORINAL MEDIANO DE COLGAR INSTITUCIONAL COLOR BLANCO + KIT VÁLVULA DE DESCARGA ANTIVÁNDÁLICA ALTA PRESIÓN PARA ORINAL </t>
  </si>
  <si>
    <t>16.1.35</t>
  </si>
  <si>
    <t>POCETA ACERO INOX. 35x40 + GRIFERIA (SUM E INSTALACION)</t>
  </si>
  <si>
    <t>16.1.36</t>
  </si>
  <si>
    <t>POCETA ACERO INOX. 35x40 (SUM E INSTALACION)</t>
  </si>
  <si>
    <t>16.1.37</t>
  </si>
  <si>
    <t>SANITARIO CON GRIFERIA ANTIVANDALICA (SUM E INSTALACION)</t>
  </si>
  <si>
    <t>16.1.38</t>
  </si>
  <si>
    <t>SANITARIO INFANTIL MANCESA 2634 (SUM E INSTALACION)</t>
  </si>
  <si>
    <t>16.1.39</t>
  </si>
  <si>
    <t>SANITARIO INSTITUCIONAL FLUXÓMETRO (SUM E INSTALACION)</t>
  </si>
  <si>
    <t>16.1.40</t>
  </si>
  <si>
    <t>SANITARIO MINUSV. FLUXÓMETRO (SUM E INSTALACION)</t>
  </si>
  <si>
    <t>16.1.41</t>
  </si>
  <si>
    <t>SANITARIO NOVA 30351 BLANCO (SUM E INSTALACION)</t>
  </si>
  <si>
    <t>16.1.42</t>
  </si>
  <si>
    <t>16.1.43</t>
  </si>
  <si>
    <t xml:space="preserve">SANITARIO INSTITUCIONAL COLOR BLANCO PARA CONEXIÓN SUPERIOR + KIT VÁLVULA DE DESCARGA ANTIVANDÁLICA DE ALTA PRESIÓN </t>
  </si>
  <si>
    <t>16.1.44</t>
  </si>
  <si>
    <t>16.1.45</t>
  </si>
  <si>
    <t xml:space="preserve">SUMINISTRO E INSTALACIÓN SANITARIO INFANTIL MANCESA O SIMILAR </t>
  </si>
  <si>
    <t>16.1.46</t>
  </si>
  <si>
    <t>SANITARIO INSTITUCIONAL P´DISCAPACITADOS COLOR BLANCO P´CONEXIÓN SUPERIOR REF 21-AA-2640 MANCESA Ó SIMILAR y KIT VÁLVULA DE DESCARGA ANTIVANDÁLICA  ALTA PRESIÓN P´SANITARIO DE CONEXIÓN SUPERIOR, BOTÓN DE ACCIONAMIENTO CON PALANCA PARA DISCAPACITADOS, SIN TORNILLOS A LA VISTA, METÁLICO CROMADO IMPORTADO, REF 4-AA-880 DOCOL Ó  SIMILAR</t>
  </si>
  <si>
    <t>16.2</t>
  </si>
  <si>
    <t>ACCESORIOS</t>
  </si>
  <si>
    <t>16.2.1</t>
  </si>
  <si>
    <t>BARRAS AYUDA MINUSVALIDOS (SUM E INSTALACION)</t>
  </si>
  <si>
    <t>16.2.2</t>
  </si>
  <si>
    <t>DISPENSADOR DE PAPEL A. INOXIDABLE.</t>
  </si>
  <si>
    <t>16.2.3</t>
  </si>
  <si>
    <t xml:space="preserve">DISPENSADOR JABON DE 36 ONZ ACERO INOX  </t>
  </si>
  <si>
    <t>16.2.4</t>
  </si>
  <si>
    <t>DISPENSADOR TOALLAS ACERO INOX. (SUM E INSTALACION)</t>
  </si>
  <si>
    <t>16.2.5</t>
  </si>
  <si>
    <t>JUEGO DE INCRUSTAR ACUACER (SUM E INSTALACION)</t>
  </si>
  <si>
    <t>16.2.6</t>
  </si>
  <si>
    <t>JUEGO DE INCRUSTAR NOVA (SUM E INSTALACION)</t>
  </si>
  <si>
    <t>16.2.7</t>
  </si>
  <si>
    <t>JUEGO DE INCRUSTAR ROYAL (SUM E INSTALACION)</t>
  </si>
  <si>
    <t>16.2.8</t>
  </si>
  <si>
    <t>PAPELERA ACERO INOX. 400 MS (SUM E INSTALACION)</t>
  </si>
  <si>
    <t>16.2.9</t>
  </si>
  <si>
    <t>PAPELERA ACUACER (SUM E INSTALACION)</t>
  </si>
  <si>
    <t>16.2.10</t>
  </si>
  <si>
    <t>REJILLA CON SOSCO 3 x 2" (SUM E INSTALACION)</t>
  </si>
  <si>
    <t>16.2.11</t>
  </si>
  <si>
    <t>REJILLA PLASTICA 3 x 2" (SUM E INSTALACION)</t>
  </si>
  <si>
    <t>16.2.12</t>
  </si>
  <si>
    <t>REJILLA SIFON 20 x 20" (SUM E INSTALACION)</t>
  </si>
  <si>
    <t>16.2.13</t>
  </si>
  <si>
    <t>REJILLA SIFON S 4.5 x 3.5" (SUM E INSTALACION)</t>
  </si>
  <si>
    <t>16.2.14</t>
  </si>
  <si>
    <t>REJILLA VENTILACION 15 x 15 (SUM E INSTALACION)</t>
  </si>
  <si>
    <t>16.2.15</t>
  </si>
  <si>
    <t>REJILLA VENTILACION 20 x 20 (SUM E INSTALACION)</t>
  </si>
  <si>
    <t>16.2.16</t>
  </si>
  <si>
    <t>TAPARREGISTRO 15 x 15 (SUM E INSTALACION)</t>
  </si>
  <si>
    <t>16.2.17</t>
  </si>
  <si>
    <t>TAPARREGISTRO 20 x 20 (SUM E INSTALACION)</t>
  </si>
  <si>
    <t>16.2.18</t>
  </si>
  <si>
    <t>SECADOR ELÉCTRICO P´MANOS (SUM E INSTALACION)</t>
  </si>
  <si>
    <t>16.3</t>
  </si>
  <si>
    <t>OTROS - APARATOS SANITARIOS Y ACCESORIOS</t>
  </si>
  <si>
    <t>16.3.1</t>
  </si>
  <si>
    <t>LLAVE INDIVIDUAL LAVAMANOS (SUM E INSTALACION)</t>
  </si>
  <si>
    <t>16.3.2</t>
  </si>
  <si>
    <t>LLAVE MANGUERA 1/2" (SUM E INSTALACION)</t>
  </si>
  <si>
    <t>16.3.3</t>
  </si>
  <si>
    <t>LLAVE TERMINAL CROMADA Ø 1/2" (SUM E INSTALACION)</t>
  </si>
  <si>
    <t>16.3.4</t>
  </si>
  <si>
    <t>SUMINISTRO E INSTALACION DE TANQUE PLASTICO 1000 LTS. INC. VALVULA DE FLOTADOR Y ACCESORIOS</t>
  </si>
  <si>
    <t>16.3.5</t>
  </si>
  <si>
    <t>SUMINISTRO E INSTALACION DE TANQUE PLASTICO 2000 LTS. INC. VALVULA DE FLOTADOR Y ACCESORIOS</t>
  </si>
  <si>
    <t>16.3.6</t>
  </si>
  <si>
    <t>SUMINISTRO E INSTALACION DE TANQUE PLASTICO 5000 LTS. INC. VALVULA DE FLOTADOR Y ACCESORIOS</t>
  </si>
  <si>
    <t>16.3.7</t>
  </si>
  <si>
    <t>VALVULA LAVADERO 2" (SUM E INSTALACION)</t>
  </si>
  <si>
    <t>16.4</t>
  </si>
  <si>
    <t>APARATOS SANITARIOS Y ACCESORIOS - ANTIVANDÁLICOS TIPO PUSH (SUM E INSTALACION)</t>
  </si>
  <si>
    <t>16.4.1</t>
  </si>
  <si>
    <t>SANITARIO INSTITUCIONAL COLOR BLANCO PARA CONEXIÓN POSTERIOR DE ALTA PRESIÓN TIPO MANCESA Ó SIMILAR</t>
  </si>
  <si>
    <t>16.4.2</t>
  </si>
  <si>
    <t>SISTEMA DE ACCIONAMIENTO ANTIVANDALICO ALTA PRESION P´SANITARIO DE CONEXIÓN POSTERIOR, DOCOL Ó  SIMILAR (INC. VÁLVULA DE DESCARGA, BOTON DE ACCIONAMIENTO ANTIVANDALICO Y ACCESORIOS PARA CONEXIÓN POSTERIOR)</t>
  </si>
  <si>
    <t>16.4.3</t>
  </si>
  <si>
    <t>SANITARIO INSTITUCIONAL COLOR BLANCO PARA CONEXIÓN SUPERIOR DE ALTA PRESIÓN TIPO MANCESA Ó SIMILAR</t>
  </si>
  <si>
    <t>16.4.4</t>
  </si>
  <si>
    <t>KIT VÁLVULA DE DESCARGA ANTIVANDÁLICA  ALTA PRESIÓN PARA SANITARIO DE CONEXIÓN SUPERIOR, DOCOL Ó  SIMILAR</t>
  </si>
  <si>
    <t>16.4.5</t>
  </si>
  <si>
    <t>ORINAL MEDIANO DE COLGAR INSTITUCIONAL COLOR BLANCO P´CONEXIÓN Ø 5/8" REF 21-AA-8860 MANCESA Ó SIMILAR</t>
  </si>
  <si>
    <t>16.4.6</t>
  </si>
  <si>
    <t>SISTEMA DE ACCIONAMIENTO ANTIVANDALICO ALTA PRESION P/ORINAL DE COLGAR, DOCOL Ó  SIMILAR (INC. VÁLVULA DE DESCARGA, BOTON DE ACCIONAMIENTO ANTIVANDALICO Y ACCESORIOS PARA CONEXIÓN POSTERIOR)</t>
  </si>
  <si>
    <t>16.4.7</t>
  </si>
  <si>
    <t>LAVAMANOS REDONDO EN ACERO INOX 304 PULIDO, INT 34 CM - EXT 38 CM - H 15 CM, 43-AA-94106  TRAMONTINA Ó SIMILAR.</t>
  </si>
  <si>
    <t>16.4.8</t>
  </si>
  <si>
    <t>GRIFERÍA ANTIVANDÁLICA PARA LAVAMANOS PICO LARGO TIPO PUSH, CONEXIÓN Ø 3/4" Ó 1/2", 24-AA-142006 DOCOL Ó SIMILAR</t>
  </si>
  <si>
    <t>16.4.9</t>
  </si>
  <si>
    <t>DUCHA ANTIVANDÁLICA DE ACCIÓN HIDROMECÁNICA, CONEXIÓN Ø 3/4" Ó 1/2", 24-AA-17125106 DOCOL Ó SIMILAR</t>
  </si>
  <si>
    <t>16.4.10</t>
  </si>
  <si>
    <t>SANITARIO INSTITUCIONAL PARA DISCAPACITADOS COLOR BLANCO P´CONEXIÓN SUPERIOR REF 21-AA-2640 MANCESA Ó SIMILAR</t>
  </si>
  <si>
    <t>16.4.11</t>
  </si>
  <si>
    <t>KIT VÁLVULA DE DESCARGA ANTIVANDÁLICA  ALTA PRESIÓN PARA SANITARIO DE CONEXIÓN SUPERIOR, BOTÓN DE ACCIONAMIENTO CON PALANCA PARA DISCAPACITADOS, SIN TORNILLOS A LA VISTA, METÁLICO CROMADO IMPORTADO, REF 4-AA-880 DOCOL Ó  SIMILAR.</t>
  </si>
  <si>
    <t>16.4.12</t>
  </si>
  <si>
    <t>16.4.13</t>
  </si>
  <si>
    <t>LAVAMANOS DE SOBREPONER MARSELLA BLANCO TIPO CORONA Ó SIMILAR</t>
  </si>
  <si>
    <t>16.4.14</t>
  </si>
  <si>
    <t>LAVAOJOS DE EMERGENCIA DE SOBREPONER EN LA PARED, RECIPIENTE A.B.S. DE INGENIERÍA RESISTENTE A QUÍMICOS, DE ACCIONAMIENTO MANUAL CON DESAGUE Y SIFÓN CROMADOS , SUMINISTRO Ø 1/2", PRESIÓN ENTRE 40 y 60 PSI  - REF 12-AA-7260-BT DOCOL Ó  SIMILAR.</t>
  </si>
  <si>
    <t>CIELOS RASOS Y DIVISIONES</t>
  </si>
  <si>
    <t>17.1</t>
  </si>
  <si>
    <t>CIELOS RASOS</t>
  </si>
  <si>
    <t>17.1.1</t>
  </si>
  <si>
    <t>ARMADURA MADERA Y MALLA</t>
  </si>
  <si>
    <t>17.1.2</t>
  </si>
  <si>
    <t>CIELO RASO BOVEDAS DRYWALL</t>
  </si>
  <si>
    <t>17.1.3</t>
  </si>
  <si>
    <t>CIELO RASO PLANO DRYWALL</t>
  </si>
  <si>
    <t>17.1.4</t>
  </si>
  <si>
    <t>CIELO RASO YESO (OCULTO Y/O SEMIOCULTO)</t>
  </si>
  <si>
    <t>17.1.5</t>
  </si>
  <si>
    <t>CIELO RASO DURACUSTIC 5/8"</t>
  </si>
  <si>
    <t>17.1.6</t>
  </si>
  <si>
    <t>CIELO RASO EN LAMINA PLANA ETERNIT 122 X 122 X 4</t>
  </si>
  <si>
    <t>17.1.8</t>
  </si>
  <si>
    <t>LAMINA PLANA ETERNIT 122 x 61 x 4</t>
  </si>
  <si>
    <t>17.1.9</t>
  </si>
  <si>
    <t>LISTON M.H. PINO ROMERON</t>
  </si>
  <si>
    <t>17.1.10</t>
  </si>
  <si>
    <t>LISTON M.H. PEINE MONO</t>
  </si>
  <si>
    <t>17.1.11</t>
  </si>
  <si>
    <t>17.1.12</t>
  </si>
  <si>
    <t>LUXALON ACERO ACUSTICO 80B</t>
  </si>
  <si>
    <t>17.1.13</t>
  </si>
  <si>
    <t>LUXALON ACERO 130B LISO DECOR</t>
  </si>
  <si>
    <t>17.1.14</t>
  </si>
  <si>
    <t>LUXALON ACERO 84R COBR V5 DECOR</t>
  </si>
  <si>
    <t>17.1.15</t>
  </si>
  <si>
    <t>LUXALON MADERALUM 84R  V5 ACUSTIC</t>
  </si>
  <si>
    <t>17.1.16</t>
  </si>
  <si>
    <t>MALLA PARA PAÑETAR</t>
  </si>
  <si>
    <t>17.1.17</t>
  </si>
  <si>
    <t>TABLEX 19 mm</t>
  </si>
  <si>
    <t>17.1.18</t>
  </si>
  <si>
    <t>TRIPLEX PIZANO RH  2.44 x 1.53 - 9 mm</t>
  </si>
  <si>
    <t>17.2</t>
  </si>
  <si>
    <t>DIVISIONES</t>
  </si>
  <si>
    <t>17.2.1</t>
  </si>
  <si>
    <t>DIVISIONES PARA BAÑOS EN ACERO INOXIDABLE</t>
  </si>
  <si>
    <t>17.2.2</t>
  </si>
  <si>
    <t>SUMINISTRO E INSTALACION DE DIVISIONES PARA BAÑOS EN LAMINA CALIBRE 18  (INC PINTURA HORNO)</t>
  </si>
  <si>
    <t>PINTURA</t>
  </si>
  <si>
    <t>18.1</t>
  </si>
  <si>
    <t>PINTURA SOBRE MAMPOSTERIA</t>
  </si>
  <si>
    <t>18.1.1</t>
  </si>
  <si>
    <t>CARBURO S/PAÑETE</t>
  </si>
  <si>
    <t>18.1.2</t>
  </si>
  <si>
    <t>ESMALTE SOBRE MAMPOSTERIA</t>
  </si>
  <si>
    <t>18.1.3</t>
  </si>
  <si>
    <t>ESTUCO SOBRE PAÑETE</t>
  </si>
  <si>
    <t>18.1.4</t>
  </si>
  <si>
    <t>PINTURA EN VINILO TIPO 1 MUROS INTERIORES 3 MANOS</t>
  </si>
  <si>
    <t>18.1.5</t>
  </si>
  <si>
    <t>18.1.6</t>
  </si>
  <si>
    <t>MARMOLINA S/PAÑETE</t>
  </si>
  <si>
    <t>18.1.7</t>
  </si>
  <si>
    <t>PINTURA EN VINILO TIPO 1 S/PAÑETE - 2 MANOS</t>
  </si>
  <si>
    <t>18.1.8</t>
  </si>
  <si>
    <t>VINILO BAJO PLACA  -  2 MANOS</t>
  </si>
  <si>
    <t>18.1.9</t>
  </si>
  <si>
    <t>PINTURA MAGNETICA NEGRA</t>
  </si>
  <si>
    <t>18.2</t>
  </si>
  <si>
    <t>PINTURA SOBRE METAL</t>
  </si>
  <si>
    <t>18.2.1</t>
  </si>
  <si>
    <t>ANTICORROSIVO S/LAMINA  LLENA</t>
  </si>
  <si>
    <t>18.2.2</t>
  </si>
  <si>
    <t>ANTICORROSIVO S/LAMINA LINEAL</t>
  </si>
  <si>
    <t>18.2.3</t>
  </si>
  <si>
    <t>ESMALTE  S/ LAMINA  LLENA</t>
  </si>
  <si>
    <t>18.2.4</t>
  </si>
  <si>
    <t>ESMALTE  S/ LAMINA LINEAL</t>
  </si>
  <si>
    <t>18.2.5</t>
  </si>
  <si>
    <t>ESMALTE  S/ MARCOS LAMINA</t>
  </si>
  <si>
    <t>18.2.6</t>
  </si>
  <si>
    <t>WASH-PRIMER S/ALUMINIO</t>
  </si>
  <si>
    <t>18.2.7</t>
  </si>
  <si>
    <t xml:space="preserve">RECUBRIMIENTO PINTURA INTUMESCENTE </t>
  </si>
  <si>
    <t>18.3</t>
  </si>
  <si>
    <t>PINTURA SOBRE MADERA</t>
  </si>
  <si>
    <t>18.3.1</t>
  </si>
  <si>
    <t>BARNIZ S/MUEBLES</t>
  </si>
  <si>
    <t>18.3.2</t>
  </si>
  <si>
    <t>ESMALTE S/ MADERA  LLENA</t>
  </si>
  <si>
    <t>18.3.3</t>
  </si>
  <si>
    <t>ESMALTE S/ MADERA LINEAL</t>
  </si>
  <si>
    <t>18.3.4</t>
  </si>
  <si>
    <t>ESMALTE S/ MARCOS MADERA</t>
  </si>
  <si>
    <t>18.3.5</t>
  </si>
  <si>
    <t>ESMALTE S/MUEBLES</t>
  </si>
  <si>
    <t>18.3.6</t>
  </si>
  <si>
    <t>LACA PISOS MADERA</t>
  </si>
  <si>
    <t>18.3.7</t>
  </si>
  <si>
    <t>TINTILLA S/ MUEBLES</t>
  </si>
  <si>
    <t>18.3.8</t>
  </si>
  <si>
    <t>TINTILLA S/ MADERA LLENA</t>
  </si>
  <si>
    <t>18.3.9</t>
  </si>
  <si>
    <t>TINTILLA S/ MADERA LINEAL</t>
  </si>
  <si>
    <t>18.4</t>
  </si>
  <si>
    <t>VARIOS - PINTURA</t>
  </si>
  <si>
    <t>18.4.1</t>
  </si>
  <si>
    <t>HIDROFUGO FACHADAS</t>
  </si>
  <si>
    <t>18.4.2</t>
  </si>
  <si>
    <t>COLORPLAST FACHADA</t>
  </si>
  <si>
    <t>18.4.3</t>
  </si>
  <si>
    <t xml:space="preserve">DEMARCACIÓN CON PINTURA TRÁFICO VEHICULAR CANCHA MÚLTIPLE </t>
  </si>
  <si>
    <t>18.4.4</t>
  </si>
  <si>
    <t>DEMARCACION CON MARMOLINA</t>
  </si>
  <si>
    <t>18.4.5</t>
  </si>
  <si>
    <t>ESGRAFIADO FACHADA</t>
  </si>
  <si>
    <t>18.4.7</t>
  </si>
  <si>
    <t>APLICACIÓN DE LINEAS TRAFICO A=0.10</t>
  </si>
  <si>
    <t>18.4.8</t>
  </si>
  <si>
    <t>MARMOPLAST FACHADA</t>
  </si>
  <si>
    <t>18.4.9</t>
  </si>
  <si>
    <t>SILCOPLAST FACHADA</t>
  </si>
  <si>
    <t>18.4.10</t>
  </si>
  <si>
    <t>SUMINISTRO E INSTALACION DE PINTURA EPOXICA PARA PISOS, MUROS Y TECHOS INCLUYE PREPARACION DE SUPERFICIE Y PRIMER DE ADHERENCIA</t>
  </si>
  <si>
    <t>18.4.11</t>
  </si>
  <si>
    <t xml:space="preserve">PINTURA KORAZA PARA FACHADAS </t>
  </si>
  <si>
    <t>CERRADURAS Y VIDRIOS</t>
  </si>
  <si>
    <t>19.1</t>
  </si>
  <si>
    <t>CERRADURAS</t>
  </si>
  <si>
    <t>19.1.1</t>
  </si>
  <si>
    <t>CERRADURA SAFE ALCOBA CLASIC 141 - ALUMINO SATINADO</t>
  </si>
  <si>
    <t>19.1.2</t>
  </si>
  <si>
    <t>CERRADURA SAFE BAÑO CLASIC 152 - ALUMINO SATINADO</t>
  </si>
  <si>
    <t>19.1.3</t>
  </si>
  <si>
    <t>CERRADURA SAFE CLOSET 145 ALUMINIO SATINADO</t>
  </si>
  <si>
    <t>19.1.4</t>
  </si>
  <si>
    <t>CERRADURA SAFE ENTRADA 142A ALUMINIO SATINADO</t>
  </si>
  <si>
    <t>19.1.5</t>
  </si>
  <si>
    <t>CERRADURA PUERTAS ACCESO PRINCIPAL</t>
  </si>
  <si>
    <t>19.1.6</t>
  </si>
  <si>
    <t>SUMINISTRO E INSTALACIÓN DE CERRADURA CILÍNDRICA DE POMO METÁLICO GRADO 2 FUNCIÓN AULA, (POMO INTERIOR SIEMPRE ACTIVO, POMO EXTERIOR SE ACTIVA CON LA LLAVE.) CON AMAESTRAMIENTO SEGÚN ESPECIFICACIÓN. REFERENCIA YALE  LF 5308 O EQUIVALENTE</t>
  </si>
  <si>
    <t>19.1.7</t>
  </si>
  <si>
    <t>CERRADURA SAFE SOBREPONER 143A ALUMINIO SATINADO</t>
  </si>
  <si>
    <t>19.1.8</t>
  </si>
  <si>
    <t>CERRADURA SAFE TERRAZA 149 ALUMINIO SATINADO</t>
  </si>
  <si>
    <t>19.1.9</t>
  </si>
  <si>
    <t>CERRADURA SCHLAGE ALCOBA A-50 WS</t>
  </si>
  <si>
    <t>19.1.10</t>
  </si>
  <si>
    <t>CERRADURA SCHLAGE BAÑO A-40 S</t>
  </si>
  <si>
    <t>19.1.11</t>
  </si>
  <si>
    <t>CERRADURA SCHLAGE CLOSET A-71 WS</t>
  </si>
  <si>
    <t>19.1.12</t>
  </si>
  <si>
    <t>CERRADURA SCHLAGE ENTRADA A-80 PD</t>
  </si>
  <si>
    <t>19.1.13</t>
  </si>
  <si>
    <t>CERRADURA SCHLAGE OFICINA A-50 PD</t>
  </si>
  <si>
    <t>19.1.14</t>
  </si>
  <si>
    <t>CERRADURA SCHLAGE PASO A-10 S</t>
  </si>
  <si>
    <t>19.1.15</t>
  </si>
  <si>
    <t>CERRADURA SCHLAGE TERRAZA A-30 S</t>
  </si>
  <si>
    <t>19.1.16</t>
  </si>
  <si>
    <t>INSTALACION POMA</t>
  </si>
  <si>
    <t>19.1.17</t>
  </si>
  <si>
    <t>INSTALACION PORTON MADERA</t>
  </si>
  <si>
    <t>19.2</t>
  </si>
  <si>
    <t>HERRAJES</t>
  </si>
  <si>
    <t>19.2.1</t>
  </si>
  <si>
    <t>BRAZO RETENEDOR DORMA No. 2</t>
  </si>
  <si>
    <t>19.2.2</t>
  </si>
  <si>
    <t>BISAGRA DE VAIVEN</t>
  </si>
  <si>
    <t>19.3</t>
  </si>
  <si>
    <t>VIDRIOS Y ESPEJOS</t>
  </si>
  <si>
    <t>19.3.1</t>
  </si>
  <si>
    <t>ESPEJO CRISTAL 4 mm - BISELADO 2 cm</t>
  </si>
  <si>
    <t>19.3.2</t>
  </si>
  <si>
    <t>INSTALACION ESPEJOS (M.O.)</t>
  </si>
  <si>
    <t>19.3.3</t>
  </si>
  <si>
    <t>VIDRIO CRUDO INCOLORO 4 mm -  TIPO PELDAR Ó SIMILAR</t>
  </si>
  <si>
    <t>19.3.4</t>
  </si>
  <si>
    <t>VIDRIO CRUDO INCOLORO 5 mm -  TIPO PELDAR Ó SIMILAR</t>
  </si>
  <si>
    <t>19.3.5</t>
  </si>
  <si>
    <t>VIDRIO CRUDO INCOLORO 6 mm -  TIPO PELDAR Ó SIMILAR</t>
  </si>
  <si>
    <t>19.3.6</t>
  </si>
  <si>
    <t xml:space="preserve">VIDRIO CRISTAL TEMPLADO BRONCE - 6 mm </t>
  </si>
  <si>
    <t>19.3.7</t>
  </si>
  <si>
    <t xml:space="preserve">VIDRIO CRISTAL TEMPLADO INCOLORO - 6 mm </t>
  </si>
  <si>
    <t>19.3.8</t>
  </si>
  <si>
    <t xml:space="preserve">VIDRIO CRISTAL TEMPLADO INCOLORO - 10 mm </t>
  </si>
  <si>
    <t>19.3.9</t>
  </si>
  <si>
    <t xml:space="preserve">VIDRIO GRABADO INCOLORO - 4 mm </t>
  </si>
  <si>
    <t>19.3.10</t>
  </si>
  <si>
    <t>SUMINISTRO E INSTALACION DE VIDRIO DE SEGURIDAD LAMINADO 3+3</t>
  </si>
  <si>
    <t>OBRAS EXTERIORES</t>
  </si>
  <si>
    <t>20.2</t>
  </si>
  <si>
    <t>ZONAS DURAS Y PLAZOLETAS</t>
  </si>
  <si>
    <t>20.2.1</t>
  </si>
  <si>
    <t>ADOQUIN CONCRETO COLOR GRIS TRAFICO LIVIANO 20x10x6cm (Inc. Sumin., Instalación y Compactación. Inc. 4cm Arena de Peña)</t>
  </si>
  <si>
    <t>20.2.2</t>
  </si>
  <si>
    <t>ADOQUIN CONCRETO COLOR GRIS TRAFICO PESADO 20x10x8cm (Inc. Sumin., Instalación y Compactación. Inc. 4cm Arena de Peña)</t>
  </si>
  <si>
    <t>20.2.3</t>
  </si>
  <si>
    <t>ADOQUIN DE GRES MOORE  -  10 x 20 x 5.5</t>
  </si>
  <si>
    <t>20.2.4</t>
  </si>
  <si>
    <t>BASE ASFALTO MDCI 1350 - E = 7 cm</t>
  </si>
  <si>
    <t>20.2.5</t>
  </si>
  <si>
    <t>CONCRETO ESCOBEADO PARA ANDENES O RAMPAS H = 10 cm - 3000 PSI CERTIFICADO</t>
  </si>
  <si>
    <t>20.2.6</t>
  </si>
  <si>
    <t>JUNTAS DILATACION ASFALTO</t>
  </si>
  <si>
    <t>20.2.7</t>
  </si>
  <si>
    <t>20.2.8</t>
  </si>
  <si>
    <t>20.2.9</t>
  </si>
  <si>
    <t>PAVIMENTO EN CONCRETO E=17 cm, MR42, MICROREFORZADO CON FIBRA. INCLUYE JUNTAS DE DILATACION</t>
  </si>
  <si>
    <t>20.2.10</t>
  </si>
  <si>
    <t>PAVIMENTO EN CONCRETO E=18 cm, MR42, MICROREFORZADO CON FIBRA. INCLUYE JUNTAS DE DILATACION</t>
  </si>
  <si>
    <t>20.2.11</t>
  </si>
  <si>
    <t>RECUBRIMIENTO SINTETICO PLEXIPAVE</t>
  </si>
  <si>
    <t>20.2.12</t>
  </si>
  <si>
    <t>RODADURA B-1350. 2.5 CMS</t>
  </si>
  <si>
    <t>20.2.13</t>
  </si>
  <si>
    <t>20.2.14</t>
  </si>
  <si>
    <t>BASE ESTABILIZADA  B-600  -  CEMENTO 5%</t>
  </si>
  <si>
    <t>20.2.15</t>
  </si>
  <si>
    <t>RODADURA B-1350  -  E= 10 cm</t>
  </si>
  <si>
    <t>20.2.16</t>
  </si>
  <si>
    <t>BORDILLO PREFABRICADO A80 (Suministro e Instalación. Incluye 3cm Mortero de Nivelación 2000 PSI).</t>
  </si>
  <si>
    <t>20.2.17</t>
  </si>
  <si>
    <t>SARDINEL TIPO A10 (Suministro e Instalación. Incluye 3cm Mortero 2000 PSI)  (3HUECOS)</t>
  </si>
  <si>
    <t>20.2.18</t>
  </si>
  <si>
    <t>ESCALERA EN CONCRETO AFINADO : SOBRE TERRENO (VER PLANOS y ESPECIFICACION)</t>
  </si>
  <si>
    <t>20.2.19</t>
  </si>
  <si>
    <t>GRAMA SINTETICA MONOFILAMENTO 50 MM FILTRO UV. INCLUYE RELLENO EN CAUCHO GRANULAR Y ARENA SILICE</t>
  </si>
  <si>
    <t>20.2.20</t>
  </si>
  <si>
    <t>PISO CAUCHO PARA EXTERIORES GRANULADO EPDM CHIPS 1,5 CM NEGRO 0,5 CM FULL COLOR</t>
  </si>
  <si>
    <t>20.2.21</t>
  </si>
  <si>
    <t>SUMINISTRO, TRANSPORTE E INSTALACIÓN DE PISO DE CAUCHO RECICLADO, CAPA SUPERIOR DE GRÁNULOS DE CAUCHO EPDM DE 10 MM Y UNA CAPA DE CAUCHO RECICLADO SBR NEGRO DE 30 MM</t>
  </si>
  <si>
    <t>20.3</t>
  </si>
  <si>
    <t>CERRAMIENTOS Y MOBILIARIO URBANO</t>
  </si>
  <si>
    <t>20.3.1</t>
  </si>
  <si>
    <t>CERRAMIENTO TUBO Y MALLA ONDULADA</t>
  </si>
  <si>
    <t>20.3.2</t>
  </si>
  <si>
    <t>PILOTES PRE-EXCAVADOS CON REFUERZO - Ø 30 CM.</t>
  </si>
  <si>
    <t>20.3.3</t>
  </si>
  <si>
    <t>CERRAMIENTO EN MAMPOSTERIA H=2,40 m</t>
  </si>
  <si>
    <t>20.3.4</t>
  </si>
  <si>
    <t>PORTON EN  TUBO Y MALLA ONDULADA</t>
  </si>
  <si>
    <t>20.3.5</t>
  </si>
  <si>
    <t xml:space="preserve">CERRAMIENTO TIPICO S.E.D.  INC. CIMENTACIÓN (S/DISEÑO AJUSTADO 2006 - VER PLANOS E IMÁGENES) INCLUYE EXCAVACION, RETIRO DE SOBRANTES Y LOCALIZACION H= 2.40 </t>
  </si>
  <si>
    <t>20.3.6</t>
  </si>
  <si>
    <t>CANCHA MÚLTIPLE BALONCESTO - MICROFUTBOL - VOLEIBOL (INC. DOS UN FIJAS DE MICROBALONCESTO - MALLA PARA MICRO FUTBOL - JUEGO DE POSTES Y MALLA PARA VOLEIBOL - DEMARCACIÓN DE LA CANCHA - TRANSPORTE - E INSTALACIÓN)</t>
  </si>
  <si>
    <t>JG</t>
  </si>
  <si>
    <t>20.3.7</t>
  </si>
  <si>
    <t xml:space="preserve">ESTRUCTURA TOTAL PARA CANCHA MÚLTIPLE BALONCESTO - MICROFUTBOL - VOLEIBOL - ÁREA = 32,00 x 18,50 (INC. LOCALIZACIÓN Y REPLANTEO, EXCAVACIÓN MECÁMICA Y RETIRO, SUB-BASE B-400, ACERO DE TRANSMISIÓN DE ESFUERZOS, MALLA 15x15 Ø 5 mm., PLACA CONCRETO 3000 PSI </t>
  </si>
  <si>
    <t>20.3.8</t>
  </si>
  <si>
    <t>SUMINISTRO E INSTALACIÓN BICICLETERO M-100, Incl Excav Manual con retiro Suelo Blando, concreto 1:2:3, Biciclet. M-100, Hierro A-40, y M de O.</t>
  </si>
  <si>
    <t>20.3.10</t>
  </si>
  <si>
    <t>CERRAMIENTO CONTRA IMPACTO H=2.50M (ESTRUCTURA EN TUBO GALVANIZADO DE 2-1/2" Y PROTECCION EN VARILLA REDONDA DE 3/4" C./0.14 m EJES. VIGA=30*30 CONCRETO 3000PSI)  SEGÚN DETALLES IDRD.</t>
  </si>
  <si>
    <t>20.3.11</t>
  </si>
  <si>
    <t>CERRAMIENTO CONTRA IMPACTO  H=5.00M,(ESTRUCTURA EN TUBO GALVANIZADO. DE 3" E= 3,81MM ASTM A500 Y CAMISA DE REFUERZO DE 4", VARILLA REDONDA DE 3/4" C./.14 EJES.  VIGA  40X30 Y PILOTES CONCRETO 3000 PSI) SEGÚN DETALLES IDRD.</t>
  </si>
  <si>
    <t>20.3.12</t>
  </si>
  <si>
    <t>CANECA TIPO M120 (En malla metálica. Incluye Suministro e Instalación. Incluye base en Concreto 1500 PSI, Hecho en Obra).</t>
  </si>
  <si>
    <t>20.3.13</t>
  </si>
  <si>
    <t>SUMINISTRO E INSTALACIÓN JUEGOS INFANTILES MODULO TIPO  3</t>
  </si>
  <si>
    <t>20.3.14</t>
  </si>
  <si>
    <t>SUMINISTRO E INSTALACIÓN JUEGOS INFANTILES MODULO TIPO  3A</t>
  </si>
  <si>
    <t>20.3.15</t>
  </si>
  <si>
    <t>SUMINISTRO E INSTALACIÓN JUEGOS INFANTILES MODULO 5A COLUMPIOS DOS PUESTOS</t>
  </si>
  <si>
    <t>20.3.16</t>
  </si>
  <si>
    <t>INSTALACIÓN  ESTRUCTURAS DE BALONCESTO ANTIVANDALICO (INCLUYE TRANSPORTE Y UBICACIÓN, EXCAVACIÓN, COMPACTACIÓN FONDO DE EXCAVACIÓN, CONCRETO POBRE O DE LIMPIEZA, DADO EN CONCRETO REFORZADO DE 3000PSI Y RETIRO DE ESCOMBROS.</t>
  </si>
  <si>
    <t>20.3.17</t>
  </si>
  <si>
    <t>INSTALACIÓN  MARCOS DE MICROFÚTBOL  (INCLUYE TRANSPORTE Y UBICACIÓN, EXCAVACIÓN, COMPACTACIÓN FONDO DE EXCAVACIÓN, CONCRETO POBRE O DE LIMPIEZA, DADO EN CONCRETO REFORZADO DE 3000PSI Y RETIRO DE ESCOMBROS)</t>
  </si>
  <si>
    <t>20.3.18</t>
  </si>
  <si>
    <t>SUMINISTRO E INSTALACIÓN  MARCOS MICROFÚTBOL (INCLUYE DADOS Y MALLA)</t>
  </si>
  <si>
    <t>20.3.19</t>
  </si>
  <si>
    <t>SUMINISTRO E INSTALACIÓN  PÁRALES DE VOLEIBOL  (INCLUYE DADO, CAMISA PARA LA FIJACIÓN DE PÁRALES DESMONTABLES, TAPA EN ACERO DE CIERRE ELÁSTICO, ANILLO EN 1/4" SOLDADO Y  MALLA)</t>
  </si>
  <si>
    <t>20.3.20</t>
  </si>
  <si>
    <t>DESMONTE Y REINSTALACIÓN JUEGOS INFANTILES TIPO M-3</t>
  </si>
  <si>
    <t>20.4</t>
  </si>
  <si>
    <t>ZONAS VERDES</t>
  </si>
  <si>
    <t>20.4.1</t>
  </si>
  <si>
    <t>ARBOLES</t>
  </si>
  <si>
    <t>20.4.2</t>
  </si>
  <si>
    <t>JARDINERAS</t>
  </si>
  <si>
    <t>20.4.3</t>
  </si>
  <si>
    <t>JARDINES ORNAMENTALES</t>
  </si>
  <si>
    <t>20.4.4</t>
  </si>
  <si>
    <t>20.4.5</t>
  </si>
  <si>
    <t>TIERRA NEGRA PARA EMPRADIZACIÓN</t>
  </si>
  <si>
    <t>20.5</t>
  </si>
  <si>
    <t>OTROS - ZONAS EXTERIORES</t>
  </si>
  <si>
    <t>20.5.4</t>
  </si>
  <si>
    <t>CUNETA TRAPEZOIDAL 3000 PSI RFZO. H:20 - B:30 - b:20 (INC. BASE EN RECEBO)</t>
  </si>
  <si>
    <t>20.5.5</t>
  </si>
  <si>
    <t>CANAL EN CONCRETO CON LADRILLO REJILLA SECCION   ,20 X ,40</t>
  </si>
  <si>
    <t>20.5.6</t>
  </si>
  <si>
    <t>CAÑUELA TIPO A120 (Suministro e Instalación. Incluye 3cm Mortero 1:5).</t>
  </si>
  <si>
    <t>ASEO Y VARIOS</t>
  </si>
  <si>
    <t>21.1</t>
  </si>
  <si>
    <t>ASEO Y LIMPIEZA</t>
  </si>
  <si>
    <t>21.1.1</t>
  </si>
  <si>
    <t>ASEO GENERAL</t>
  </si>
  <si>
    <t>21.1.2</t>
  </si>
  <si>
    <t xml:space="preserve">LAVADO Y LIMPIEZA DE FACHADAS EN LADRILLO A LA VISTA. INCLUYE SOLUCIONES DE ACIDO </t>
  </si>
  <si>
    <t>21.1.3</t>
  </si>
  <si>
    <t xml:space="preserve">LAVADO Y LIMPIEZA DE MUROS INTERIORES EN LADRILLO A LA VISTA. INCLUYE SOLUCIONES DE ACIDO </t>
  </si>
  <si>
    <t>21.1.4</t>
  </si>
  <si>
    <t>CARGUE Y RETIRO DE ESCOMBROS Y/O MATERIAL DE EXCAVACIÓN</t>
  </si>
  <si>
    <t>21.1.5</t>
  </si>
  <si>
    <t>LIMPIEZA DE CANALES Y BAJANTES</t>
  </si>
  <si>
    <t>21.1.6</t>
  </si>
  <si>
    <t>SONDEO Y REVISIÓN DE DESAGUES</t>
  </si>
  <si>
    <t>21.1.7</t>
  </si>
  <si>
    <t xml:space="preserve">LIMPIEZA DE CAJAS DE INSPECCIÓN </t>
  </si>
  <si>
    <t>21.1.8</t>
  </si>
  <si>
    <t>LIMPIEZA E IMPERMEABILIZACION DE FACHADAS</t>
  </si>
  <si>
    <t>21.1.9</t>
  </si>
  <si>
    <t>LIMPIEZA Y VACIADO DE POZOS SEPTICOS</t>
  </si>
  <si>
    <t>21.1.10</t>
  </si>
  <si>
    <t>SUMINISTRO E INSTALACION DE BOMBA EYECTORA INCLUYE TODOS LOS ACCESORIOS PARA LA INSTALACION, PARA UN CAUDAL DE 7.87 L/S, CABEZA DINAMICA TOTAL DE 38,57m Y 1.5 HP.</t>
  </si>
  <si>
    <t>21.1.12</t>
  </si>
  <si>
    <t>CORTINA METALICA</t>
  </si>
  <si>
    <t>21.1.13</t>
  </si>
  <si>
    <t xml:space="preserve">SUMINISTRO E INSTALACION LAVAPLATOS </t>
  </si>
  <si>
    <t>21.1.14</t>
  </si>
  <si>
    <t>CALENTADOR DE PASO ELECTRICO</t>
  </si>
  <si>
    <t>21.1.15</t>
  </si>
  <si>
    <t>CARCAMO EN CONCRETO 3000 PSI (INTERIOR 60 x 20 CM). INCLUYE REJILLA PREFABRICADA</t>
  </si>
  <si>
    <t>GENÉRICOS Y OTROS</t>
  </si>
  <si>
    <t>25.6</t>
  </si>
  <si>
    <t>PODA DE ÁRBOLES</t>
  </si>
  <si>
    <t>25.6.1</t>
  </si>
  <si>
    <t>PODA DE ÁRBOLES DE 1.00 m. A 5.00 m.</t>
  </si>
  <si>
    <t>25.6.2</t>
  </si>
  <si>
    <t>PODA DE ÁRBOLES DE 5.00 m. A 10.00 m.</t>
  </si>
  <si>
    <t>25.6.3</t>
  </si>
  <si>
    <t>PODA DE ÁRBOLES DE 10.00 m. A 15.00 m.</t>
  </si>
  <si>
    <t>25.6.4</t>
  </si>
  <si>
    <t>PODA DE ÁRBOLES DE 15.00 m. A 20.00 m.</t>
  </si>
  <si>
    <t>25.6.5</t>
  </si>
  <si>
    <t>PODA DE ÁRBOLES MAYORES DE 20.00 m.</t>
  </si>
  <si>
    <t>25.7</t>
  </si>
  <si>
    <t>COCINAS</t>
  </si>
  <si>
    <t>25.7.1</t>
  </si>
  <si>
    <t xml:space="preserve">Campana extractora, construida en acero inoxidable calibre 20 tipo 430, de igual manera los filtros tipo laberinto, canales de refuerzo, de recolección de grasas y su estructura, deben ser del mismo material. </t>
  </si>
  <si>
    <t>25.7.2</t>
  </si>
  <si>
    <t>Extractor o ventilador GREENHECK CUBE 240-20, 360-50, 220-15 Y/0 SIMILAR para extracción de campana, en aluminio para instalar directamente encima de la ductería y sellado herméticamente. Los materiales y acabados de los ventiladores deben ser para trabajo a la intemperie, su cubierta externa debe impedir la entrada de lluvia y  de solidos extraños, motor trifásico de aprox. 5.0 HP a 208 V, 60, con un requerimiento aprox. entre 5.918 CFM y 8.170 CFM. Sistema de acople del motor a la estructura del ventilador que limite el nivel sonoro y la vibración que se pueda trasladar a la estructura del conjunto.</t>
  </si>
  <si>
    <t>25.7.3</t>
  </si>
  <si>
    <t>Ducto para sistema de extracción de humos y olores, fabricado en lámina de acero galvanizada calibre 18 a 24 para acople de campana con el extractor, con empalmes o uniones por medio de marcos. Empaque de caucho en medio de las uniones de los tramos de ductos sellados con silicona transparente para impedir fuga de grasa. Tornillería en acero común con tuerca. Todos los elementos en hierro deben estar recubiertos con pintura base anticorrosiva. El sistema constructivo de los conductos debe ser hermético. Donde el conducto horizontal cambie de dirección a sentido vertical ascendente y sea posible, se debe instalar una compuerta de cierre hermético que permita la inspección y limpieza del conducto. El volumen en CFM o PCM calculado para cada tramo de campana y salida general es de un máximo aprox. de 14.000 CFM.</t>
  </si>
  <si>
    <t>25.7.4</t>
  </si>
  <si>
    <t xml:space="preserve">Arrancador o guardamotor para protección del motor del extractor, trifásico con capacidad de 5.0 HP con caja o cofre. Se hará con un contactor provisto al menos con  botones que accionan adecuadamente las funciones de arranque y parada del motor,  protegido contra sobrecorrientes por un relé térmico, el arrancador debe instalarse  próximo a la zona de la campana y debe ser de fácil acceso para operar el sistema cuando se requiera. </t>
  </si>
  <si>
    <t>25.7.5</t>
  </si>
  <si>
    <t>Panel tipo fijo y/o modular para cuarto frio. Fabricado en lámina galvanizada CAL-28 y acabado en pintura electrostática, con aislamiento interno especial de poliuretano de alta densidad de 3" a 4" de espesor, de 35 Kg/M3, libre de CFC.</t>
  </si>
  <si>
    <t>25.7.6</t>
  </si>
  <si>
    <t>Puerta tipo batiente para cuarto frío con dimensiones aproximadas de 0,90 ancho x 1,90 de altura, fabricada en acero inoxidable, con herrajes cromados para trabajo pesado y sistema de seguridad para abrir desde adentro. El marco de la puerta lleva en todo su contorno una resistencia con control de temperatura para evitar la congelación y condensación del mismo.</t>
  </si>
  <si>
    <t>25.7.7</t>
  </si>
  <si>
    <t>Unidad Condesadora para cuarto de refrigeración o conservación a ubicar en la parte exterior del cuarto, con compresor tipo hermético-intemperie, trifásico a 208 V a  60 Hz, condensador fabricado en tubería de cobre y laminillas de aluminio para la transferencia de calor con motor eléctrico y aspa de aluminio, protector por alta o baja presión. Incluye válvulas de servicio y filtro secador, montado sobre soporte metálico y soportado en cauchos amortiguadores de vibración. Refrigerante 507 ecológico o similar. Distancia máxima de 8 mts lineales entre el cuarto frio y la unidad condensadora.</t>
  </si>
  <si>
    <t>25.7.8</t>
  </si>
  <si>
    <t>Unidad Condesadora para cuarto de congelación a ubicar en la parte exterior del cuarto, con compresor tipo hermético-intemperie, trifásico a 208 V a  60 Hz, condensador fabricado en tubería de cobre y laminillas de aluminio para la transferencia de calor con motor eléctrico y aspa de aluminio, protector por alta o baja presión. Incluye válvulas de servicio y filtro secador, montado sobre soporte metálico y soportado en cauchos amortiguadores de vibración. Refrigerante 507 ecológico o similar. Distancia máxima de 8 mts lineales entre el cuarto frio y la unidad condensadora.</t>
  </si>
  <si>
    <t>25.7.9</t>
  </si>
  <si>
    <t>Unidad evaporadora. Difusor con motor eléctrico, a ubicar dentro del cuarto frío. Fabricado en tubería de cobre, láminas de aluminio y cubierta en lámina galvanizada pintada electrostáticamente, válvula de expansión tipo termostático. Ventilación por medio de motores de 34 wattios y aspas en aluminio. Con resistencias para descongelación automática programada.</t>
  </si>
  <si>
    <t>25.7.10</t>
  </si>
  <si>
    <t>Tablero de control o cofre fabricado en lámina de acero inoxidable en calibre 22 como mínimo, pintado electrostáticamente, con luces indicadoras de funcionamiento, contactor de bobina y relé térmico  para protección de la unidad congeladora o de conservación, contactor manejo de ventiladores, luces piloto para la indicación de trabajo o parada, interruptor de encendido y apagado del cuarto, control termostático digital, para las diferentes funciones del equipo y protector de fases.</t>
  </si>
  <si>
    <t>25.7.11</t>
  </si>
  <si>
    <t xml:space="preserve">Termostato del cuarto de refrigeración o congelación para control de temperatura de trabajo entre  +2° C y  +4° C.   </t>
  </si>
  <si>
    <t>25.7.12</t>
  </si>
  <si>
    <t>Termostato  del cuarto de congelación para control de temperatura de trabajo entre  -12° C y  -15° C.</t>
  </si>
  <si>
    <t>25.7.13</t>
  </si>
  <si>
    <t>Cortina plástica en thermo film  traslapada para disminuir el intercambio de calor con el exterior cuando la puerta esté abierta. Dimensiones aproximadas de 1 ancho x 2 de altura</t>
  </si>
  <si>
    <t>25.7.14</t>
  </si>
  <si>
    <t>Lámpara interna para cuarto frío,  hermética monofásica a 120 V que trabaje sin ser afectada por el frio, encendido y apagado automático con micro interruptor, se debe indicar el nivel de iluminancia garantizado por la luminaria.</t>
  </si>
  <si>
    <t>25.7.15</t>
  </si>
  <si>
    <t xml:space="preserve">Mesón en acero inoxidable con dimensiones de 0,65 de ancho x 0,90 cms de altura, calibre 16 tipo 304-2B, salpicadero posterior de 9 a 10 cms de altura, tapa con refuerzos en la parte inferior en forma longitudinal o transversal en perfiles de acero común en forma de "U" soldados a la tapa con acabado satinado. Patas inoxidables de 1 5/8" con bases ajustables hasta 1" en acero inoxidable. Entrepaño en acero inoxidable calibre 20 donde las partes lo permitan, a una altura de 25 cms a 30 cms sobre el piso terminado revisando que permita la apertura fácil del taparegistro de agua. Esquineras en acero inoxidable calibre 18 para sujetar la tapa y las patas para conformar un conjunto sólido y estructurado. </t>
  </si>
  <si>
    <t>25.7.16</t>
  </si>
  <si>
    <t>Poceta en acero inoxidable formando una sola pieza con el mesón en acero inoxidable el cual tiene dimensiones aproximadas de 0,65 de ancho x 0,90 cms de altura y con salpicadero posterior de 9 a 10 cms de altura, con fondo bordeado inclinado en forma de "V" invertida al centro para evitar estancamiento de agua; las dimensiones aproximadas de la poceta son: 0,60 x 0,40 x 0,30 profundidad. Incluye soldadura y pulimento en tapa.</t>
  </si>
  <si>
    <t>25.7.17</t>
  </si>
  <si>
    <t>Lavamanos quirúrgico tipo pared con dimensiones aprox. de 0,60 x 0,60; en acero inoxidable calibre 18, salpicadero de 10 cms perfil frontal, rematado en curva de 180, con poceta con dimensiones aproximadas de 0,50 x 0,50 x 0,20 de profundidad. Piedeamigo para anclar a la pared.</t>
  </si>
  <si>
    <t>25.7.18</t>
  </si>
  <si>
    <t xml:space="preserve">Mesón en acero inoxidable calibre 16 para el muro de servicio y recibo de losa sucia, con dimensiones aproximadas de 0,65 de ancho x 0,90 de altura, con pestaña en acero inoxidable para zona de ventana de paso de aprox. 0,40 cms de ancho con pie de amigo formando una sola pieza con el mesón . Tapa con refuerzos en la parte inferior, patas inoxidables de 1 5/8" con bases ajustables hasta 1" en acero inoxidable, entrepaño en acero inoxidable calibre 20 donde las partes lo permitan. Esquineras en acero inoxidable calibre 18. 
</t>
  </si>
  <si>
    <t>25.7.19</t>
  </si>
  <si>
    <t>Sum. e inst. grifería lavaplatos 8"  (inc. silicona, teflón, canastilla desague, sifón en P, acoflex transporte y mano de obra)</t>
  </si>
  <si>
    <t>25.7.20</t>
  </si>
  <si>
    <t xml:space="preserve">Sum. e inst. grifería industrial, ducha pre-lavado o pre-rinse  (incluye silicona, teflón, canastilla, desague, sifón en p, acoflex, transporte, mano de obra) </t>
  </si>
  <si>
    <t>25.7.21</t>
  </si>
  <si>
    <t>Suministro e instalacion de angeo mosquitero con marco desmontable, esquineros, empaque y silicona</t>
  </si>
  <si>
    <t>25.7.22</t>
  </si>
  <si>
    <t>Sum. e inst. llave terminal cromada tipo jardín, pesada, conexión manguera.</t>
  </si>
  <si>
    <t>25.7.23</t>
  </si>
  <si>
    <t>Rejilla de polipropileno resistente a deterioro ambiental, agentes quimicos, sales, solventes, acidos, alcoholes, detergentes, aceites al agua, impermeable y no absorbente de humedad, resitente a ataques de microorganismos y resistente a temperaturas de -4ºC hasta 85ºC, ancho 30 cm</t>
  </si>
  <si>
    <t>25.7.24</t>
  </si>
  <si>
    <t>Rejilla de desbaste en acero inoxidable 304, ancho 0,30 m</t>
  </si>
  <si>
    <t>25.7.25</t>
  </si>
  <si>
    <t>Ventana guillotina en acrilico de 60 x 60</t>
  </si>
  <si>
    <t>25.8</t>
  </si>
  <si>
    <t>RECUPERACION DE ESTRUCTURAS DE CONCRETO</t>
  </si>
  <si>
    <t>25.8.1</t>
  </si>
  <si>
    <t>LIMPIEZA DE ACERO SAND BLASTING GRADO COMERCIAL (SSPC-SP5) Y PROTECCIÓN CON INHIBIDOR DE CORROSIÓN - PARA VIGAS Y COLUMNAS (CALCULO DEL ÁREA: SE TOMA DOS VECES EL PERÍMETRO DEL ELEMENTO POR LA LONGITUD DEL MISMO CONSIDERANDO DOS CARAS EN CADA LIMPIEZA) (REF:  S = 0,30 x 0,50 / 14 Ø 5/8")</t>
  </si>
  <si>
    <t>25.8.2</t>
  </si>
  <si>
    <t>PROTECCIÓN DE REFUERZO CON INHIBIDOR DE CORROSIÓN TIPO DE APLICACIÓN DIRECTA - PARA SUPERFICIES DE CONCRETO</t>
  </si>
  <si>
    <t>25.8.3</t>
  </si>
  <si>
    <t>LIMPIEZA Y PROTECCIÓN DE REFUERZO EMBEBIDO CON INHIBIDOR DE CORROSIÓN - INC. RETIRO DE CONCRETO, LIMPIEZA DE REFUERZO, APLICACIÓN DE INHIBIDOR DE CORROSIÓN Y RECUPERACIÓN DE SECCIÓN CON MORTERO DE REPARACIÓN ESTRUCTURAL.</t>
  </si>
  <si>
    <t>25.8.4</t>
  </si>
  <si>
    <t>INYECCION DE FISURAS PARA MONOLITISMO DE CONCRETO ESTRUCTURAL</t>
  </si>
  <si>
    <t>25.8.5</t>
  </si>
  <si>
    <t>RECUBRIMIENTO IMPERMEABLE DE CONCRETOS A LA VISTA - INC. TRATAMIENTO SUPERFICIAL PARA MICROFISURAS Y JUNTAS DE CONSTRUCCIÓN</t>
  </si>
  <si>
    <t>25.8.6</t>
  </si>
  <si>
    <t>PUENTE DE ADHERENCIA PARA LA PEGA DE CONCRETO FRESCO A CONCRETO ENDURECIDO</t>
  </si>
  <si>
    <t>TRANSPORTES</t>
  </si>
  <si>
    <t>26.1</t>
  </si>
  <si>
    <t>TRANSPORTE PARA DISTANCIAS SUPERIORES A 30 KM DEL CENTRO URBANO</t>
  </si>
  <si>
    <t>M3/KM</t>
  </si>
  <si>
    <t>26.2</t>
  </si>
  <si>
    <t>TRANSPORTE A LOMO DE MULA CARGA DE 100 Kg</t>
  </si>
  <si>
    <t>Km</t>
  </si>
  <si>
    <t>26.3</t>
  </si>
  <si>
    <t>TRANSPORTE CAMINO DESTAPADO - TROCHA</t>
  </si>
  <si>
    <t>Ton/Km</t>
  </si>
  <si>
    <t>26.4</t>
  </si>
  <si>
    <t>DISPOSICION FINAL DE ESCOMBROS</t>
  </si>
  <si>
    <t>26.5</t>
  </si>
  <si>
    <t>TRANSPORTE FLUVIAL. INCLUYE EMBARQUE Y DESEMBARQUE</t>
  </si>
  <si>
    <t>26.6</t>
  </si>
  <si>
    <t>TRANSPORTE UNIDAD DE AULA EN SISTEMA CONSTRUCTIVO ALTERNATIVO DE 9 X 6 M. AULA COMPLETA</t>
  </si>
  <si>
    <t>26.7</t>
  </si>
  <si>
    <t>TRANSPORTE UNIDAD DE BAÑO EN SISTEMA CONSTRUCTIVO ALTERNATIVO DE 5,5 X 3,8 M. BAÑO COMPLETO</t>
  </si>
  <si>
    <t>SISTEMAS CONSTRUCTIVOS ALTERNATIVOS - CONSTRUCCIÓN CON PREFABRICADOS</t>
  </si>
  <si>
    <t>27.1</t>
  </si>
  <si>
    <t xml:space="preserve">SISTEMA CONSTRUCTIVO (RBS O SIMILAR) COMPUESTO POR PANELES EXTRUIDOS DE PVC </t>
  </si>
  <si>
    <t>27.1.1</t>
  </si>
  <si>
    <t xml:space="preserve">SUMINISTRO E INSTALACION DE MURO RBS DE 64 MM MINIMO </t>
  </si>
  <si>
    <t>27.1.2</t>
  </si>
  <si>
    <t>SUMINISTRO E INSTALACION DE MURO DOS VIAS  RBS DE 64 MM MINIMO</t>
  </si>
  <si>
    <t>27.1.3</t>
  </si>
  <si>
    <t>SUMINISTRO E INSTALACION DE MURO TRES VIAS  RBS DE 64 MM MINIMO</t>
  </si>
  <si>
    <t>27.1.4</t>
  </si>
  <si>
    <t>SUMINISTRO E INSTALACION DE PANEL CONECTOR DE 64 MM MINIMO</t>
  </si>
  <si>
    <t>27.1.5</t>
  </si>
  <si>
    <t>SUMINISTRO E INSTALACION DE PANEL RBS DE 64 MM</t>
  </si>
  <si>
    <t>27.1.6</t>
  </si>
  <si>
    <t>SUMINISTRO E INSTALACION DE CONECTOR ESQUINERO</t>
  </si>
  <si>
    <t>27.1.7</t>
  </si>
  <si>
    <t>SUMINISTRO E INSTALACION DE UNION DE CONECTOR</t>
  </si>
  <si>
    <t>27.1.8</t>
  </si>
  <si>
    <t>SUMINISTRO E INSTALACION DE SOLDADURA PARA MARCOS DE PUERTAS Y VENTANAS</t>
  </si>
  <si>
    <t>27.1.9</t>
  </si>
  <si>
    <t>SUMINISTRO E INSTALACION DE MARCO PVC BASICO</t>
  </si>
  <si>
    <t>27.1.10</t>
  </si>
  <si>
    <t>SUMINISTRO E INSTALACION DE MARCO DE PUERTAS, CLOSETS Y VANOS</t>
  </si>
  <si>
    <t>27.1.11</t>
  </si>
  <si>
    <t>SUMINISTRO E INSTALACION DE CONTRAMARCOS DE VENTANAS</t>
  </si>
  <si>
    <t>27.1.12</t>
  </si>
  <si>
    <t xml:space="preserve">SUMINISTRO E INSTALACION DE TEJA (CUBIERTA) TRAPEZOIDAL </t>
  </si>
  <si>
    <t>27.1.13</t>
  </si>
  <si>
    <t>SUMINISTRO E INSTALACION DE CABALLETE CUBIERTA TRAPEZOIDAL EN GALVALUME CALIBRE 26.</t>
  </si>
  <si>
    <t>27.1.14</t>
  </si>
  <si>
    <t>SUMINISTRO E INSTALACION DE ACCESORIOS METALICOS GALVANIZADOS PARA AMARRE O REMATE DE TEJA.</t>
  </si>
  <si>
    <t>27.1.15</t>
  </si>
  <si>
    <t>SUMINISTRO E INSTALACION DE TORNILLO AUTOPERFORANTE 12 X 3</t>
  </si>
  <si>
    <t>27.1.16</t>
  </si>
  <si>
    <t>SUMINISTRO E INSTALACION DE TAPA TRAPEZOIDAL  (EVA) COLOR BLANCO, LONGITUD: 37,7 CM. (PAQUETE POR 10 UNIDADES).</t>
  </si>
  <si>
    <t>27.1.17</t>
  </si>
  <si>
    <t>SUMINISTRO E INSTALACION DE TORNILLO FIJADOR DE ALA 9 X 1</t>
  </si>
  <si>
    <t>27.1.18</t>
  </si>
  <si>
    <t>SUMINISTRO E INSTALACION DE TAPA DE PENDIENTE</t>
  </si>
  <si>
    <t>27.1.19</t>
  </si>
  <si>
    <t>SUMINISTRO E INSTALACION DE VENTANAS</t>
  </si>
  <si>
    <t>27.1.20</t>
  </si>
  <si>
    <t>SUMINISTRO E INSTALACION DE PUERTAS TIPO FRANCESA</t>
  </si>
  <si>
    <t>27.1.21</t>
  </si>
  <si>
    <t>SUMINISTRO E INSTALACION DE FILM DE PROTECCION (CONECTORES, PANELES Y ESQUINEROS)</t>
  </si>
  <si>
    <t>27.2</t>
  </si>
  <si>
    <t>SISTEMA CON COMPUESTOS DE MADERA PLÁSTICA WPC 
(WOOD PLASTIC COMPOSITE) O SIMILAR</t>
  </si>
  <si>
    <t>27.2.1</t>
  </si>
  <si>
    <t>SUMINISTRO E INSTALACION DE MUROS WPC (PERFIL MACHO-HEMBRA, ESPESOR MINIMO 5CM, CON COLOR)</t>
  </si>
  <si>
    <t>27.2.2</t>
  </si>
  <si>
    <t>SUMINISTRO E INSTALACION DE MUROS WPC (PERFIL MACHO-HEMBRA, ESPESOR MINIMO 5CM, CON COLOR) SISTEMA "INTERLOCKING".</t>
  </si>
  <si>
    <t>27.2.3</t>
  </si>
  <si>
    <t>SUMINISTRO E INSTALACION DE PERFIL TIPO "U" EN PVC PARA SUJECIÓN  DE MURO, PUERTAS Y VENTANAS</t>
  </si>
  <si>
    <t>27.2.4</t>
  </si>
  <si>
    <t xml:space="preserve">SUMINISTRO E INSTALACION DE TEJA TERMOACUSTICA ACANALADA UPVC TIPO SANDWICH ESPESOR MINIMO 2.5MM </t>
  </si>
  <si>
    <t>27.2.5</t>
  </si>
  <si>
    <t>SUMINISTRO E INSTALACION DE TORNILLO AUTORROSCANTE # 8 X 2" (PAQUETE POR 150 UNIDADES)</t>
  </si>
  <si>
    <t>27.2.6</t>
  </si>
  <si>
    <t>SUMINISTRO E INSTALACION DE TORNILLO #8 X 1.1/2" AVELLANADO PARA PISO (PAQUETE POR 1350 UNIDADES)</t>
  </si>
  <si>
    <t>27.2.7</t>
  </si>
  <si>
    <t>SUMINISTRO E INSTALACION DE TORNILLO AUTORROSCANTE # 8 X 3/4" PARA UES (PAQUETE POR 110 UNIDADES)</t>
  </si>
  <si>
    <t>27.2.8</t>
  </si>
  <si>
    <t>SUMINISTRO E INSTALACION DE TORNILLO 1/4 X 3 1/2" + TAA  (PAQUETE POR 40 UNIDADES)</t>
  </si>
  <si>
    <t>27.2.9</t>
  </si>
  <si>
    <t>SUMINISTRO E INSTALACION DE TORNILLO 1/4 X 2 1/2" + TAA  (PAQUETE POR 23 UNIDADES)</t>
  </si>
  <si>
    <t>27.2.10</t>
  </si>
  <si>
    <t>SUMINISTRO E INSTALACION DE TORNILLO #8 X 1.1/2"  (PAQUETE POR 180 UNIDADES)</t>
  </si>
  <si>
    <t>27.2.11</t>
  </si>
  <si>
    <t>SUMINISTRO E INSTALACION DE TORNILLO AUTORROSCANTE # 8 X 3/4"  (PAQUETE POR 80 UNIDADES)</t>
  </si>
  <si>
    <t>27.2.12</t>
  </si>
  <si>
    <t>SUMINISTRO E INSTALACION DE PUERTA PLASTICA CON MARCO ALUMINIO 0,6X2MTS</t>
  </si>
  <si>
    <t>27.2.13</t>
  </si>
  <si>
    <t>SUMINISTRO E INSTALACION DE PUERTA PLASTICA CON MARCO ALUMINIO 1X2MTS</t>
  </si>
  <si>
    <t>27.2.14</t>
  </si>
  <si>
    <t>SUMINISTRO E INSTALACION DE ESTRUCTURA EN ACERO ESTRUCTURAL A500 GALVANIZADA EN CALIENTE</t>
  </si>
  <si>
    <t>27.2.15</t>
  </si>
  <si>
    <t>SUMINISTRO E INSTALACION DE BARANDAS EN ACERO GALVANIZADO CALIENTE</t>
  </si>
  <si>
    <t>27.2.16</t>
  </si>
  <si>
    <t>SUMINISTRO E INSTALACION DE POZO SEPTICO DE 1.650 LTS</t>
  </si>
  <si>
    <t xml:space="preserve">CUBIERTA EN PAJA </t>
  </si>
  <si>
    <t>28.1</t>
  </si>
  <si>
    <t>SUMINISTRO E INSTALACION DE CUBIERTA EN PAJA CULTIVADA DE VETIVER, TEJIDA, TIRAS DE 1.00M DE LONGITUD, POR 1.70 METROS DE ANCHO</t>
  </si>
  <si>
    <t>28.2</t>
  </si>
  <si>
    <t>SUMINISTRO E INSTALACION DE CUBIERTA EN PAJA SINTETICA</t>
  </si>
  <si>
    <t>PRECIO TOPE FFIE - GRUPO No 6</t>
  </si>
  <si>
    <t>MEMORIAS DE CANTIDADES DE OBRA</t>
  </si>
  <si>
    <t>CONTRATISTA DE OBRA:</t>
  </si>
  <si>
    <t>N° CONTRATO DE OBRA</t>
  </si>
  <si>
    <t>CORTE</t>
  </si>
  <si>
    <t>FECHA</t>
  </si>
  <si>
    <t>OBJETO:</t>
  </si>
  <si>
    <t>NOMBRE DE LA IE.</t>
  </si>
  <si>
    <t>CAPÍTULO:</t>
  </si>
  <si>
    <t>SUBCAPÍTULO :</t>
  </si>
  <si>
    <t>UBICACIÓN:</t>
  </si>
  <si>
    <t>UN.</t>
  </si>
  <si>
    <t>Localización</t>
  </si>
  <si>
    <t>Dimensiones</t>
  </si>
  <si>
    <t>No 
Elem.</t>
  </si>
  <si>
    <t>Medida
Total</t>
  </si>
  <si>
    <t>Longitud</t>
  </si>
  <si>
    <t>Ancho</t>
  </si>
  <si>
    <t>Alto</t>
  </si>
  <si>
    <t xml:space="preserve">OBSERVACIONES:  </t>
  </si>
  <si>
    <t xml:space="preserve">Subtotal </t>
  </si>
  <si>
    <t>TOTAL</t>
  </si>
  <si>
    <t>QUIEN ENTREGA</t>
  </si>
  <si>
    <t>QUIEN RECIBE:</t>
  </si>
  <si>
    <t>1380 -1530- 2022</t>
  </si>
  <si>
    <t>CANTIDAD</t>
  </si>
  <si>
    <t>VALOR TOTAL</t>
  </si>
  <si>
    <t>BLOQUE B</t>
  </si>
  <si>
    <t>ML</t>
  </si>
  <si>
    <t>BLOQUE A</t>
  </si>
  <si>
    <t>PRESUPUESTO DE OBRA</t>
  </si>
  <si>
    <t>CONTRATISTA</t>
  </si>
  <si>
    <t>N° CONTRATO</t>
  </si>
  <si>
    <t>INSTITUCION</t>
  </si>
  <si>
    <t>SEDE</t>
  </si>
  <si>
    <t>CONSORCIO MEJORAS INSTITUCIONALES 2022</t>
  </si>
  <si>
    <t xml:space="preserve">INTERVENTORIA </t>
  </si>
  <si>
    <t xml:space="preserve">SUPERVISOR </t>
  </si>
  <si>
    <t xml:space="preserve">ARQUITECTA PAULA CHAVERRA </t>
  </si>
  <si>
    <t xml:space="preserve">I.E HERACLIO LARA </t>
  </si>
  <si>
    <t>CURVARADO</t>
  </si>
  <si>
    <t>“EL DIAGNOSTICO Y/O ACTUALIZACIÓN Y/O COMPLEMENTACIÓN Y/O ELABORACIÓN DE LOS DISEÑOS Y ESTUDIOS TÉCNICOS, Y LA EJECUCIÓN DE LAS OBRAS NECESARIAS PARA LA ADECUACIÓN Y MEJORAMIENTO DE LAS INSTITUCIONES EDUCATIVA UBICADAS EN LA ZONA ESTRATÉGICA DE INTERVENCIÓN INTEGRAL (ZEII) - ZONA FUTURO PACÍFICO NARIÑENSE Y CHOCÓ, PRIORIZADAS POR EL FONDO DE FINANCIAMIENTO DE LA INFRAESTRUCTURA EDUCATIVA – FFIE Y EN EL MARCO DEL ACUERDO DE FINANCIACIÓN SUSCRITO CON FONDO PAZ. CADA UNO DE ESTOS PROYECTOS SE ADELANTARÁ DE ACUERDO CON LAS ESPECIFICACIONES TÉCNICAS CONTENIDAS EN EL PRESENTE DOCUMENTO, EN LA PROPUESTA PRESENTADA POR EL CONTRATISTA, EN LOS CPC Y SUS ADENDAS, Y EN LOS ANEXOS DEL PRESENTE CONTRATO”.</t>
  </si>
  <si>
    <t>1380-1530-2022</t>
  </si>
  <si>
    <t xml:space="preserve">FECHA </t>
  </si>
  <si>
    <t>VERSION</t>
  </si>
  <si>
    <t>ADMINISTRACION</t>
  </si>
  <si>
    <t>IMPREVISTOS</t>
  </si>
  <si>
    <t>UTILIDAD</t>
  </si>
  <si>
    <t xml:space="preserve">IVA </t>
  </si>
  <si>
    <t xml:space="preserve">                               SUBTOTAL</t>
  </si>
  <si>
    <t xml:space="preserve">                                                   TOTAL</t>
  </si>
  <si>
    <t>CONSORCIO INFRAEDUCATIVA</t>
  </si>
  <si>
    <t>CMI-003</t>
  </si>
  <si>
    <t xml:space="preserve">ESTUCO SOBRE PAÑETES </t>
  </si>
  <si>
    <t>AULA 3</t>
  </si>
  <si>
    <t>30/092022</t>
  </si>
  <si>
    <t>RESIDENTE DE INTERVENTORIA</t>
  </si>
  <si>
    <t>I,E HERACLIO LARA SEDE CURBARADO</t>
  </si>
  <si>
    <t>MODULO B</t>
  </si>
  <si>
    <t>SUBTOTAL</t>
  </si>
  <si>
    <t>COMEDOR</t>
  </si>
  <si>
    <t>AULA 1</t>
  </si>
  <si>
    <t xml:space="preserve">ING. ANA TULIA HERNANDEZ ARIAS </t>
  </si>
  <si>
    <t>DIRECTORA  DE OBRA</t>
  </si>
  <si>
    <t xml:space="preserve">ARQ TUFIK MODQUERA </t>
  </si>
  <si>
    <t>ING. ANA TULIA HERNANDEZ ARIAS</t>
  </si>
  <si>
    <t>DIRECTOR  DE OBRA</t>
  </si>
  <si>
    <t>ARQ TUFIK MOSUQERA</t>
  </si>
  <si>
    <t>ARQ TUFIK MOSQUERA</t>
  </si>
  <si>
    <t>AULA 2</t>
  </si>
  <si>
    <t>BLOQUE C</t>
  </si>
  <si>
    <t>DIVISIONES DE ACORDEON AULA 4-5</t>
  </si>
  <si>
    <t>DIVISIONES DE ACORDEON AULA 3-4</t>
  </si>
  <si>
    <t> </t>
  </si>
  <si>
    <t>FORMATO</t>
  </si>
  <si>
    <t>Código:</t>
  </si>
  <si>
    <t>FO-SP-00-07</t>
  </si>
  <si>
    <t>ACTA DE OBRA  Y APROBACIÓN DE PAGO</t>
  </si>
  <si>
    <t>Versión:</t>
  </si>
  <si>
    <t>ACTA PARCIAL</t>
  </si>
  <si>
    <t>X</t>
  </si>
  <si>
    <t>No. Acta</t>
  </si>
  <si>
    <t>ACTA FINAL</t>
  </si>
  <si>
    <t>(marque X)</t>
  </si>
  <si>
    <t>CONTRATO DE OBRA  No.</t>
  </si>
  <si>
    <r>
      <t xml:space="preserve">PERÍODO DEL ACTA CORRESPONDIENTE A: </t>
    </r>
    <r>
      <rPr>
        <b/>
        <sz val="12"/>
        <color rgb="FFFF0000"/>
        <rFont val="Arial"/>
        <family val="2"/>
      </rPr>
      <t>Desde 28 de junio de 2022 hasta 27 de julio de 2022, del 28 de julio de 2022 al 27 de agosto de 2022 y del 28 de agosto de 2022 al 27 de septiembre de 2022</t>
    </r>
  </si>
  <si>
    <t xml:space="preserve">CONTRATISTA  :         </t>
  </si>
  <si>
    <t xml:space="preserve">OBJETO: </t>
  </si>
  <si>
    <t>“El diagnostico y/o actualización y/o complementación y/o elaboración de los diseños y estudios técnicos, y la ejecución de las obras necesarias para la adecuación y mejoramiento de las Instituciones Educativa ubicadas en la Zona Estratégica de Intervención Integral (ZEII) - Zona Futuro Pacífico Nariñense y Chocó, priorizadas por el Fondo de Financiamiento de la Infraestructura Educativa – FFIE y en el marco del Acuerdo de Financiación suscrito con Fondo Paz. Cada uno de estos proyectos se adelantará de acuerdo con las especificaciones técnicas contenidas en el presente documento, en la propuesta presentada por el CONTRATISTA, en los CPC y sus adendas, y en los Anexos del presente contrato”.</t>
  </si>
  <si>
    <t>CC o NIT</t>
  </si>
  <si>
    <t>901.599.007-0</t>
  </si>
  <si>
    <t>GRUPO</t>
  </si>
  <si>
    <t>:</t>
  </si>
  <si>
    <t xml:space="preserve">PLAZO INICIAL                     </t>
  </si>
  <si>
    <t>6 Meses</t>
  </si>
  <si>
    <t xml:space="preserve">VR. INICIAL                  </t>
  </si>
  <si>
    <t xml:space="preserve">FECHA INICIACION               </t>
  </si>
  <si>
    <t>28 de junio de 2022</t>
  </si>
  <si>
    <t xml:space="preserve">INTERVENTOR  :       </t>
  </si>
  <si>
    <t>ANTICIPO OBRA</t>
  </si>
  <si>
    <t>FECHA TERMINAC.INICIAL</t>
  </si>
  <si>
    <t>27 de diciembre 2022</t>
  </si>
  <si>
    <t xml:space="preserve">VR. MOD. No. 1            </t>
  </si>
  <si>
    <t xml:space="preserve">PLAZO ADICIONAL MOD. 1              </t>
  </si>
  <si>
    <t xml:space="preserve">VR. MOD. No. 2            </t>
  </si>
  <si>
    <t xml:space="preserve">PLAZO ADICIONAL MOD. 2       </t>
  </si>
  <si>
    <t>VR. MOD. No. 3</t>
  </si>
  <si>
    <t>PLAZO ADICIONAL MOD. 3</t>
  </si>
  <si>
    <t>TIEMPO SUSPENDIDO 1</t>
  </si>
  <si>
    <t xml:space="preserve">VR. FINAL                    </t>
  </si>
  <si>
    <t>PERIODO SUSPENDIDO</t>
  </si>
  <si>
    <t>CUARENTA Y SIETE MILLONES CUATROCIENTOS TRECE MIL DOSCIENTOS SETENTA Y NUEVE PESOS MCTE</t>
  </si>
  <si>
    <t>TIEMPO SUSPENDIDO 2</t>
  </si>
  <si>
    <t>VALOR TOTAL PAGAR EN LA PRESENTE ACTA</t>
  </si>
  <si>
    <t xml:space="preserve">PLAZO TOTAL                    </t>
  </si>
  <si>
    <t>cuarenta y siete millones cuatrocientos trece mil doscientos setenta y nueve pesos mcte</t>
  </si>
  <si>
    <t xml:space="preserve">FECHA FINAL                       </t>
  </si>
  <si>
    <t>CONDICIONES ORIGINALES</t>
  </si>
  <si>
    <t>OBRA EJECUTADA</t>
  </si>
  <si>
    <t>PRESENTE ACTA</t>
  </si>
  <si>
    <t>ACUMULADO ANTERIOR</t>
  </si>
  <si>
    <t>ACUMULADO ACTUAL</t>
  </si>
  <si>
    <t>ITEM</t>
  </si>
  <si>
    <t>DESCRIPCION</t>
  </si>
  <si>
    <t>CANT</t>
  </si>
  <si>
    <t>PRECIO</t>
  </si>
  <si>
    <t>VALOR</t>
  </si>
  <si>
    <t>VR. EJECUTADO</t>
  </si>
  <si>
    <t>% EJEC.</t>
  </si>
  <si>
    <t xml:space="preserve">SEDE I.E HERACLIO LARA ARROYO SEDE PRINCIPAL </t>
  </si>
  <si>
    <t>COSTO TOTAL SEDE PRINCIPAL CURBARADO</t>
  </si>
  <si>
    <t>UND</t>
  </si>
  <si>
    <t>IMPLEMENTACIÓN PAPSO (Plan de Aplicación del Protocolo de Seguridad en la Obra) - COSTO DIRECTO</t>
  </si>
  <si>
    <t>ETAPA DE IMPLEMENTACION PAPSO (Ver detalle en Anexo 1 PAPSO)</t>
  </si>
  <si>
    <t>COSTO VARIABLE POR ADECUACIONES (UNA VEZ)</t>
  </si>
  <si>
    <t>COSTOS CONSUMIBLES POR ELEMENTOS DE PROTECCION, DOTACIONES, PERSONAL Y TRANSPORTE POR MES</t>
  </si>
  <si>
    <t>TOTAL ETAPA DE IMPLEMENTACION PAPSO</t>
  </si>
  <si>
    <t>FASE 2 CONSTRUCCIÓN</t>
  </si>
  <si>
    <t>COSTO TOTAL OBRA  SEDE   HERACLIO LARA SEDE PRINCIPAL</t>
  </si>
  <si>
    <t>SEDE HERACLIO LARA AROYO SEDE DOMINGODO</t>
  </si>
  <si>
    <t>COSTO TOTAL SEDE HERACLIO LARA ARROYO SEDE DOMINGODO</t>
  </si>
  <si>
    <t>PRE CONSTRUCCION</t>
  </si>
  <si>
    <t>Proyecto Arquitectonico Y Diseños Urbanisticos.</t>
  </si>
  <si>
    <t>COSTO ESTUDIOS Y DISEÑOS SEDE HERACLIO LARA ARROYO SEDE DOMINGODO</t>
  </si>
  <si>
    <t>APARATOS ELÉCTRICOS (INCLUYE SUM E INSTALACIÓN)</t>
  </si>
  <si>
    <t>COSTO TOTAL OBRA  SEDE I.E HERACLIO LARA ARROYO SEDE DOMINGODO</t>
  </si>
  <si>
    <t>SEDE: PRIMITIVO PALACIOS SEDE PRINCIPAL</t>
  </si>
  <si>
    <t>COSTO TOTAL SEDE PRIMITIVO PALACIOS SEDE PRINCIPAL</t>
  </si>
  <si>
    <t>COSTO ESTUDIOS Y DISEÑOS I.E  PRIMITIVO PALACIOS SEDE PRINCIPAL</t>
  </si>
  <si>
    <t>COSTO TOTAL OBRA  SEDE  PRIMITIVO PALACIO SEDE PRINCIPAL</t>
  </si>
  <si>
    <t>SEDE: LA UNIÒN SEDE PRINCIPAL</t>
  </si>
  <si>
    <t xml:space="preserve">COSTO TOTAL SEDE LA UNIÒN </t>
  </si>
  <si>
    <t xml:space="preserve">COSTO ESTUDIOS Y DISEÑOS SEDE LA UNIÒN </t>
  </si>
  <si>
    <t>CONSTRUCCIÓN</t>
  </si>
  <si>
    <t>COSTO TOTAL OBRA  SEDE  LA UNION</t>
  </si>
  <si>
    <t>COSTO TOTAL OBRAS</t>
  </si>
  <si>
    <t>COSTO ESTUDIOS Y DISEÑOS</t>
  </si>
  <si>
    <t xml:space="preserve">COSTO TOTAL DEL CONTRATO </t>
  </si>
  <si>
    <t>OBRAS NO PREVISTAS</t>
  </si>
  <si>
    <t>OBRAS NO PREVISTAS EJECUTADA</t>
  </si>
  <si>
    <t xml:space="preserve">MAYORES CANTIDADES </t>
  </si>
  <si>
    <t>OBRAS MAYORES CANTIDADES EJECUTADA</t>
  </si>
  <si>
    <t>Mayor cantidad item 1</t>
  </si>
  <si>
    <t>NOTA: LOS  PRECIOS UNITARIOS DE LOS ÍTEMS DE OBRA RELACIONADOS EN ESTAS ACTA, INCLUYEN EL AIU Y LOS PRECIOS DE ACTIVIDADES DE DISEÑO INCLUYEN EL IVA</t>
  </si>
  <si>
    <t>VALOR  COSTO DIRECTO OBRA</t>
  </si>
  <si>
    <t>(</t>
  </si>
  <si>
    <t xml:space="preserve">  )</t>
  </si>
  <si>
    <t>IMPREVISTOS.</t>
  </si>
  <si>
    <t>UTILIDAD.</t>
  </si>
  <si>
    <t>IVA SOBRE UTILIDAD</t>
  </si>
  <si>
    <t>VALOR TOTAL  OBRA</t>
  </si>
  <si>
    <t>VALOR  COSTO DIRECTO ESTUDIOS Y DISEÑOS</t>
  </si>
  <si>
    <t xml:space="preserve">I.        V.          A.                                                (  </t>
  </si>
  <si>
    <t>VALOR TOTAL  ESTUDIOS Y DISEÑOS</t>
  </si>
  <si>
    <t>VALOR  COSTO DIRECTO IMPLEMENTACIÓN PAPSO</t>
  </si>
  <si>
    <t>VALOR TOTAL IMPLEMENTACIÓN PAPSO</t>
  </si>
  <si>
    <t>VALOR TOTAL  ESTUDIOS , DISEÑOS, PAPSO Y OBRA</t>
  </si>
  <si>
    <t xml:space="preserve">VALOR AJUSTE AL PESO </t>
  </si>
  <si>
    <t>VALOR TOTAL  ESTUDIOS , DISEÑOS, PAPSO Y OBRA AJUSTADA AL PESO</t>
  </si>
  <si>
    <t>AMORTIZACION DEL ANTICIPO                       (</t>
  </si>
  <si>
    <t>VALOR TOTAL ACTA</t>
  </si>
  <si>
    <t>PORCENTAJE EJECUTADO PRESENTE ACTA</t>
  </si>
  <si>
    <t>VALOR A PAGAR AJUSTADO AL PESO</t>
  </si>
  <si>
    <t>SALDO DEL CONTRATO</t>
  </si>
  <si>
    <t>SALDO POR AMORTIZAR</t>
  </si>
  <si>
    <t>RAFAEL ANGEL HINESTROZA MENA</t>
  </si>
  <si>
    <t>BORIS NICOLAS CASSAB BARRETO</t>
  </si>
  <si>
    <t>PAULA EMILFA CHAVERRA RUIZ</t>
  </si>
  <si>
    <t>UG-FFIE</t>
  </si>
  <si>
    <t xml:space="preserve">CONTRATISTA </t>
  </si>
  <si>
    <t>Vo.Bo Gestor(a) Territorial</t>
  </si>
  <si>
    <t>FACHADA</t>
  </si>
  <si>
    <t>COLUMNAS</t>
  </si>
  <si>
    <t>VIGAS AEREAS</t>
  </si>
  <si>
    <t>COLUMNETAS DE BARANDA</t>
  </si>
  <si>
    <t>MUROS</t>
  </si>
  <si>
    <t>DESCUENTO DE VENTANAS</t>
  </si>
  <si>
    <t xml:space="preserve">PUERTA DE ACCESO        </t>
  </si>
  <si>
    <t>BAÑOS DE HOMBRES Y MUJERES</t>
  </si>
  <si>
    <t>FACHADAS</t>
  </si>
  <si>
    <t>PLACA DE CLOSET</t>
  </si>
  <si>
    <t>PLACA</t>
  </si>
  <si>
    <t>BANCA</t>
  </si>
  <si>
    <t>PARTE SUPERIOR DE CUBIERTA</t>
  </si>
  <si>
    <t xml:space="preserve">BAÑOS CIRCULACIONES </t>
  </si>
  <si>
    <t>MENOS PUERTAS</t>
  </si>
  <si>
    <t>MENOS VENTANAS</t>
  </si>
  <si>
    <t>OTROS</t>
  </si>
  <si>
    <t>ANTEPECHOS BARANDAS</t>
  </si>
  <si>
    <t>VENTANAS</t>
  </si>
  <si>
    <t>SALON 1</t>
  </si>
  <si>
    <t>SALON 2</t>
  </si>
  <si>
    <t>SALON 3</t>
  </si>
  <si>
    <t>COLUMNETAS BARANDAS</t>
  </si>
  <si>
    <t>PUERTAS</t>
  </si>
  <si>
    <t>ACCESO AULAS</t>
  </si>
  <si>
    <t>AULAS</t>
  </si>
  <si>
    <t>VENTANA INTERIOR</t>
  </si>
  <si>
    <t>VENTANA INTERIOR FACHADA</t>
  </si>
  <si>
    <t>PERFIL</t>
  </si>
  <si>
    <t>CUARTO DE ASEO</t>
  </si>
  <si>
    <t>PLACA AEREA</t>
  </si>
  <si>
    <t>CIRCULACIONES</t>
  </si>
  <si>
    <t>PERFIL CORTO VIGAS AEREAS</t>
  </si>
  <si>
    <t>COLUMNAS DE MADERA</t>
  </si>
  <si>
    <t>COLUMNETAS DE CONFINAMIENTO</t>
  </si>
  <si>
    <t>VIGA INTERMEDIA</t>
  </si>
  <si>
    <t>VIGUETA SUPERIOR</t>
  </si>
  <si>
    <t xml:space="preserve">GUALDERA </t>
  </si>
  <si>
    <t>MUROS CULATA BAÑOS</t>
  </si>
  <si>
    <t>DESCUENTOS PUERTAS</t>
  </si>
  <si>
    <t>DESCUENTOS VENTANAS</t>
  </si>
  <si>
    <t xml:space="preserve">VIGAS </t>
  </si>
  <si>
    <t>GUARDAESCOBA AULA 3</t>
  </si>
  <si>
    <t>GUARDAESCOBA AULA 5</t>
  </si>
  <si>
    <t xml:space="preserve">GUARDAESCOBA </t>
  </si>
  <si>
    <t>PUERTA ACCESO</t>
  </si>
  <si>
    <t>ACCESO AULA 1</t>
  </si>
  <si>
    <t>ACCESO AULA 2</t>
  </si>
  <si>
    <t>ACCESO AULA 3</t>
  </si>
  <si>
    <t>DESCUENTO PUERTAS</t>
  </si>
  <si>
    <t>COCINA</t>
  </si>
  <si>
    <t>PUERTA EXTERIOR DE FACHADA</t>
  </si>
  <si>
    <t>VENTANAS EXTERIOR DE FACHADA</t>
  </si>
  <si>
    <t>PUERTAS INTERIORES BAÑOS HOMBRES Y MUJERES</t>
  </si>
  <si>
    <t>VENTANAS INTERIORES BAÑOS DE HOMBRES Y MUJERES</t>
  </si>
  <si>
    <t>DESCUENTO COLUMNETAS DE CONFINAMIENTO</t>
  </si>
  <si>
    <t>DESCUENTO DE VIGAS INTERMEDIA</t>
  </si>
  <si>
    <t>DESCUENTO DE VIGA SUPERIOR</t>
  </si>
  <si>
    <t>DESCUENTOVENTANAS  AULAS</t>
  </si>
  <si>
    <t>BLOQUE  A</t>
  </si>
  <si>
    <t>CULATA OCCIDENTAL ACCESO</t>
  </si>
  <si>
    <t>CULATA ORIENTAL ADJUNTO COMEDOR</t>
  </si>
  <si>
    <t>CULATA SUR</t>
  </si>
  <si>
    <t>FACHADA OCCIDENTAL</t>
  </si>
  <si>
    <t>PAGO ACTA 01</t>
  </si>
  <si>
    <t>PAGO ACTA 02</t>
  </si>
  <si>
    <t>Se pago una cara y son dos caras</t>
  </si>
  <si>
    <t>No se ha pagado</t>
  </si>
  <si>
    <t>son dos caras</t>
  </si>
  <si>
    <t>SE pago una cara y son dos</t>
  </si>
  <si>
    <r>
      <t xml:space="preserve">PERÍODO DEL ACTA CORRESPONDIENTE A: </t>
    </r>
    <r>
      <rPr>
        <b/>
        <sz val="12"/>
        <color rgb="FFFF0000"/>
        <rFont val="Arial"/>
        <family val="2"/>
      </rPr>
      <t>Desde 28 de septiembre de 2022 al 27 de octubre de 2022; del 28 de octubre de 2022 al 27 de noviembre de 2022; del 13 de diciembre de 2022 al 11 de enero de 2023</t>
    </r>
  </si>
  <si>
    <t>días</t>
  </si>
  <si>
    <t>Del 28-11-2022 al 12-12-2022</t>
  </si>
  <si>
    <t>VALOR EN LETRAS PRESENTE ACTA:  Ciento veintisiete millones trescientos setenta y tres mil ciento cuarenta y ocho pesos M/cte</t>
  </si>
  <si>
    <t>8,1,18</t>
  </si>
  <si>
    <t>8,1,21</t>
  </si>
  <si>
    <t>NP-002</t>
  </si>
  <si>
    <t xml:space="preserve">Tablero TERCOL Bifásico Con Espacio Totalizador-Puerta Cerrada 12 Cicuitos 225A Ref: TRP212T </t>
  </si>
  <si>
    <t>NP-003</t>
  </si>
  <si>
    <t>Tablero TERCOL Bifásico Con Espacio Totalizador-Puerta Cerrada 18 Circuitos 225A - Ref: TRP218T</t>
  </si>
  <si>
    <t>NP-004</t>
  </si>
  <si>
    <t>CONTADOR BIFASICO TRIFILAR 220-110 VOLTIOS 60-100 A CLASE 0.5 S</t>
  </si>
  <si>
    <t>NP-005</t>
  </si>
  <si>
    <t>CAJA PARA CONTADOR BIFASICO</t>
  </si>
  <si>
    <t xml:space="preserve">NP-006 </t>
  </si>
  <si>
    <t>TOMACORRIENTE DOBLE REGULADO NARANJA</t>
  </si>
  <si>
    <t>9,1,7</t>
  </si>
  <si>
    <t>Proyecto Arquitectonico y Diseños Urbanisticos.</t>
  </si>
  <si>
    <t>Proyecto Estructural Bateria sanitaria</t>
  </si>
  <si>
    <t>Estudios Hidrosanitarios</t>
  </si>
  <si>
    <t>Estudio de Suelos</t>
  </si>
  <si>
    <t>MURO EN BLOQUE No. 5  E=11.5 cm</t>
  </si>
  <si>
    <t>NP-001</t>
  </si>
  <si>
    <t>SUMINISTRO E INSTALACION DE CABALLETE EN UPVC BLANCO PARA TEJA DE 2.5 MM</t>
  </si>
  <si>
    <t>VALOR EN LETRAS PRESENTE ACTA:  Trenta y Cinco Millones Stecientos Cuarenta y Ocho Mil Cuatrocientos Cincuenta Pesos M/cte.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</si>
</sst>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0.000"/>
    <numFmt numFmtId="165" formatCode="[$-240A]General"/>
    <numFmt numFmtId="166" formatCode="[$-F800]dddd\,\ mmmm\ dd\,\ yyyy"/>
    <numFmt numFmtId="167" formatCode="_-&quot;$&quot;* #,##0_-;\-&quot;$&quot;* #,##0_-;_-&quot;$&quot;* &quot;-&quot;_-;_-@_-"/>
    <numFmt numFmtId="168" formatCode="0_)"/>
    <numFmt numFmtId="169" formatCode="_(&quot;$&quot;* #,##0.00_);_(&quot;$&quot;* \(#,##0.00\);_(&quot;$&quot;* &quot;-&quot;??_);_(@_)"/>
    <numFmt numFmtId="170" formatCode="&quot;$&quot;* #,##0.00;&quot;$&quot;* #,##0.00;_(@_)"/>
    <numFmt numFmtId="171" formatCode="[$-240A]d&quot; de &quot;mmmm&quot; de &quot;yyyy;@"/>
    <numFmt numFmtId="172" formatCode="[$-C0A]dd\-mmm\-yy;@"/>
    <numFmt numFmtId="173" formatCode="dd\-mm\-yy;@"/>
    <numFmt numFmtId="174" formatCode="&quot;$&quot;\ #,##0.00"/>
    <numFmt numFmtId="175" formatCode="0.0%"/>
    <numFmt numFmtId="176" formatCode="_-&quot;$&quot;* #,##0.00_-;\-&quot;$&quot;* #,##0.00_-;_-&quot;$&quot;* &quot;-&quot;_-;_-@_-"/>
    <numFmt numFmtId="177" formatCode="_(* #,##0.00_);_(* \(#,##0.00\);_(* &quot;-&quot;??_);_(@_)"/>
    <numFmt numFmtId="178" formatCode="0.00_ ;\-0.00\ "/>
    <numFmt numFmtId="179" formatCode="#,##0.0"/>
    <numFmt numFmtId="180" formatCode="#,##0.000000000000"/>
    <numFmt numFmtId="181" formatCode="&quot;$&quot;* #,##0.00;\-&quot;$&quot;* #,##0.00;_(@_)"/>
    <numFmt numFmtId="182" formatCode="&quot;$&quot;\ \ \ #,##0.00;&quot;$&quot;* #,##0.00;_(@_)"/>
    <numFmt numFmtId="183" formatCode="_-&quot;$&quot;* #,##0.00_-;\-&quot;$&quot;* #,##0.00_-;_-&quot;$&quot;* &quot;-&quot;??_-;_-@_-"/>
  </numFmts>
  <fonts count="6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0"/>
      <color theme="1"/>
      <name val="Verdana"/>
      <family val="2"/>
    </font>
    <font>
      <sz val="12"/>
      <color theme="1"/>
      <name val="Calibri"/>
      <family val="2"/>
      <scheme val="minor"/>
    </font>
    <font>
      <b/>
      <sz val="16"/>
      <name val="Arial"/>
      <family val="2"/>
    </font>
    <font>
      <b/>
      <sz val="22"/>
      <name val="Arial"/>
      <family val="2"/>
    </font>
    <font>
      <sz val="11"/>
      <color rgb="FF000000"/>
      <name val="Calibri"/>
      <family val="2"/>
      <charset val="204"/>
    </font>
    <font>
      <b/>
      <sz val="11"/>
      <color rgb="FF000000"/>
      <name val="Arial Narrow"/>
      <family val="2"/>
    </font>
    <font>
      <sz val="11"/>
      <name val="Arial"/>
      <family val="2"/>
    </font>
    <font>
      <b/>
      <sz val="11"/>
      <name val="Arial"/>
      <family val="2"/>
    </font>
    <font>
      <b/>
      <sz val="14"/>
      <name val="Arial"/>
      <family val="2"/>
    </font>
    <font>
      <sz val="14"/>
      <name val="Arial"/>
      <family val="2"/>
    </font>
    <font>
      <b/>
      <sz val="12"/>
      <name val="Arial"/>
      <family val="2"/>
    </font>
    <font>
      <b/>
      <sz val="10"/>
      <name val="Arial"/>
      <family val="2"/>
    </font>
    <font>
      <sz val="12"/>
      <name val="Arial"/>
      <family val="2"/>
    </font>
    <font>
      <sz val="8"/>
      <name val="Arial"/>
      <family val="2"/>
    </font>
    <font>
      <sz val="10"/>
      <color theme="1"/>
      <name val="Arial1"/>
    </font>
    <font>
      <sz val="11"/>
      <color rgb="FF000000"/>
      <name val="Arial Narrow"/>
      <family val="2"/>
    </font>
    <font>
      <b/>
      <sz val="11"/>
      <name val="Arial Narrow"/>
      <family val="2"/>
    </font>
    <font>
      <sz val="11"/>
      <name val="Arial Narrow"/>
      <family val="2"/>
    </font>
    <font>
      <b/>
      <sz val="12"/>
      <name val="Arial Narrow"/>
      <family val="2"/>
    </font>
    <font>
      <b/>
      <sz val="11"/>
      <color theme="0"/>
      <name val="Calibri"/>
      <family val="2"/>
      <scheme val="minor"/>
    </font>
    <font>
      <sz val="10"/>
      <color theme="1"/>
      <name val="Calibri"/>
      <family val="2"/>
      <scheme val="minor"/>
    </font>
    <font>
      <b/>
      <sz val="16"/>
      <color theme="0"/>
      <name val="Calibri"/>
      <family val="2"/>
      <scheme val="minor"/>
    </font>
    <font>
      <sz val="11"/>
      <color rgb="FFFF0000"/>
      <name val="Calibri"/>
      <family val="2"/>
      <scheme val="minor"/>
    </font>
    <font>
      <b/>
      <sz val="20"/>
      <name val="Arial"/>
      <family val="2"/>
    </font>
    <font>
      <b/>
      <sz val="20"/>
      <color rgb="FF00B0F0"/>
      <name val="Arial"/>
      <family val="2"/>
    </font>
    <font>
      <b/>
      <sz val="14"/>
      <color theme="1"/>
      <name val="Arial"/>
      <family val="2"/>
    </font>
    <font>
      <sz val="12"/>
      <name val="Arial Narrow"/>
      <family val="2"/>
    </font>
    <font>
      <sz val="8"/>
      <name val="Calibri"/>
      <family val="2"/>
      <scheme val="minor"/>
    </font>
    <font>
      <sz val="16"/>
      <name val="Arial"/>
      <family val="2"/>
    </font>
    <font>
      <sz val="10"/>
      <name val="Courier"/>
      <family val="3"/>
    </font>
    <font>
      <sz val="10"/>
      <color theme="1"/>
      <name val="Arial"/>
      <family val="2"/>
    </font>
    <font>
      <b/>
      <sz val="18"/>
      <name val="Arial"/>
      <family val="2"/>
    </font>
    <font>
      <b/>
      <sz val="12"/>
      <color rgb="FFFF0000"/>
      <name val="Arial"/>
      <family val="2"/>
    </font>
    <font>
      <sz val="12"/>
      <color theme="1"/>
      <name val="Arial"/>
      <family val="2"/>
    </font>
    <font>
      <sz val="13"/>
      <name val="Arial"/>
      <family val="2"/>
    </font>
    <font>
      <i/>
      <sz val="12"/>
      <color theme="1"/>
      <name val="Arial"/>
      <family val="2"/>
    </font>
    <font>
      <b/>
      <sz val="13"/>
      <name val="Arial"/>
      <family val="2"/>
    </font>
    <font>
      <sz val="12"/>
      <color rgb="FFFF0000"/>
      <name val="Arial"/>
      <family val="2"/>
    </font>
    <font>
      <b/>
      <u/>
      <sz val="10"/>
      <name val="Arial"/>
      <family val="2"/>
    </font>
    <font>
      <u/>
      <sz val="10"/>
      <color theme="1"/>
      <name val="Arial"/>
      <family val="2"/>
    </font>
    <font>
      <u/>
      <sz val="10"/>
      <name val="Arial"/>
      <family val="2"/>
    </font>
    <font>
      <sz val="10"/>
      <color indexed="8"/>
      <name val="MS Sans Serif"/>
      <family val="2"/>
    </font>
    <font>
      <sz val="10"/>
      <color indexed="8"/>
      <name val="Arial"/>
      <family val="2"/>
    </font>
    <font>
      <b/>
      <sz val="15"/>
      <name val="Arial"/>
      <family val="2"/>
    </font>
    <font>
      <b/>
      <sz val="10"/>
      <color theme="1"/>
      <name val="Arial"/>
      <family val="2"/>
    </font>
    <font>
      <b/>
      <sz val="11"/>
      <color theme="1"/>
      <name val="Arial"/>
      <family val="2"/>
    </font>
    <font>
      <sz val="11"/>
      <color theme="1"/>
      <name val="Arial"/>
      <family val="2"/>
    </font>
    <font>
      <b/>
      <sz val="10"/>
      <color rgb="FF7030A0"/>
      <name val="Arial"/>
      <family val="2"/>
    </font>
    <font>
      <b/>
      <sz val="11"/>
      <color rgb="FF7030A0"/>
      <name val="Arial"/>
      <family val="2"/>
    </font>
    <font>
      <b/>
      <sz val="14"/>
      <color rgb="FF7030A0"/>
      <name val="Arial"/>
      <family val="2"/>
    </font>
    <font>
      <b/>
      <u/>
      <sz val="11"/>
      <name val="Arial"/>
      <family val="2"/>
    </font>
    <font>
      <b/>
      <u/>
      <sz val="10"/>
      <color theme="1"/>
      <name val="Arial"/>
      <family val="2"/>
    </font>
    <font>
      <sz val="14"/>
      <color rgb="FFFF0000"/>
      <name val="Arial"/>
      <family val="2"/>
    </font>
    <font>
      <b/>
      <sz val="9"/>
      <name val="Arial"/>
      <family val="2"/>
    </font>
    <font>
      <sz val="9"/>
      <color indexed="81"/>
      <name val="Tahoma"/>
      <family val="2"/>
    </font>
    <font>
      <b/>
      <sz val="9"/>
      <color indexed="81"/>
      <name val="Tahoma"/>
      <family val="2"/>
    </font>
    <font>
      <sz val="11"/>
      <color rgb="FFFF0000"/>
      <name val="Arial"/>
      <family val="2"/>
    </font>
  </fonts>
  <fills count="27">
    <fill>
      <patternFill patternType="none"/>
    </fill>
    <fill>
      <patternFill patternType="gray125"/>
    </fill>
    <fill>
      <patternFill patternType="solid">
        <fgColor theme="0"/>
        <bgColor indexed="64"/>
      </patternFill>
    </fill>
    <fill>
      <patternFill patternType="solid">
        <fgColor theme="3" tint="0.59999389629810485"/>
        <bgColor indexed="64"/>
      </patternFill>
    </fill>
    <fill>
      <patternFill patternType="solid">
        <fgColor indexed="22"/>
        <bgColor indexed="64"/>
      </patternFill>
    </fill>
    <fill>
      <patternFill patternType="solid">
        <fgColor theme="5" tint="0.59999389629810485"/>
        <bgColor indexed="64"/>
      </patternFill>
    </fill>
    <fill>
      <patternFill patternType="solid">
        <fgColor indexed="42"/>
        <bgColor indexed="64"/>
      </patternFill>
    </fill>
    <fill>
      <patternFill patternType="darkGray">
        <fgColor rgb="FF000000"/>
        <bgColor rgb="FFFFFFFF"/>
      </patternFill>
    </fill>
    <fill>
      <patternFill patternType="solid">
        <fgColor theme="4"/>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2" tint="-0.249977111117893"/>
        <bgColor indexed="64"/>
      </patternFill>
    </fill>
    <fill>
      <patternFill patternType="solid">
        <fgColor rgb="FFD9D9D9"/>
        <bgColor indexed="64"/>
      </patternFill>
    </fill>
    <fill>
      <patternFill patternType="solid">
        <fgColor rgb="FFFFFFFF"/>
        <bgColor indexed="64"/>
      </patternFill>
    </fill>
    <fill>
      <patternFill patternType="solid">
        <fgColor theme="3" tint="0.79998168889431442"/>
        <bgColor indexed="64"/>
      </patternFill>
    </fill>
    <fill>
      <patternFill patternType="solid">
        <fgColor rgb="FFFFFF00"/>
        <bgColor indexed="64"/>
      </patternFill>
    </fill>
    <fill>
      <patternFill patternType="solid">
        <fgColor theme="7" tint="0.59999389629810485"/>
        <bgColor indexed="64"/>
      </patternFill>
    </fill>
    <fill>
      <patternFill patternType="solid">
        <fgColor theme="5" tint="0.39997558519241921"/>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theme="9" tint="0.39997558519241921"/>
        <bgColor indexed="64"/>
      </patternFill>
    </fill>
    <fill>
      <patternFill patternType="solid">
        <fgColor indexed="29"/>
        <bgColor indexed="64"/>
      </patternFill>
    </fill>
    <fill>
      <patternFill patternType="solid">
        <fgColor rgb="FF92D050"/>
        <bgColor indexed="64"/>
      </patternFill>
    </fill>
    <fill>
      <patternFill patternType="solid">
        <fgColor theme="7" tint="0.39997558519241921"/>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auto="1"/>
      </right>
      <top style="medium">
        <color auto="1"/>
      </top>
      <bottom/>
      <diagonal/>
    </border>
    <border>
      <left style="thin">
        <color auto="1"/>
      </left>
      <right/>
      <top style="medium">
        <color auto="1"/>
      </top>
      <bottom/>
      <diagonal/>
    </border>
    <border>
      <left/>
      <right style="medium">
        <color indexed="64"/>
      </right>
      <top style="medium">
        <color indexed="64"/>
      </top>
      <bottom/>
      <diagonal/>
    </border>
    <border>
      <left style="medium">
        <color indexed="64"/>
      </left>
      <right/>
      <top/>
      <bottom/>
      <diagonal/>
    </border>
    <border>
      <left/>
      <right style="thin">
        <color indexed="64"/>
      </right>
      <top/>
      <bottom/>
      <diagonal/>
    </border>
    <border>
      <left style="thin">
        <color indexed="64"/>
      </left>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rgb="FF000000"/>
      </top>
      <bottom/>
      <diagonal/>
    </border>
    <border>
      <left/>
      <right/>
      <top style="thin">
        <color rgb="FF000000"/>
      </top>
      <bottom/>
      <diagonal/>
    </border>
    <border>
      <left/>
      <right style="medium">
        <color indexed="64"/>
      </right>
      <top style="thin">
        <color rgb="FF000000"/>
      </top>
      <bottom/>
      <diagonal/>
    </border>
    <border>
      <left style="medium">
        <color rgb="FF000000"/>
      </left>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right style="thin">
        <color rgb="FF000000"/>
      </right>
      <top style="thin">
        <color indexed="64"/>
      </top>
      <bottom/>
      <diagonal/>
    </border>
    <border>
      <left style="thin">
        <color rgb="FF000000"/>
      </left>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indexed="64"/>
      </left>
      <right style="thin">
        <color rgb="FF000000"/>
      </right>
      <top style="thin">
        <color rgb="FF000000"/>
      </top>
      <bottom/>
      <diagonal/>
    </border>
    <border>
      <left style="thin">
        <color indexed="64"/>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indexed="64"/>
      </left>
      <right/>
      <top style="thin">
        <color rgb="FF000000"/>
      </top>
      <bottom/>
      <diagonal/>
    </border>
    <border>
      <left/>
      <right style="thin">
        <color indexed="64"/>
      </right>
      <top style="thin">
        <color rgb="FF000000"/>
      </top>
      <bottom/>
      <diagonal/>
    </border>
    <border>
      <left style="thin">
        <color indexed="64"/>
      </left>
      <right style="thin">
        <color indexed="64"/>
      </right>
      <top/>
      <bottom/>
      <diagonal/>
    </border>
    <border>
      <left style="thin">
        <color rgb="FF000000"/>
      </left>
      <right style="thin">
        <color rgb="FF000000"/>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hair">
        <color indexed="64"/>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26">
    <xf numFmtId="0" fontId="0" fillId="0" borderId="0"/>
    <xf numFmtId="44" fontId="1" fillId="0" borderId="0" applyFont="0" applyFill="0" applyBorder="0" applyAlignment="0" applyProtection="0"/>
    <xf numFmtId="0" fontId="3" fillId="0" borderId="0"/>
    <xf numFmtId="0" fontId="3" fillId="0" borderId="0"/>
    <xf numFmtId="49" fontId="4" fillId="0" borderId="0" applyFill="0" applyBorder="0" applyProtection="0">
      <alignment horizontal="left" vertical="center"/>
    </xf>
    <xf numFmtId="0" fontId="3" fillId="0" borderId="0"/>
    <xf numFmtId="0" fontId="5" fillId="0" borderId="0"/>
    <xf numFmtId="0" fontId="3" fillId="0" borderId="0"/>
    <xf numFmtId="0" fontId="8" fillId="0" borderId="0"/>
    <xf numFmtId="165" fontId="18" fillId="0" borderId="0"/>
    <xf numFmtId="0" fontId="3" fillId="0" borderId="0"/>
    <xf numFmtId="0" fontId="1" fillId="0" borderId="0"/>
    <xf numFmtId="0" fontId="1" fillId="0" borderId="0"/>
    <xf numFmtId="9" fontId="1" fillId="0" borderId="0" applyFont="0" applyFill="0" applyBorder="0" applyAlignment="0" applyProtection="0"/>
    <xf numFmtId="0" fontId="5" fillId="0" borderId="0"/>
    <xf numFmtId="0" fontId="3" fillId="0" borderId="0"/>
    <xf numFmtId="0" fontId="3" fillId="0" borderId="0"/>
    <xf numFmtId="167" fontId="3" fillId="0" borderId="0" applyFont="0" applyFill="0" applyBorder="0" applyAlignment="0" applyProtection="0"/>
    <xf numFmtId="168" fontId="33" fillId="0" borderId="0"/>
    <xf numFmtId="169" fontId="3" fillId="0" borderId="0" applyFont="0" applyFill="0" applyBorder="0" applyAlignment="0" applyProtection="0"/>
    <xf numFmtId="9" fontId="3" fillId="0" borderId="0" applyFont="0" applyFill="0" applyBorder="0" applyAlignment="0" applyProtection="0"/>
    <xf numFmtId="0" fontId="45" fillId="0" borderId="0"/>
    <xf numFmtId="43" fontId="3" fillId="0" borderId="0" applyFont="0" applyFill="0" applyBorder="0" applyAlignment="0" applyProtection="0"/>
    <xf numFmtId="177" fontId="3" fillId="0" borderId="0" applyFont="0" applyFill="0" applyBorder="0" applyAlignment="0" applyProtection="0"/>
    <xf numFmtId="41" fontId="3" fillId="0" borderId="0" applyFont="0" applyFill="0" applyBorder="0" applyAlignment="0" applyProtection="0"/>
    <xf numFmtId="42" fontId="1" fillId="0" borderId="0" applyFont="0" applyFill="0" applyBorder="0" applyAlignment="0" applyProtection="0"/>
  </cellStyleXfs>
  <cellXfs count="1147">
    <xf numFmtId="0" fontId="0" fillId="0" borderId="0" xfId="0"/>
    <xf numFmtId="0" fontId="0" fillId="0" borderId="0" xfId="0" applyAlignment="1">
      <alignment horizontal="center" vertical="center"/>
    </xf>
    <xf numFmtId="44" fontId="0" fillId="0" borderId="0" xfId="1" applyFont="1"/>
    <xf numFmtId="0" fontId="2" fillId="3" borderId="0" xfId="0" applyFont="1" applyFill="1" applyAlignment="1">
      <alignment horizontal="center" vertical="center"/>
    </xf>
    <xf numFmtId="44" fontId="2" fillId="3" borderId="0" xfId="1" applyFont="1" applyFill="1" applyAlignment="1">
      <alignment horizontal="center" vertical="center" wrapText="1"/>
    </xf>
    <xf numFmtId="0" fontId="2" fillId="0" borderId="0" xfId="0" applyFont="1" applyAlignment="1">
      <alignment horizontal="center" vertical="center"/>
    </xf>
    <xf numFmtId="0" fontId="2" fillId="0" borderId="0" xfId="0" applyFont="1"/>
    <xf numFmtId="44" fontId="2" fillId="0" borderId="0" xfId="1" applyFont="1"/>
    <xf numFmtId="0" fontId="0" fillId="0" borderId="0" xfId="0" applyAlignment="1">
      <alignment horizontal="left"/>
    </xf>
    <xf numFmtId="0" fontId="3" fillId="0" borderId="0" xfId="5"/>
    <xf numFmtId="0" fontId="13" fillId="0" borderId="16" xfId="7" applyFont="1" applyBorder="1" applyAlignment="1">
      <alignment horizontal="left" vertical="center"/>
    </xf>
    <xf numFmtId="4" fontId="13" fillId="0" borderId="1" xfId="7" applyNumberFormat="1" applyFont="1" applyBorder="1" applyAlignment="1">
      <alignment horizontal="center" vertical="center"/>
    </xf>
    <xf numFmtId="4" fontId="13" fillId="0" borderId="17" xfId="7" applyNumberFormat="1" applyFont="1" applyBorder="1" applyAlignment="1">
      <alignment horizontal="center" vertical="center"/>
    </xf>
    <xf numFmtId="4" fontId="13" fillId="0" borderId="19" xfId="7" applyNumberFormat="1" applyFont="1" applyBorder="1" applyAlignment="1">
      <alignment horizontal="center" vertical="center"/>
    </xf>
    <xf numFmtId="0" fontId="21" fillId="0" borderId="9" xfId="10" applyFont="1" applyBorder="1" applyAlignment="1" applyProtection="1">
      <alignment vertical="center"/>
      <protection locked="0"/>
    </xf>
    <xf numFmtId="0" fontId="3" fillId="0" borderId="0" xfId="10" applyAlignment="1">
      <alignment vertical="center"/>
    </xf>
    <xf numFmtId="0" fontId="19" fillId="0" borderId="0" xfId="8" applyFont="1"/>
    <xf numFmtId="0" fontId="21" fillId="0" borderId="0" xfId="10" applyFont="1" applyAlignment="1" applyProtection="1">
      <alignment vertical="center"/>
      <protection locked="0"/>
    </xf>
    <xf numFmtId="0" fontId="12" fillId="0" borderId="16" xfId="7" applyFont="1" applyBorder="1" applyAlignment="1">
      <alignment horizontal="left" vertical="center"/>
    </xf>
    <xf numFmtId="44" fontId="0" fillId="0" borderId="0" xfId="1" applyFont="1" applyFill="1"/>
    <xf numFmtId="0" fontId="5" fillId="0" borderId="1" xfId="6" applyBorder="1"/>
    <xf numFmtId="4" fontId="13" fillId="0" borderId="38" xfId="7" applyNumberFormat="1" applyFont="1" applyBorder="1" applyAlignment="1">
      <alignment horizontal="center" vertical="center"/>
    </xf>
    <xf numFmtId="4" fontId="13" fillId="0" borderId="39" xfId="7" applyNumberFormat="1" applyFont="1" applyBorder="1" applyAlignment="1">
      <alignment horizontal="center" vertical="center"/>
    </xf>
    <xf numFmtId="0" fontId="23" fillId="8" borderId="1" xfId="0" applyFont="1" applyFill="1" applyBorder="1" applyAlignment="1">
      <alignment horizontal="center" vertical="center"/>
    </xf>
    <xf numFmtId="44" fontId="23" fillId="8" borderId="1" xfId="1"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left" vertical="center"/>
    </xf>
    <xf numFmtId="4" fontId="0" fillId="0" borderId="1" xfId="0" applyNumberFormat="1" applyBorder="1" applyAlignment="1">
      <alignment horizontal="center" vertical="center"/>
    </xf>
    <xf numFmtId="44" fontId="0" fillId="0" borderId="1" xfId="1" applyFont="1" applyBorder="1"/>
    <xf numFmtId="0" fontId="0" fillId="9" borderId="1" xfId="0" applyFill="1" applyBorder="1"/>
    <xf numFmtId="0" fontId="0" fillId="10" borderId="1" xfId="0" applyFill="1" applyBorder="1"/>
    <xf numFmtId="0" fontId="2" fillId="9" borderId="1" xfId="0" applyFont="1" applyFill="1" applyBorder="1" applyAlignment="1">
      <alignment horizontal="center" vertical="center"/>
    </xf>
    <xf numFmtId="0" fontId="2" fillId="9" borderId="1" xfId="0" applyFont="1" applyFill="1" applyBorder="1" applyAlignment="1">
      <alignment horizontal="left" vertical="center"/>
    </xf>
    <xf numFmtId="0" fontId="2" fillId="10" borderId="1" xfId="0" applyFont="1" applyFill="1" applyBorder="1" applyAlignment="1">
      <alignment horizontal="center" vertical="center"/>
    </xf>
    <xf numFmtId="0" fontId="2" fillId="10" borderId="1" xfId="0" applyFont="1" applyFill="1" applyBorder="1" applyAlignment="1">
      <alignment horizontal="left" vertical="center"/>
    </xf>
    <xf numFmtId="0" fontId="0" fillId="0" borderId="1" xfId="0" applyBorder="1" applyAlignment="1">
      <alignment horizontal="left"/>
    </xf>
    <xf numFmtId="0" fontId="0" fillId="0" borderId="1" xfId="0" applyBorder="1"/>
    <xf numFmtId="0" fontId="23" fillId="8" borderId="1" xfId="0" applyFont="1" applyFill="1" applyBorder="1" applyAlignment="1">
      <alignment horizontal="left" vertical="center"/>
    </xf>
    <xf numFmtId="0" fontId="0" fillId="0" borderId="1" xfId="0" applyBorder="1" applyAlignment="1">
      <alignment horizontal="left" vertical="center" wrapText="1"/>
    </xf>
    <xf numFmtId="4" fontId="0" fillId="0" borderId="1" xfId="0" applyNumberFormat="1" applyBorder="1" applyAlignment="1">
      <alignment horizontal="center"/>
    </xf>
    <xf numFmtId="0" fontId="0" fillId="9" borderId="1" xfId="0" applyFill="1" applyBorder="1" applyAlignment="1">
      <alignment horizontal="center"/>
    </xf>
    <xf numFmtId="0" fontId="0" fillId="10" borderId="1" xfId="0" applyFill="1" applyBorder="1" applyAlignment="1">
      <alignment horizontal="center"/>
    </xf>
    <xf numFmtId="44" fontId="0" fillId="9" borderId="1" xfId="1" applyFont="1" applyFill="1" applyBorder="1"/>
    <xf numFmtId="44" fontId="0" fillId="10" borderId="1" xfId="1" applyFont="1" applyFill="1" applyBorder="1"/>
    <xf numFmtId="44" fontId="0" fillId="0" borderId="1" xfId="1" applyFont="1" applyBorder="1" applyAlignment="1">
      <alignment horizontal="center" vertical="center"/>
    </xf>
    <xf numFmtId="44" fontId="0" fillId="0" borderId="1" xfId="1" applyFont="1" applyBorder="1" applyAlignment="1">
      <alignment vertical="center"/>
    </xf>
    <xf numFmtId="0" fontId="0" fillId="0" borderId="43" xfId="0" applyBorder="1" applyAlignment="1">
      <alignment horizontal="center" vertical="center"/>
    </xf>
    <xf numFmtId="44" fontId="0" fillId="8" borderId="1" xfId="1" applyFont="1" applyFill="1" applyBorder="1"/>
    <xf numFmtId="10" fontId="0" fillId="8" borderId="1" xfId="13" applyNumberFormat="1" applyFont="1" applyFill="1" applyBorder="1" applyAlignment="1">
      <alignment horizontal="center"/>
    </xf>
    <xf numFmtId="44" fontId="0" fillId="0" borderId="0" xfId="1" applyFont="1" applyFill="1" applyBorder="1" applyAlignment="1">
      <alignment horizontal="center"/>
    </xf>
    <xf numFmtId="0" fontId="0" fillId="0" borderId="44" xfId="0" applyBorder="1" applyAlignment="1">
      <alignment horizontal="left" vertical="center"/>
    </xf>
    <xf numFmtId="0" fontId="0" fillId="11" borderId="1" xfId="0" applyFill="1" applyBorder="1" applyAlignment="1">
      <alignment horizontal="center" vertical="center"/>
    </xf>
    <xf numFmtId="4" fontId="0" fillId="11" borderId="1" xfId="0" applyNumberFormat="1" applyFill="1" applyBorder="1" applyAlignment="1">
      <alignment horizontal="center" vertical="center"/>
    </xf>
    <xf numFmtId="44" fontId="0" fillId="11" borderId="1" xfId="1" applyFont="1" applyFill="1" applyBorder="1"/>
    <xf numFmtId="44" fontId="0" fillId="11" borderId="1" xfId="1" applyFont="1" applyFill="1" applyBorder="1" applyAlignment="1">
      <alignment horizontal="center" vertical="center"/>
    </xf>
    <xf numFmtId="0" fontId="0" fillId="12" borderId="1" xfId="0" applyFill="1" applyBorder="1" applyAlignment="1">
      <alignment horizontal="center" vertical="center"/>
    </xf>
    <xf numFmtId="4" fontId="0" fillId="12" borderId="1" xfId="0" applyNumberFormat="1" applyFill="1" applyBorder="1" applyAlignment="1">
      <alignment horizontal="center" vertical="center"/>
    </xf>
    <xf numFmtId="44" fontId="0" fillId="12" borderId="1" xfId="1" applyFont="1" applyFill="1" applyBorder="1"/>
    <xf numFmtId="44" fontId="0" fillId="12" borderId="1" xfId="1" applyFont="1" applyFill="1" applyBorder="1" applyAlignment="1">
      <alignment horizontal="center" vertical="center"/>
    </xf>
    <xf numFmtId="0" fontId="2" fillId="12" borderId="1" xfId="0" applyFont="1" applyFill="1" applyBorder="1" applyAlignment="1">
      <alignment horizontal="center" vertical="center"/>
    </xf>
    <xf numFmtId="0" fontId="2" fillId="12" borderId="1" xfId="0" applyFont="1" applyFill="1" applyBorder="1" applyAlignment="1">
      <alignment horizontal="left" vertical="center"/>
    </xf>
    <xf numFmtId="0" fontId="2" fillId="11" borderId="1" xfId="0" applyFont="1" applyFill="1" applyBorder="1" applyAlignment="1">
      <alignment horizontal="center" vertical="center"/>
    </xf>
    <xf numFmtId="0" fontId="2" fillId="11" borderId="1" xfId="0" applyFont="1" applyFill="1" applyBorder="1" applyAlignment="1">
      <alignment horizontal="left" vertical="center"/>
    </xf>
    <xf numFmtId="0" fontId="13" fillId="12" borderId="16" xfId="7" applyFont="1" applyFill="1" applyBorder="1" applyAlignment="1">
      <alignment horizontal="left" vertical="center"/>
    </xf>
    <xf numFmtId="0" fontId="23" fillId="11" borderId="1" xfId="0" applyFont="1" applyFill="1" applyBorder="1" applyAlignment="1">
      <alignment horizontal="center" vertical="center"/>
    </xf>
    <xf numFmtId="44" fontId="23" fillId="11" borderId="1" xfId="1" applyFont="1" applyFill="1" applyBorder="1" applyAlignment="1">
      <alignment horizontal="center" vertical="center" wrapText="1"/>
    </xf>
    <xf numFmtId="44" fontId="1" fillId="0" borderId="1" xfId="1" applyFont="1" applyFill="1" applyBorder="1" applyAlignment="1">
      <alignment horizontal="center" vertical="center" wrapText="1"/>
    </xf>
    <xf numFmtId="0" fontId="26" fillId="0" borderId="0" xfId="0" applyFont="1" applyAlignment="1">
      <alignment horizontal="center" vertical="center"/>
    </xf>
    <xf numFmtId="0" fontId="26" fillId="0" borderId="0" xfId="0" applyFont="1"/>
    <xf numFmtId="44" fontId="26" fillId="0" borderId="0" xfId="1" applyFont="1"/>
    <xf numFmtId="44" fontId="1" fillId="0" borderId="1" xfId="1" applyFont="1" applyBorder="1" applyAlignment="1">
      <alignment vertical="center"/>
    </xf>
    <xf numFmtId="0" fontId="0" fillId="2" borderId="1" xfId="0" applyFill="1" applyBorder="1" applyAlignment="1">
      <alignment horizontal="center"/>
    </xf>
    <xf numFmtId="44" fontId="0" fillId="2" borderId="1" xfId="1" applyFont="1" applyFill="1" applyBorder="1"/>
    <xf numFmtId="0" fontId="0" fillId="2" borderId="1" xfId="0" applyFill="1" applyBorder="1" applyAlignment="1">
      <alignment horizontal="center" vertical="center"/>
    </xf>
    <xf numFmtId="0" fontId="0" fillId="2" borderId="1" xfId="0" applyFill="1" applyBorder="1" applyAlignment="1">
      <alignment horizontal="left" vertical="center"/>
    </xf>
    <xf numFmtId="4" fontId="0" fillId="2" borderId="1" xfId="0" applyNumberFormat="1" applyFill="1" applyBorder="1" applyAlignment="1">
      <alignment horizontal="center"/>
    </xf>
    <xf numFmtId="4" fontId="0" fillId="0" borderId="0" xfId="0" applyNumberFormat="1"/>
    <xf numFmtId="4" fontId="13" fillId="14" borderId="1" xfId="7" applyNumberFormat="1" applyFont="1" applyFill="1" applyBorder="1" applyAlignment="1">
      <alignment horizontal="center" vertical="center"/>
    </xf>
    <xf numFmtId="4" fontId="13" fillId="14" borderId="17" xfId="7" applyNumberFormat="1" applyFont="1" applyFill="1" applyBorder="1" applyAlignment="1">
      <alignment horizontal="center" vertical="center"/>
    </xf>
    <xf numFmtId="2" fontId="13" fillId="14" borderId="1" xfId="7" applyNumberFormat="1" applyFont="1" applyFill="1" applyBorder="1" applyAlignment="1">
      <alignment horizontal="center" vertical="center"/>
    </xf>
    <xf numFmtId="9" fontId="0" fillId="0" borderId="0" xfId="13" applyFont="1"/>
    <xf numFmtId="0" fontId="5" fillId="0" borderId="0" xfId="14"/>
    <xf numFmtId="3" fontId="11" fillId="2" borderId="14" xfId="15" applyNumberFormat="1" applyFont="1" applyFill="1" applyBorder="1" applyAlignment="1">
      <alignment vertical="center"/>
    </xf>
    <xf numFmtId="0" fontId="14" fillId="4" borderId="25" xfId="15" applyFont="1" applyFill="1" applyBorder="1" applyAlignment="1">
      <alignment horizontal="center" vertical="center"/>
    </xf>
    <xf numFmtId="0" fontId="29" fillId="11" borderId="16" xfId="16" applyFont="1" applyFill="1" applyBorder="1" applyAlignment="1" applyProtection="1">
      <alignment horizontal="center" vertical="center"/>
      <protection locked="0"/>
    </xf>
    <xf numFmtId="0" fontId="3" fillId="0" borderId="4" xfId="15" applyBorder="1" applyAlignment="1">
      <alignment horizontal="center" vertical="center"/>
    </xf>
    <xf numFmtId="0" fontId="3" fillId="0" borderId="5" xfId="15" applyBorder="1" applyAlignment="1">
      <alignment horizontal="center" vertical="center"/>
    </xf>
    <xf numFmtId="0" fontId="0" fillId="0" borderId="5" xfId="15" applyFont="1" applyBorder="1" applyAlignment="1">
      <alignment horizontal="center" vertical="center"/>
    </xf>
    <xf numFmtId="0" fontId="15" fillId="0" borderId="8" xfId="15" applyFont="1" applyBorder="1" applyAlignment="1">
      <alignment horizontal="center" vertical="center"/>
    </xf>
    <xf numFmtId="0" fontId="14" fillId="0" borderId="30" xfId="15" applyFont="1" applyBorder="1" applyAlignment="1">
      <alignment vertical="center" wrapText="1"/>
    </xf>
    <xf numFmtId="0" fontId="14" fillId="0" borderId="30" xfId="15" applyFont="1" applyBorder="1" applyAlignment="1">
      <alignment horizontal="center" vertical="center"/>
    </xf>
    <xf numFmtId="0" fontId="6" fillId="0" borderId="25" xfId="15" applyFont="1" applyBorder="1" applyAlignment="1">
      <alignment horizontal="center" vertical="center"/>
    </xf>
    <xf numFmtId="0" fontId="3" fillId="0" borderId="9" xfId="15" applyBorder="1" applyAlignment="1">
      <alignment horizontal="center" vertical="center"/>
    </xf>
    <xf numFmtId="0" fontId="3" fillId="0" borderId="0" xfId="15" applyAlignment="1">
      <alignment horizontal="center" vertical="center"/>
    </xf>
    <xf numFmtId="2" fontId="3" fillId="0" borderId="0" xfId="15" applyNumberFormat="1" applyAlignment="1">
      <alignment horizontal="center" vertical="center" textRotation="90"/>
    </xf>
    <xf numFmtId="0" fontId="15" fillId="0" borderId="0" xfId="15" applyFont="1" applyAlignment="1">
      <alignment horizontal="center" vertical="center" textRotation="90"/>
    </xf>
    <xf numFmtId="0" fontId="16" fillId="0" borderId="0" xfId="15" applyFont="1" applyAlignment="1">
      <alignment horizontal="center" vertical="center"/>
    </xf>
    <xf numFmtId="0" fontId="3" fillId="0" borderId="0" xfId="15" applyAlignment="1">
      <alignment horizontal="center" vertical="center" textRotation="90"/>
    </xf>
    <xf numFmtId="2" fontId="17" fillId="0" borderId="0" xfId="15" applyNumberFormat="1" applyFont="1" applyAlignment="1">
      <alignment horizontal="center" vertical="center" textRotation="180"/>
    </xf>
    <xf numFmtId="2" fontId="3" fillId="0" borderId="0" xfId="15" applyNumberFormat="1" applyAlignment="1">
      <alignment horizontal="center" vertical="center" textRotation="180"/>
    </xf>
    <xf numFmtId="0" fontId="15" fillId="0" borderId="0" xfId="15" applyFont="1" applyAlignment="1">
      <alignment horizontal="center" vertical="center"/>
    </xf>
    <xf numFmtId="0" fontId="14" fillId="4" borderId="19" xfId="15" applyFont="1" applyFill="1" applyBorder="1" applyAlignment="1">
      <alignment horizontal="center" vertical="center"/>
    </xf>
    <xf numFmtId="0" fontId="13" fillId="0" borderId="13" xfId="15" applyFont="1" applyBorder="1" applyAlignment="1">
      <alignment horizontal="left" vertical="center"/>
    </xf>
    <xf numFmtId="4" fontId="13" fillId="0" borderId="14" xfId="15" applyNumberFormat="1" applyFont="1" applyBorder="1" applyAlignment="1">
      <alignment horizontal="center" vertical="center"/>
    </xf>
    <xf numFmtId="4" fontId="13" fillId="0" borderId="15" xfId="15" applyNumberFormat="1" applyFont="1" applyBorder="1" applyAlignment="1">
      <alignment horizontal="center" vertical="center"/>
    </xf>
    <xf numFmtId="0" fontId="13" fillId="0" borderId="0" xfId="15" applyFont="1" applyAlignment="1">
      <alignment horizontal="center" vertical="center"/>
    </xf>
    <xf numFmtId="0" fontId="13" fillId="0" borderId="16" xfId="15" applyFont="1" applyBorder="1" applyAlignment="1">
      <alignment horizontal="left" vertical="center"/>
    </xf>
    <xf numFmtId="4" fontId="13" fillId="0" borderId="1" xfId="15" applyNumberFormat="1" applyFont="1" applyBorder="1" applyAlignment="1">
      <alignment horizontal="center" vertical="center"/>
    </xf>
    <xf numFmtId="4" fontId="13" fillId="0" borderId="17" xfId="15" applyNumberFormat="1" applyFont="1" applyBorder="1" applyAlignment="1">
      <alignment horizontal="center" vertical="center"/>
    </xf>
    <xf numFmtId="0" fontId="13" fillId="0" borderId="16" xfId="15" applyFont="1" applyBorder="1" applyAlignment="1">
      <alignment horizontal="center" vertical="center"/>
    </xf>
    <xf numFmtId="164" fontId="13" fillId="0" borderId="1" xfId="15" applyNumberFormat="1" applyFont="1" applyBorder="1" applyAlignment="1">
      <alignment horizontal="center" vertical="center"/>
    </xf>
    <xf numFmtId="2" fontId="13" fillId="0" borderId="1" xfId="15" applyNumberFormat="1" applyFont="1" applyBorder="1" applyAlignment="1">
      <alignment horizontal="center" vertical="center"/>
    </xf>
    <xf numFmtId="0" fontId="5" fillId="0" borderId="9" xfId="14" applyBorder="1"/>
    <xf numFmtId="0" fontId="3" fillId="0" borderId="26" xfId="15" applyBorder="1" applyAlignment="1">
      <alignment horizontal="center" vertical="center"/>
    </xf>
    <xf numFmtId="0" fontId="3" fillId="0" borderId="27" xfId="15" applyBorder="1" applyAlignment="1">
      <alignment horizontal="center" vertical="center"/>
    </xf>
    <xf numFmtId="0" fontId="15" fillId="0" borderId="27" xfId="15" applyFont="1" applyBorder="1" applyAlignment="1">
      <alignment horizontal="center" vertical="center"/>
    </xf>
    <xf numFmtId="0" fontId="13" fillId="0" borderId="18" xfId="15" applyFont="1" applyBorder="1" applyAlignment="1">
      <alignment horizontal="center" vertical="center"/>
    </xf>
    <xf numFmtId="4" fontId="13" fillId="0" borderId="19" xfId="15" applyNumberFormat="1" applyFont="1" applyBorder="1" applyAlignment="1">
      <alignment horizontal="center" vertical="center"/>
    </xf>
    <xf numFmtId="0" fontId="13" fillId="0" borderId="19" xfId="15" applyFont="1" applyBorder="1" applyAlignment="1">
      <alignment horizontal="center" vertical="center"/>
    </xf>
    <xf numFmtId="3" fontId="13" fillId="0" borderId="19" xfId="15" applyNumberFormat="1" applyFont="1" applyBorder="1" applyAlignment="1">
      <alignment horizontal="center" vertical="center"/>
    </xf>
    <xf numFmtId="4" fontId="13" fillId="0" borderId="20" xfId="15" applyNumberFormat="1" applyFont="1" applyBorder="1" applyAlignment="1">
      <alignment horizontal="center" vertical="center"/>
    </xf>
    <xf numFmtId="4" fontId="12" fillId="6" borderId="20" xfId="15" applyNumberFormat="1" applyFont="1" applyFill="1" applyBorder="1" applyAlignment="1">
      <alignment horizontal="center" vertical="center"/>
    </xf>
    <xf numFmtId="4" fontId="5" fillId="0" borderId="0" xfId="14" applyNumberFormat="1"/>
    <xf numFmtId="4" fontId="13" fillId="2" borderId="1" xfId="7" applyNumberFormat="1" applyFont="1" applyFill="1" applyBorder="1" applyAlignment="1">
      <alignment horizontal="center" vertical="center"/>
    </xf>
    <xf numFmtId="0" fontId="13" fillId="2" borderId="16" xfId="7" applyFont="1" applyFill="1" applyBorder="1" applyAlignment="1">
      <alignment horizontal="left" vertical="center"/>
    </xf>
    <xf numFmtId="4" fontId="13" fillId="2" borderId="47" xfId="7" applyNumberFormat="1" applyFont="1" applyFill="1" applyBorder="1" applyAlignment="1">
      <alignment horizontal="center" vertical="center"/>
    </xf>
    <xf numFmtId="4" fontId="13" fillId="0" borderId="32" xfId="15" applyNumberFormat="1" applyFont="1" applyBorder="1" applyAlignment="1">
      <alignment horizontal="center" vertical="center"/>
    </xf>
    <xf numFmtId="4" fontId="13" fillId="0" borderId="16" xfId="7" applyNumberFormat="1" applyFont="1" applyBorder="1" applyAlignment="1">
      <alignment horizontal="left" vertical="center"/>
    </xf>
    <xf numFmtId="4" fontId="13" fillId="0" borderId="18" xfId="7" applyNumberFormat="1" applyFont="1" applyBorder="1" applyAlignment="1">
      <alignment horizontal="left" vertical="center"/>
    </xf>
    <xf numFmtId="4" fontId="13" fillId="2" borderId="18" xfId="7" applyNumberFormat="1" applyFont="1" applyFill="1" applyBorder="1" applyAlignment="1">
      <alignment horizontal="left" vertical="center"/>
    </xf>
    <xf numFmtId="4" fontId="13" fillId="2" borderId="19" xfId="7" applyNumberFormat="1" applyFont="1" applyFill="1" applyBorder="1" applyAlignment="1">
      <alignment horizontal="center" vertical="center"/>
    </xf>
    <xf numFmtId="4" fontId="13" fillId="2" borderId="51" xfId="7" applyNumberFormat="1" applyFont="1" applyFill="1" applyBorder="1" applyAlignment="1">
      <alignment horizontal="center" vertical="center"/>
    </xf>
    <xf numFmtId="0" fontId="12" fillId="14" borderId="16" xfId="7" applyFont="1" applyFill="1" applyBorder="1" applyAlignment="1">
      <alignment horizontal="left" vertical="center"/>
    </xf>
    <xf numFmtId="0" fontId="16" fillId="0" borderId="0" xfId="15" applyFont="1" applyAlignment="1">
      <alignment vertical="center" wrapText="1"/>
    </xf>
    <xf numFmtId="0" fontId="16" fillId="0" borderId="12" xfId="15" applyFont="1" applyBorder="1" applyAlignment="1">
      <alignment vertical="center" wrapText="1"/>
    </xf>
    <xf numFmtId="0" fontId="26" fillId="0" borderId="1" xfId="0" applyFont="1" applyBorder="1" applyAlignment="1">
      <alignment horizontal="left" vertical="center" wrapText="1"/>
    </xf>
    <xf numFmtId="0" fontId="26" fillId="0" borderId="1" xfId="0" applyFont="1" applyBorder="1" applyAlignment="1">
      <alignment horizontal="center" vertical="center"/>
    </xf>
    <xf numFmtId="4" fontId="26" fillId="0" borderId="1" xfId="0" applyNumberFormat="1" applyFont="1" applyBorder="1" applyAlignment="1">
      <alignment horizontal="center" vertical="center"/>
    </xf>
    <xf numFmtId="44" fontId="26" fillId="0" borderId="1" xfId="1" applyFont="1" applyBorder="1" applyAlignment="1">
      <alignment vertical="center"/>
    </xf>
    <xf numFmtId="44" fontId="26" fillId="0" borderId="1" xfId="1" applyFont="1" applyBorder="1"/>
    <xf numFmtId="0" fontId="6" fillId="0" borderId="56" xfId="5" applyFont="1" applyBorder="1"/>
    <xf numFmtId="0" fontId="32" fillId="0" borderId="43" xfId="5" applyFont="1" applyBorder="1" applyAlignment="1">
      <alignment horizontal="center"/>
    </xf>
    <xf numFmtId="3" fontId="3" fillId="0" borderId="57" xfId="5" applyNumberFormat="1" applyBorder="1"/>
    <xf numFmtId="167" fontId="0" fillId="0" borderId="34" xfId="17" applyFont="1" applyBorder="1" applyProtection="1"/>
    <xf numFmtId="3" fontId="3" fillId="0" borderId="34" xfId="5" applyNumberFormat="1" applyBorder="1"/>
    <xf numFmtId="0" fontId="6" fillId="0" borderId="58" xfId="5" applyFont="1" applyBorder="1"/>
    <xf numFmtId="4" fontId="3" fillId="0" borderId="0" xfId="5" applyNumberFormat="1"/>
    <xf numFmtId="3" fontId="3" fillId="0" borderId="0" xfId="5" applyNumberFormat="1"/>
    <xf numFmtId="0" fontId="6" fillId="0" borderId="62" xfId="5" applyFont="1" applyBorder="1"/>
    <xf numFmtId="0" fontId="32" fillId="0" borderId="41" xfId="5" applyFont="1" applyBorder="1" applyAlignment="1">
      <alignment horizontal="center"/>
    </xf>
    <xf numFmtId="3" fontId="3" fillId="0" borderId="63" xfId="5" applyNumberFormat="1" applyBorder="1"/>
    <xf numFmtId="167" fontId="0" fillId="0" borderId="60" xfId="17" applyFont="1" applyBorder="1" applyProtection="1"/>
    <xf numFmtId="3" fontId="3" fillId="0" borderId="60" xfId="5" applyNumberFormat="1" applyBorder="1"/>
    <xf numFmtId="0" fontId="3" fillId="0" borderId="61" xfId="5" applyBorder="1"/>
    <xf numFmtId="3" fontId="12" fillId="0" borderId="0" xfId="18" applyNumberFormat="1" applyFont="1" applyAlignment="1">
      <alignment vertical="center"/>
    </xf>
    <xf numFmtId="0" fontId="3" fillId="0" borderId="64" xfId="5" applyBorder="1" applyAlignment="1">
      <alignment horizontal="center"/>
    </xf>
    <xf numFmtId="3" fontId="34" fillId="0" borderId="0" xfId="5" applyNumberFormat="1" applyFont="1" applyAlignment="1">
      <alignment horizontal="center"/>
    </xf>
    <xf numFmtId="4" fontId="3" fillId="0" borderId="0" xfId="5" applyNumberFormat="1" applyAlignment="1">
      <alignment horizontal="right"/>
    </xf>
    <xf numFmtId="167" fontId="0" fillId="0" borderId="0" xfId="17" applyFont="1" applyProtection="1"/>
    <xf numFmtId="3" fontId="3" fillId="0" borderId="65" xfId="5" applyNumberFormat="1" applyBorder="1"/>
    <xf numFmtId="3" fontId="12" fillId="0" borderId="0" xfId="18" applyNumberFormat="1" applyFont="1" applyAlignment="1">
      <alignment horizontal="center" vertical="center"/>
    </xf>
    <xf numFmtId="3" fontId="6" fillId="0" borderId="11" xfId="18" applyNumberFormat="1" applyFont="1" applyBorder="1" applyAlignment="1">
      <alignment horizontal="center"/>
    </xf>
    <xf numFmtId="3" fontId="6" fillId="0" borderId="0" xfId="18" applyNumberFormat="1" applyFont="1" applyAlignment="1">
      <alignment horizontal="center"/>
    </xf>
    <xf numFmtId="3" fontId="6" fillId="0" borderId="10" xfId="18" applyNumberFormat="1" applyFont="1" applyBorder="1" applyAlignment="1">
      <alignment horizontal="center"/>
    </xf>
    <xf numFmtId="3" fontId="35" fillId="0" borderId="0" xfId="18" applyNumberFormat="1" applyFont="1" applyAlignment="1">
      <alignment horizontal="left" vertical="center"/>
    </xf>
    <xf numFmtId="3" fontId="3" fillId="0" borderId="0" xfId="5" applyNumberFormat="1" applyAlignment="1">
      <alignment horizontal="left" vertical="center"/>
    </xf>
    <xf numFmtId="3" fontId="35" fillId="15" borderId="1" xfId="18" applyNumberFormat="1" applyFont="1" applyFill="1" applyBorder="1" applyAlignment="1" applyProtection="1">
      <alignment horizontal="center" vertical="center"/>
      <protection locked="0"/>
    </xf>
    <xf numFmtId="3" fontId="3" fillId="15" borderId="62" xfId="5" applyNumberFormat="1" applyFill="1" applyBorder="1" applyAlignment="1" applyProtection="1">
      <alignment horizontal="left" vertical="center"/>
      <protection locked="0"/>
    </xf>
    <xf numFmtId="3" fontId="11" fillId="0" borderId="0" xfId="18" applyNumberFormat="1" applyFont="1" applyAlignment="1">
      <alignment horizontal="center" vertical="top"/>
    </xf>
    <xf numFmtId="0" fontId="3" fillId="0" borderId="11" xfId="5" applyBorder="1" applyAlignment="1">
      <alignment horizontal="center"/>
    </xf>
    <xf numFmtId="0" fontId="3" fillId="0" borderId="10" xfId="5" applyBorder="1"/>
    <xf numFmtId="3" fontId="14" fillId="0" borderId="11" xfId="18" applyNumberFormat="1" applyFont="1" applyBorder="1" applyAlignment="1">
      <alignment horizontal="left"/>
    </xf>
    <xf numFmtId="3" fontId="14" fillId="0" borderId="0" xfId="18" applyNumberFormat="1" applyFont="1" applyAlignment="1">
      <alignment horizontal="left"/>
    </xf>
    <xf numFmtId="49" fontId="14" fillId="0" borderId="0" xfId="18" applyNumberFormat="1" applyFont="1" applyAlignment="1">
      <alignment horizontal="left"/>
    </xf>
    <xf numFmtId="167" fontId="14" fillId="15" borderId="0" xfId="17" applyFont="1" applyFill="1" applyBorder="1" applyAlignment="1" applyProtection="1">
      <alignment vertical="center"/>
      <protection locked="0"/>
    </xf>
    <xf numFmtId="3" fontId="16" fillId="0" borderId="10" xfId="18" applyNumberFormat="1" applyFont="1" applyBorder="1" applyAlignment="1">
      <alignment horizontal="centerContinuous"/>
    </xf>
    <xf numFmtId="3" fontId="14" fillId="0" borderId="0" xfId="18" applyNumberFormat="1" applyFont="1" applyAlignment="1">
      <alignment horizontal="center"/>
    </xf>
    <xf numFmtId="3" fontId="37" fillId="0" borderId="0" xfId="18" applyNumberFormat="1" applyFont="1" applyAlignment="1">
      <alignment horizontal="center"/>
    </xf>
    <xf numFmtId="4" fontId="16" fillId="0" borderId="0" xfId="18" applyNumberFormat="1" applyFont="1" applyAlignment="1">
      <alignment horizontal="right"/>
    </xf>
    <xf numFmtId="167" fontId="16" fillId="0" borderId="0" xfId="17" applyFont="1" applyBorder="1" applyAlignment="1" applyProtection="1">
      <alignment horizontal="center"/>
    </xf>
    <xf numFmtId="4" fontId="14" fillId="0" borderId="0" xfId="18" applyNumberFormat="1" applyFont="1" applyAlignment="1">
      <alignment horizontal="center"/>
    </xf>
    <xf numFmtId="167" fontId="14" fillId="0" borderId="0" xfId="17" applyFont="1" applyBorder="1" applyAlignment="1" applyProtection="1">
      <alignment horizontal="center"/>
    </xf>
    <xf numFmtId="3" fontId="14" fillId="0" borderId="10" xfId="18" applyNumberFormat="1" applyFont="1" applyBorder="1" applyAlignment="1">
      <alignment horizontal="center"/>
    </xf>
    <xf numFmtId="4" fontId="13" fillId="0" borderId="0" xfId="5" applyNumberFormat="1" applyFont="1"/>
    <xf numFmtId="3" fontId="13" fillId="0" borderId="0" xfId="5" applyNumberFormat="1" applyFont="1"/>
    <xf numFmtId="3" fontId="16" fillId="0" borderId="11" xfId="18" applyNumberFormat="1" applyFont="1" applyBorder="1" applyAlignment="1">
      <alignment horizontal="left"/>
    </xf>
    <xf numFmtId="3" fontId="16" fillId="0" borderId="0" xfId="18" applyNumberFormat="1" applyFont="1" applyAlignment="1">
      <alignment horizontal="centerContinuous"/>
    </xf>
    <xf numFmtId="167" fontId="16" fillId="0" borderId="0" xfId="17" applyFont="1" applyBorder="1" applyAlignment="1" applyProtection="1">
      <alignment horizontal="centerContinuous"/>
    </xf>
    <xf numFmtId="4" fontId="16" fillId="0" borderId="0" xfId="18" applyNumberFormat="1" applyFont="1" applyAlignment="1">
      <alignment horizontal="centerContinuous"/>
    </xf>
    <xf numFmtId="4" fontId="38" fillId="0" borderId="0" xfId="5" applyNumberFormat="1" applyFont="1"/>
    <xf numFmtId="3" fontId="38" fillId="0" borderId="0" xfId="5" applyNumberFormat="1" applyFont="1"/>
    <xf numFmtId="3" fontId="14" fillId="0" borderId="11" xfId="18" applyNumberFormat="1" applyFont="1" applyBorder="1" applyAlignment="1">
      <alignment horizontal="left" vertical="center"/>
    </xf>
    <xf numFmtId="3" fontId="14" fillId="0" borderId="0" xfId="18" applyNumberFormat="1" applyFont="1" applyAlignment="1">
      <alignment horizontal="left" vertical="center"/>
    </xf>
    <xf numFmtId="3" fontId="14" fillId="0" borderId="0" xfId="18" applyNumberFormat="1" applyFont="1" applyAlignment="1">
      <alignment horizontal="center" vertical="center"/>
    </xf>
    <xf numFmtId="3" fontId="16" fillId="0" borderId="11" xfId="18" applyNumberFormat="1" applyFont="1" applyBorder="1" applyAlignment="1">
      <alignment horizontal="left" vertical="center"/>
    </xf>
    <xf numFmtId="3" fontId="16" fillId="0" borderId="0" xfId="18" applyNumberFormat="1" applyFont="1" applyAlignment="1">
      <alignment horizontal="center" vertical="center"/>
    </xf>
    <xf numFmtId="3" fontId="16" fillId="0" borderId="0" xfId="18" applyNumberFormat="1" applyFont="1" applyAlignment="1">
      <alignment horizontal="center"/>
    </xf>
    <xf numFmtId="4" fontId="16" fillId="0" borderId="0" xfId="5" applyNumberFormat="1" applyFont="1" applyAlignment="1">
      <alignment horizontal="right" vertical="center"/>
    </xf>
    <xf numFmtId="167" fontId="16" fillId="0" borderId="0" xfId="17" applyFont="1" applyProtection="1"/>
    <xf numFmtId="3" fontId="40" fillId="0" borderId="11" xfId="18" applyNumberFormat="1" applyFont="1" applyBorder="1" applyAlignment="1">
      <alignment horizontal="left" vertical="center"/>
    </xf>
    <xf numFmtId="167" fontId="16" fillId="0" borderId="0" xfId="17" applyFont="1" applyBorder="1" applyAlignment="1" applyProtection="1">
      <alignment horizontal="center" vertical="center"/>
    </xf>
    <xf numFmtId="3" fontId="16" fillId="0" borderId="0" xfId="5" applyNumberFormat="1" applyFont="1" applyAlignment="1">
      <alignment vertical="center"/>
    </xf>
    <xf numFmtId="167" fontId="16" fillId="0" borderId="0" xfId="17" applyFont="1" applyFill="1" applyBorder="1" applyAlignment="1" applyProtection="1">
      <alignment horizontal="centerContinuous"/>
    </xf>
    <xf numFmtId="4" fontId="14" fillId="0" borderId="0" xfId="18" applyNumberFormat="1" applyFont="1" applyAlignment="1">
      <alignment horizontal="center" vertical="center"/>
    </xf>
    <xf numFmtId="167" fontId="14" fillId="0" borderId="0" xfId="17" applyFont="1" applyBorder="1" applyAlignment="1" applyProtection="1">
      <alignment horizontal="center" vertical="center"/>
    </xf>
    <xf numFmtId="3" fontId="16" fillId="0" borderId="0" xfId="5" applyNumberFormat="1" applyFont="1"/>
    <xf numFmtId="4" fontId="16" fillId="0" borderId="0" xfId="5" applyNumberFormat="1" applyFont="1"/>
    <xf numFmtId="49" fontId="16" fillId="0" borderId="0" xfId="5" applyNumberFormat="1" applyFont="1" applyAlignment="1">
      <alignment horizontal="left" vertical="center"/>
    </xf>
    <xf numFmtId="3" fontId="14" fillId="0" borderId="0" xfId="5" applyNumberFormat="1" applyFont="1" applyAlignment="1">
      <alignment horizontal="left" vertical="center"/>
    </xf>
    <xf numFmtId="3" fontId="14" fillId="0" borderId="0" xfId="5" applyNumberFormat="1" applyFont="1" applyAlignment="1">
      <alignment vertical="center"/>
    </xf>
    <xf numFmtId="49" fontId="16" fillId="0" borderId="0" xfId="18" applyNumberFormat="1" applyFont="1" applyAlignment="1">
      <alignment horizontal="center"/>
    </xf>
    <xf numFmtId="3" fontId="16" fillId="0" borderId="0" xfId="18" applyNumberFormat="1" applyFont="1"/>
    <xf numFmtId="4" fontId="16" fillId="0" borderId="0" xfId="5" applyNumberFormat="1" applyFont="1" applyAlignment="1">
      <alignment horizontal="left"/>
    </xf>
    <xf numFmtId="167" fontId="16" fillId="0" borderId="0" xfId="17" applyFont="1" applyBorder="1" applyAlignment="1" applyProtection="1">
      <alignment horizontal="left"/>
    </xf>
    <xf numFmtId="169" fontId="16" fillId="0" borderId="0" xfId="19" applyFont="1" applyFill="1" applyBorder="1" applyAlignment="1" applyProtection="1">
      <alignment horizontal="left" vertical="center" wrapText="1"/>
    </xf>
    <xf numFmtId="4" fontId="16" fillId="0" borderId="0" xfId="19" applyNumberFormat="1" applyFont="1" applyFill="1" applyBorder="1" applyAlignment="1" applyProtection="1">
      <alignment horizontal="left" vertical="center" wrapText="1"/>
    </xf>
    <xf numFmtId="3" fontId="16" fillId="0" borderId="0" xfId="5" applyNumberFormat="1" applyFont="1" applyAlignment="1">
      <alignment horizontal="left" vertical="center"/>
    </xf>
    <xf numFmtId="3" fontId="14" fillId="0" borderId="11" xfId="5" applyNumberFormat="1" applyFont="1" applyBorder="1" applyAlignment="1">
      <alignment horizontal="left" vertical="center"/>
    </xf>
    <xf numFmtId="3" fontId="14" fillId="0" borderId="0" xfId="5" applyNumberFormat="1" applyFont="1" applyAlignment="1">
      <alignment horizontal="left"/>
    </xf>
    <xf numFmtId="3" fontId="14" fillId="0" borderId="0" xfId="5" applyNumberFormat="1" applyFont="1" applyAlignment="1">
      <alignment horizontal="center" vertical="center"/>
    </xf>
    <xf numFmtId="4" fontId="16" fillId="0" borderId="0" xfId="5" applyNumberFormat="1" applyFont="1" applyAlignment="1">
      <alignment horizontal="right"/>
    </xf>
    <xf numFmtId="9" fontId="14" fillId="15" borderId="0" xfId="18" applyNumberFormat="1" applyFont="1" applyFill="1" applyAlignment="1" applyProtection="1">
      <alignment horizontal="center" vertical="center"/>
      <protection locked="0"/>
    </xf>
    <xf numFmtId="167" fontId="16" fillId="0" borderId="0" xfId="17" applyFont="1" applyFill="1" applyBorder="1" applyProtection="1"/>
    <xf numFmtId="3" fontId="14" fillId="0" borderId="11" xfId="18" applyNumberFormat="1" applyFont="1" applyBorder="1" applyAlignment="1">
      <alignment horizontal="center" vertical="center"/>
    </xf>
    <xf numFmtId="3" fontId="16" fillId="0" borderId="0" xfId="18" applyNumberFormat="1" applyFont="1" applyAlignment="1">
      <alignment horizontal="left" vertical="center"/>
    </xf>
    <xf numFmtId="3" fontId="16" fillId="0" borderId="11" xfId="18" applyNumberFormat="1" applyFont="1" applyBorder="1" applyAlignment="1">
      <alignment horizontal="center" vertical="center"/>
    </xf>
    <xf numFmtId="49" fontId="41" fillId="0" borderId="0" xfId="5" applyNumberFormat="1" applyFont="1" applyAlignment="1">
      <alignment horizontal="left" vertical="center"/>
    </xf>
    <xf numFmtId="170" fontId="16" fillId="0" borderId="0" xfId="18" applyNumberFormat="1" applyFont="1" applyAlignment="1">
      <alignment horizontal="center"/>
    </xf>
    <xf numFmtId="3" fontId="14" fillId="0" borderId="0" xfId="18" applyNumberFormat="1" applyFont="1" applyAlignment="1" applyProtection="1">
      <alignment horizontal="left" vertical="center"/>
      <protection locked="0"/>
    </xf>
    <xf numFmtId="3" fontId="14" fillId="0" borderId="0" xfId="18" applyNumberFormat="1" applyFont="1" applyAlignment="1" applyProtection="1">
      <alignment horizontal="left"/>
      <protection locked="0"/>
    </xf>
    <xf numFmtId="3" fontId="37" fillId="15" borderId="0" xfId="2" applyNumberFormat="1" applyFont="1" applyFill="1" applyAlignment="1" applyProtection="1">
      <alignment horizontal="left" vertical="center"/>
      <protection locked="0"/>
    </xf>
    <xf numFmtId="3" fontId="13" fillId="0" borderId="0" xfId="2" applyNumberFormat="1" applyFont="1" applyProtection="1">
      <protection locked="0"/>
    </xf>
    <xf numFmtId="3" fontId="37" fillId="0" borderId="0" xfId="2" applyNumberFormat="1" applyFont="1" applyAlignment="1" applyProtection="1">
      <alignment horizontal="left" vertical="center"/>
      <protection locked="0"/>
    </xf>
    <xf numFmtId="0" fontId="16" fillId="0" borderId="11" xfId="5" applyFont="1" applyBorder="1" applyAlignment="1">
      <alignment horizontal="center"/>
    </xf>
    <xf numFmtId="0" fontId="16" fillId="0" borderId="0" xfId="5" applyFont="1"/>
    <xf numFmtId="172" fontId="13" fillId="0" borderId="0" xfId="2" applyNumberFormat="1" applyFont="1" applyAlignment="1" applyProtection="1">
      <alignment horizontal="left" vertical="center"/>
      <protection locked="0"/>
    </xf>
    <xf numFmtId="3" fontId="14" fillId="0" borderId="11" xfId="5" applyNumberFormat="1" applyFont="1" applyBorder="1" applyAlignment="1">
      <alignment horizontal="center" vertical="center"/>
    </xf>
    <xf numFmtId="170" fontId="16" fillId="0" borderId="0" xfId="18" applyNumberFormat="1" applyFont="1" applyAlignment="1">
      <alignment horizontal="center" vertical="center"/>
    </xf>
    <xf numFmtId="3" fontId="14" fillId="16" borderId="0" xfId="5" applyNumberFormat="1" applyFont="1" applyFill="1" applyAlignment="1">
      <alignment horizontal="center" vertical="center"/>
    </xf>
    <xf numFmtId="170" fontId="16" fillId="16" borderId="0" xfId="18" applyNumberFormat="1" applyFont="1" applyFill="1" applyAlignment="1">
      <alignment horizontal="center" vertical="center"/>
    </xf>
    <xf numFmtId="173" fontId="13" fillId="0" borderId="0" xfId="2" applyNumberFormat="1" applyFont="1" applyProtection="1">
      <protection locked="0"/>
    </xf>
    <xf numFmtId="0" fontId="15" fillId="0" borderId="11" xfId="5" applyFont="1" applyBorder="1" applyAlignment="1">
      <alignment horizontal="center"/>
    </xf>
    <xf numFmtId="0" fontId="15" fillId="0" borderId="0" xfId="5" applyFont="1" applyAlignment="1">
      <alignment horizontal="center"/>
    </xf>
    <xf numFmtId="3" fontId="3" fillId="0" borderId="0" xfId="5" applyNumberFormat="1" applyAlignment="1">
      <alignment vertical="center"/>
    </xf>
    <xf numFmtId="167" fontId="0" fillId="0" borderId="0" xfId="17" applyFont="1" applyFill="1" applyBorder="1" applyProtection="1"/>
    <xf numFmtId="3" fontId="0" fillId="0" borderId="0" xfId="18" applyNumberFormat="1" applyFont="1"/>
    <xf numFmtId="3" fontId="0" fillId="0" borderId="0" xfId="18" applyNumberFormat="1" applyFont="1" applyAlignment="1">
      <alignment horizontal="centerContinuous"/>
    </xf>
    <xf numFmtId="3" fontId="0" fillId="0" borderId="10" xfId="18" applyNumberFormat="1" applyFont="1" applyBorder="1" applyAlignment="1">
      <alignment horizontal="centerContinuous"/>
    </xf>
    <xf numFmtId="171" fontId="16" fillId="0" borderId="0" xfId="5" applyNumberFormat="1" applyFont="1" applyAlignment="1">
      <alignment horizontal="left" vertical="center"/>
    </xf>
    <xf numFmtId="3" fontId="15" fillId="0" borderId="11" xfId="18" applyNumberFormat="1" applyFont="1" applyBorder="1" applyAlignment="1">
      <alignment horizontal="center" vertical="center"/>
    </xf>
    <xf numFmtId="3" fontId="15" fillId="0" borderId="0" xfId="18" applyNumberFormat="1" applyFont="1" applyAlignment="1">
      <alignment horizontal="center" vertical="center"/>
    </xf>
    <xf numFmtId="49" fontId="15" fillId="0" borderId="0" xfId="18" applyNumberFormat="1" applyFont="1" applyAlignment="1">
      <alignment horizontal="center" vertical="center"/>
    </xf>
    <xf numFmtId="49" fontId="0" fillId="0" borderId="11" xfId="18" applyNumberFormat="1" applyFont="1" applyBorder="1" applyAlignment="1">
      <alignment horizontal="center" vertical="center"/>
    </xf>
    <xf numFmtId="49" fontId="3" fillId="0" borderId="0" xfId="5" applyNumberFormat="1" applyAlignment="1">
      <alignment horizontal="center" vertical="center"/>
    </xf>
    <xf numFmtId="15" fontId="3" fillId="0" borderId="0" xfId="5" applyNumberFormat="1" applyAlignment="1">
      <alignment horizontal="center" vertical="center"/>
    </xf>
    <xf numFmtId="174" fontId="0" fillId="0" borderId="0" xfId="18" applyNumberFormat="1" applyFont="1" applyAlignment="1">
      <alignment horizontal="center" vertical="center"/>
    </xf>
    <xf numFmtId="10" fontId="0" fillId="0" borderId="0" xfId="20" applyNumberFormat="1" applyFont="1" applyFill="1" applyBorder="1" applyAlignment="1" applyProtection="1">
      <alignment horizontal="center" vertical="center"/>
    </xf>
    <xf numFmtId="174" fontId="0" fillId="0" borderId="0" xfId="18" applyNumberFormat="1" applyFont="1" applyAlignment="1">
      <alignment vertical="center"/>
    </xf>
    <xf numFmtId="167" fontId="0" fillId="0" borderId="0" xfId="17" applyFont="1" applyFill="1" applyBorder="1" applyAlignment="1" applyProtection="1">
      <alignment horizontal="center" vertical="center"/>
    </xf>
    <xf numFmtId="0" fontId="15" fillId="0" borderId="0" xfId="5" applyFont="1" applyAlignment="1">
      <alignment horizontal="right" vertical="center" wrapText="1"/>
    </xf>
    <xf numFmtId="3" fontId="15" fillId="0" borderId="3" xfId="18" applyNumberFormat="1" applyFont="1" applyBorder="1" applyAlignment="1">
      <alignment horizontal="center"/>
    </xf>
    <xf numFmtId="3" fontId="42" fillId="0" borderId="21" xfId="18" applyNumberFormat="1" applyFont="1" applyBorder="1" applyAlignment="1">
      <alignment horizontal="centerContinuous"/>
    </xf>
    <xf numFmtId="3" fontId="43" fillId="0" borderId="21" xfId="18" applyNumberFormat="1" applyFont="1" applyBorder="1" applyAlignment="1">
      <alignment horizontal="center"/>
    </xf>
    <xf numFmtId="4" fontId="44" fillId="0" borderId="21" xfId="18" applyNumberFormat="1" applyFont="1" applyBorder="1" applyAlignment="1">
      <alignment horizontal="right"/>
    </xf>
    <xf numFmtId="167" fontId="44" fillId="0" borderId="21" xfId="17" applyFont="1" applyBorder="1" applyAlignment="1" applyProtection="1">
      <alignment horizontal="centerContinuous"/>
    </xf>
    <xf numFmtId="4" fontId="42" fillId="0" borderId="21" xfId="18" applyNumberFormat="1" applyFont="1" applyBorder="1" applyAlignment="1">
      <alignment horizontal="centerContinuous"/>
    </xf>
    <xf numFmtId="167" fontId="42" fillId="0" borderId="21" xfId="17" applyFont="1" applyBorder="1" applyAlignment="1" applyProtection="1">
      <alignment horizontal="centerContinuous"/>
    </xf>
    <xf numFmtId="3" fontId="42" fillId="0" borderId="22" xfId="18" applyNumberFormat="1" applyFont="1" applyBorder="1" applyAlignment="1">
      <alignment horizontal="centerContinuous"/>
    </xf>
    <xf numFmtId="3" fontId="0" fillId="0" borderId="0" xfId="18" applyNumberFormat="1" applyFont="1" applyAlignment="1">
      <alignment horizontal="center"/>
    </xf>
    <xf numFmtId="3" fontId="34" fillId="0" borderId="0" xfId="18" applyNumberFormat="1" applyFont="1" applyAlignment="1">
      <alignment horizontal="center"/>
    </xf>
    <xf numFmtId="4" fontId="0" fillId="0" borderId="0" xfId="18" applyNumberFormat="1" applyFont="1" applyAlignment="1">
      <alignment horizontal="right"/>
    </xf>
    <xf numFmtId="4" fontId="0" fillId="0" borderId="0" xfId="18" applyNumberFormat="1" applyFont="1"/>
    <xf numFmtId="3" fontId="14" fillId="0" borderId="66" xfId="5" applyNumberFormat="1" applyFont="1" applyBorder="1" applyAlignment="1" applyProtection="1">
      <alignment horizontal="center" vertical="center"/>
      <protection locked="0"/>
    </xf>
    <xf numFmtId="4" fontId="14" fillId="4" borderId="41" xfId="5" applyNumberFormat="1" applyFont="1" applyFill="1" applyBorder="1" applyAlignment="1" applyProtection="1">
      <alignment horizontal="centerContinuous" vertical="center"/>
      <protection locked="0"/>
    </xf>
    <xf numFmtId="167" fontId="14" fillId="4" borderId="41" xfId="17" applyFont="1" applyFill="1" applyBorder="1" applyAlignment="1" applyProtection="1">
      <alignment horizontal="centerContinuous" vertical="center"/>
      <protection locked="0"/>
    </xf>
    <xf numFmtId="3" fontId="14" fillId="4" borderId="41" xfId="5" applyNumberFormat="1" applyFont="1" applyFill="1" applyBorder="1" applyAlignment="1" applyProtection="1">
      <alignment horizontal="centerContinuous" vertical="center"/>
      <protection locked="0"/>
    </xf>
    <xf numFmtId="3" fontId="14" fillId="4" borderId="42" xfId="5" applyNumberFormat="1" applyFont="1" applyFill="1" applyBorder="1" applyAlignment="1" applyProtection="1">
      <alignment horizontal="centerContinuous" vertical="center"/>
      <protection locked="0"/>
    </xf>
    <xf numFmtId="4" fontId="16" fillId="0" borderId="0" xfId="5" applyNumberFormat="1" applyFont="1" applyAlignment="1" applyProtection="1">
      <alignment vertical="center"/>
      <protection locked="0"/>
    </xf>
    <xf numFmtId="3" fontId="16" fillId="0" borderId="0" xfId="5" applyNumberFormat="1" applyFont="1" applyAlignment="1" applyProtection="1">
      <alignment vertical="center"/>
      <protection locked="0"/>
    </xf>
    <xf numFmtId="3" fontId="3" fillId="0" borderId="0" xfId="5" applyNumberFormat="1" applyAlignment="1" applyProtection="1">
      <alignment horizontal="center"/>
      <protection locked="0"/>
    </xf>
    <xf numFmtId="3" fontId="3" fillId="0" borderId="0" xfId="5" applyNumberFormat="1" applyProtection="1">
      <protection locked="0"/>
    </xf>
    <xf numFmtId="3" fontId="34" fillId="0" borderId="0" xfId="5" applyNumberFormat="1" applyFont="1" applyAlignment="1" applyProtection="1">
      <alignment horizontal="center"/>
      <protection locked="0"/>
    </xf>
    <xf numFmtId="4" fontId="3" fillId="0" borderId="0" xfId="5" applyNumberFormat="1" applyAlignment="1" applyProtection="1">
      <alignment horizontal="right"/>
      <protection locked="0"/>
    </xf>
    <xf numFmtId="167" fontId="0" fillId="0" borderId="0" xfId="17" applyFont="1" applyProtection="1">
      <protection locked="0"/>
    </xf>
    <xf numFmtId="4" fontId="3" fillId="0" borderId="0" xfId="5" applyNumberFormat="1" applyProtection="1">
      <protection locked="0"/>
    </xf>
    <xf numFmtId="3" fontId="15" fillId="0" borderId="0" xfId="5" applyNumberFormat="1" applyFont="1" applyAlignment="1" applyProtection="1">
      <alignment horizontal="center" vertical="center"/>
      <protection locked="0"/>
    </xf>
    <xf numFmtId="4" fontId="14" fillId="0" borderId="40" xfId="5" applyNumberFormat="1" applyFont="1" applyBorder="1" applyAlignment="1" applyProtection="1">
      <alignment horizontal="centerContinuous" vertical="center"/>
      <protection locked="0"/>
    </xf>
    <xf numFmtId="3" fontId="14" fillId="0" borderId="42" xfId="5" applyNumberFormat="1" applyFont="1" applyBorder="1" applyAlignment="1" applyProtection="1">
      <alignment horizontal="centerContinuous" vertical="center"/>
      <protection locked="0"/>
    </xf>
    <xf numFmtId="3" fontId="14" fillId="0" borderId="0" xfId="5" applyNumberFormat="1" applyFont="1" applyAlignment="1" applyProtection="1">
      <alignment horizontal="center" vertical="center"/>
      <protection locked="0"/>
    </xf>
    <xf numFmtId="3" fontId="14" fillId="0" borderId="40" xfId="5" applyNumberFormat="1" applyFont="1" applyBorder="1" applyAlignment="1" applyProtection="1">
      <alignment horizontal="centerContinuous" vertical="center"/>
      <protection locked="0"/>
    </xf>
    <xf numFmtId="3" fontId="14" fillId="0" borderId="41" xfId="5" applyNumberFormat="1" applyFont="1" applyBorder="1" applyAlignment="1" applyProtection="1">
      <alignment horizontal="centerContinuous" vertical="center"/>
      <protection locked="0"/>
    </xf>
    <xf numFmtId="0" fontId="3" fillId="0" borderId="0" xfId="5" applyAlignment="1" applyProtection="1">
      <alignment vertical="center"/>
      <protection locked="0"/>
    </xf>
    <xf numFmtId="3" fontId="3" fillId="0" borderId="0" xfId="5" applyNumberFormat="1" applyAlignment="1" applyProtection="1">
      <alignment vertical="center"/>
      <protection locked="0"/>
    </xf>
    <xf numFmtId="3" fontId="11" fillId="0" borderId="1" xfId="5" applyNumberFormat="1" applyFont="1" applyBorder="1" applyAlignment="1" applyProtection="1">
      <alignment horizontal="center" vertical="center"/>
      <protection locked="0"/>
    </xf>
    <xf numFmtId="4" fontId="11" fillId="0" borderId="1" xfId="5" applyNumberFormat="1" applyFont="1" applyBorder="1" applyAlignment="1" applyProtection="1">
      <alignment horizontal="center" vertical="center"/>
      <protection locked="0"/>
    </xf>
    <xf numFmtId="167" fontId="11" fillId="0" borderId="1" xfId="17" applyFont="1" applyFill="1" applyBorder="1" applyAlignment="1" applyProtection="1">
      <alignment horizontal="center" vertical="center"/>
      <protection locked="0"/>
    </xf>
    <xf numFmtId="3" fontId="10" fillId="0" borderId="0" xfId="18" applyNumberFormat="1" applyFont="1" applyAlignment="1" applyProtection="1">
      <alignment vertical="center"/>
      <protection locked="0"/>
    </xf>
    <xf numFmtId="167" fontId="11" fillId="0" borderId="1" xfId="17" applyFont="1" applyBorder="1" applyAlignment="1" applyProtection="1">
      <alignment horizontal="center" vertical="center"/>
      <protection locked="0"/>
    </xf>
    <xf numFmtId="3" fontId="11" fillId="0" borderId="40" xfId="5" applyNumberFormat="1" applyFont="1" applyBorder="1" applyAlignment="1" applyProtection="1">
      <alignment horizontal="center" vertical="center"/>
      <protection locked="0"/>
    </xf>
    <xf numFmtId="3" fontId="11" fillId="0" borderId="42" xfId="5" applyNumberFormat="1" applyFont="1" applyBorder="1" applyAlignment="1" applyProtection="1">
      <alignment horizontal="center" vertical="center"/>
      <protection locked="0"/>
    </xf>
    <xf numFmtId="4" fontId="10" fillId="0" borderId="0" xfId="5" applyNumberFormat="1" applyFont="1" applyAlignment="1" applyProtection="1">
      <alignment vertical="center"/>
      <protection locked="0"/>
    </xf>
    <xf numFmtId="3" fontId="10" fillId="0" borderId="0" xfId="5" applyNumberFormat="1" applyFont="1" applyAlignment="1" applyProtection="1">
      <alignment vertical="center"/>
      <protection locked="0"/>
    </xf>
    <xf numFmtId="3" fontId="15" fillId="0" borderId="1" xfId="5" applyNumberFormat="1" applyFont="1" applyBorder="1" applyAlignment="1" applyProtection="1">
      <alignment horizontal="center"/>
      <protection locked="0"/>
    </xf>
    <xf numFmtId="4" fontId="15" fillId="0" borderId="1" xfId="5" applyNumberFormat="1" applyFont="1" applyBorder="1" applyAlignment="1" applyProtection="1">
      <alignment horizontal="center" vertical="center"/>
      <protection locked="0"/>
    </xf>
    <xf numFmtId="167" fontId="15" fillId="0" borderId="1" xfId="17" applyFont="1" applyFill="1" applyBorder="1" applyAlignment="1" applyProtection="1">
      <alignment horizontal="center"/>
      <protection locked="0"/>
    </xf>
    <xf numFmtId="170" fontId="0" fillId="0" borderId="1" xfId="18" applyNumberFormat="1" applyFont="1" applyBorder="1" applyAlignment="1" applyProtection="1">
      <alignment vertical="center"/>
      <protection locked="0"/>
    </xf>
    <xf numFmtId="3" fontId="0" fillId="0" borderId="0" xfId="18" applyNumberFormat="1" applyFont="1" applyProtection="1">
      <protection locked="0"/>
    </xf>
    <xf numFmtId="4" fontId="11" fillId="0" borderId="1" xfId="5" applyNumberFormat="1" applyFont="1" applyBorder="1" applyAlignment="1" applyProtection="1">
      <alignment horizontal="centerContinuous"/>
      <protection locked="0"/>
    </xf>
    <xf numFmtId="167" fontId="11" fillId="0" borderId="42" xfId="17" applyFont="1" applyFill="1" applyBorder="1" applyAlignment="1" applyProtection="1">
      <alignment vertical="center"/>
      <protection locked="0"/>
    </xf>
    <xf numFmtId="3" fontId="10" fillId="0" borderId="0" xfId="18" applyNumberFormat="1" applyFont="1" applyProtection="1">
      <protection locked="0"/>
    </xf>
    <xf numFmtId="3" fontId="11" fillId="0" borderId="1" xfId="5" applyNumberFormat="1" applyFont="1" applyBorder="1" applyAlignment="1" applyProtection="1">
      <alignment horizontal="centerContinuous"/>
      <protection locked="0"/>
    </xf>
    <xf numFmtId="170" fontId="10" fillId="0" borderId="42" xfId="18" applyNumberFormat="1" applyFont="1" applyBorder="1" applyAlignment="1" applyProtection="1">
      <alignment vertical="center"/>
      <protection locked="0"/>
    </xf>
    <xf numFmtId="4" fontId="10" fillId="0" borderId="1" xfId="5" applyNumberFormat="1" applyFont="1" applyBorder="1" applyAlignment="1" applyProtection="1">
      <alignment horizontal="centerContinuous"/>
      <protection locked="0"/>
    </xf>
    <xf numFmtId="167" fontId="10" fillId="0" borderId="42" xfId="17" applyFont="1" applyFill="1" applyBorder="1" applyAlignment="1" applyProtection="1">
      <alignment vertical="center"/>
      <protection locked="0"/>
    </xf>
    <xf numFmtId="175" fontId="10" fillId="0" borderId="40" xfId="18" applyNumberFormat="1" applyFont="1" applyBorder="1" applyAlignment="1" applyProtection="1">
      <alignment horizontal="center" vertical="center"/>
      <protection locked="0"/>
    </xf>
    <xf numFmtId="175" fontId="10" fillId="0" borderId="42" xfId="18" applyNumberFormat="1" applyFont="1" applyBorder="1" applyAlignment="1" applyProtection="1">
      <alignment horizontal="center" vertical="center"/>
      <protection locked="0"/>
    </xf>
    <xf numFmtId="3" fontId="15" fillId="13" borderId="40" xfId="5" applyNumberFormat="1" applyFont="1" applyFill="1" applyBorder="1" applyAlignment="1" applyProtection="1">
      <alignment horizontal="center" vertical="center"/>
      <protection locked="0"/>
    </xf>
    <xf numFmtId="3" fontId="47" fillId="13" borderId="41" xfId="5" applyNumberFormat="1" applyFont="1" applyFill="1" applyBorder="1" applyAlignment="1" applyProtection="1">
      <alignment vertical="center"/>
      <protection locked="0"/>
    </xf>
    <xf numFmtId="167" fontId="47" fillId="13" borderId="41" xfId="17" applyFont="1" applyFill="1" applyBorder="1" applyAlignment="1" applyProtection="1">
      <alignment vertical="center"/>
      <protection locked="0"/>
    </xf>
    <xf numFmtId="3" fontId="47" fillId="13" borderId="42" xfId="5" applyNumberFormat="1" applyFont="1" applyFill="1" applyBorder="1" applyAlignment="1" applyProtection="1">
      <alignment vertical="center"/>
      <protection locked="0"/>
    </xf>
    <xf numFmtId="3" fontId="0" fillId="0" borderId="0" xfId="18" applyNumberFormat="1" applyFont="1" applyAlignment="1" applyProtection="1">
      <alignment vertical="center"/>
      <protection locked="0"/>
    </xf>
    <xf numFmtId="4" fontId="11" fillId="0" borderId="1" xfId="5" applyNumberFormat="1" applyFont="1" applyBorder="1" applyAlignment="1" applyProtection="1">
      <alignment horizontal="centerContinuous" vertical="center"/>
      <protection locked="0"/>
    </xf>
    <xf numFmtId="3" fontId="11" fillId="0" borderId="1" xfId="5" applyNumberFormat="1" applyFont="1" applyBorder="1" applyAlignment="1" applyProtection="1">
      <alignment horizontal="centerContinuous" vertical="center"/>
      <protection locked="0"/>
    </xf>
    <xf numFmtId="4" fontId="10" fillId="0" borderId="1" xfId="5" applyNumberFormat="1" applyFont="1" applyBorder="1" applyAlignment="1" applyProtection="1">
      <alignment horizontal="centerContinuous" vertical="center"/>
      <protection locked="0"/>
    </xf>
    <xf numFmtId="176" fontId="10" fillId="0" borderId="42" xfId="17" applyNumberFormat="1" applyFont="1" applyFill="1" applyBorder="1" applyAlignment="1" applyProtection="1">
      <alignment vertical="center"/>
      <protection locked="0"/>
    </xf>
    <xf numFmtId="4" fontId="3" fillId="0" borderId="0" xfId="5" applyNumberFormat="1" applyAlignment="1" applyProtection="1">
      <alignment vertical="center"/>
      <protection locked="0"/>
    </xf>
    <xf numFmtId="0" fontId="34" fillId="13" borderId="1" xfId="5" applyFont="1" applyFill="1" applyBorder="1" applyAlignment="1" applyProtection="1">
      <alignment horizontal="center" vertical="center"/>
      <protection locked="0"/>
    </xf>
    <xf numFmtId="0" fontId="15" fillId="13" borderId="1" xfId="21" applyFont="1" applyFill="1" applyBorder="1" applyAlignment="1" applyProtection="1">
      <alignment horizontal="center" vertical="center"/>
      <protection locked="0"/>
    </xf>
    <xf numFmtId="0" fontId="15" fillId="13" borderId="1" xfId="21" applyFont="1" applyFill="1" applyBorder="1" applyAlignment="1" applyProtection="1">
      <alignment vertical="center"/>
      <protection locked="0"/>
    </xf>
    <xf numFmtId="167" fontId="15" fillId="13" borderId="1" xfId="17" applyFont="1" applyFill="1" applyBorder="1" applyAlignment="1" applyProtection="1">
      <alignment vertical="center"/>
      <protection locked="0"/>
    </xf>
    <xf numFmtId="170" fontId="15" fillId="13" borderId="1" xfId="18" applyNumberFormat="1" applyFont="1" applyFill="1" applyBorder="1" applyAlignment="1" applyProtection="1">
      <alignment vertical="center"/>
      <protection locked="0"/>
    </xf>
    <xf numFmtId="3" fontId="10" fillId="0" borderId="10" xfId="18" applyNumberFormat="1" applyFont="1" applyBorder="1" applyAlignment="1" applyProtection="1">
      <alignment vertical="center"/>
      <protection locked="0"/>
    </xf>
    <xf numFmtId="4" fontId="13" fillId="0" borderId="0" xfId="5" applyNumberFormat="1" applyFont="1" applyAlignment="1" applyProtection="1">
      <alignment vertical="center"/>
      <protection locked="0"/>
    </xf>
    <xf numFmtId="3" fontId="13" fillId="0" borderId="0" xfId="5" applyNumberFormat="1" applyFont="1" applyAlignment="1" applyProtection="1">
      <alignment vertical="center"/>
      <protection locked="0"/>
    </xf>
    <xf numFmtId="3" fontId="15" fillId="0" borderId="0" xfId="5" applyNumberFormat="1" applyFont="1" applyAlignment="1" applyProtection="1">
      <alignment horizontal="left" vertical="center" wrapText="1"/>
      <protection locked="0"/>
    </xf>
    <xf numFmtId="4" fontId="15" fillId="0" borderId="0" xfId="5" applyNumberFormat="1" applyFont="1" applyAlignment="1" applyProtection="1">
      <alignment horizontal="center" vertical="center"/>
      <protection locked="0"/>
    </xf>
    <xf numFmtId="167" fontId="34" fillId="0" borderId="0" xfId="17" applyFont="1" applyFill="1" applyBorder="1" applyAlignment="1" applyProtection="1">
      <alignment vertical="center" wrapText="1"/>
      <protection locked="0"/>
    </xf>
    <xf numFmtId="4" fontId="10" fillId="0" borderId="0" xfId="18" applyNumberFormat="1" applyFont="1" applyAlignment="1" applyProtection="1">
      <alignment vertical="center"/>
      <protection locked="0"/>
    </xf>
    <xf numFmtId="167" fontId="10" fillId="0" borderId="0" xfId="17" applyFont="1" applyFill="1" applyAlignment="1" applyProtection="1">
      <alignment vertical="center"/>
      <protection locked="0"/>
    </xf>
    <xf numFmtId="176" fontId="10" fillId="0" borderId="0" xfId="17" applyNumberFormat="1" applyFont="1" applyFill="1" applyAlignment="1" applyProtection="1">
      <alignment vertical="center"/>
      <protection locked="0"/>
    </xf>
    <xf numFmtId="3" fontId="15" fillId="4" borderId="40" xfId="2" applyNumberFormat="1" applyFont="1" applyFill="1" applyBorder="1" applyAlignment="1" applyProtection="1">
      <alignment horizontal="center" vertical="center" wrapText="1"/>
      <protection locked="0"/>
    </xf>
    <xf numFmtId="3" fontId="15" fillId="0" borderId="66" xfId="2" applyNumberFormat="1" applyFont="1" applyBorder="1" applyAlignment="1" applyProtection="1">
      <alignment horizontal="center" vertical="center"/>
      <protection locked="0"/>
    </xf>
    <xf numFmtId="4" fontId="11" fillId="4" borderId="41" xfId="2" applyNumberFormat="1" applyFont="1" applyFill="1" applyBorder="1" applyAlignment="1" applyProtection="1">
      <alignment horizontal="centerContinuous" vertical="center"/>
      <protection locked="0"/>
    </xf>
    <xf numFmtId="3" fontId="11" fillId="4" borderId="41" xfId="2" applyNumberFormat="1" applyFont="1" applyFill="1" applyBorder="1" applyAlignment="1" applyProtection="1">
      <alignment horizontal="centerContinuous" vertical="center"/>
      <protection locked="0"/>
    </xf>
    <xf numFmtId="3" fontId="11" fillId="4" borderId="42" xfId="2" applyNumberFormat="1" applyFont="1" applyFill="1" applyBorder="1" applyAlignment="1" applyProtection="1">
      <alignment horizontal="centerContinuous" vertical="center"/>
      <protection locked="0"/>
    </xf>
    <xf numFmtId="4" fontId="0" fillId="0" borderId="0" xfId="2" applyNumberFormat="1" applyFont="1" applyAlignment="1" applyProtection="1">
      <alignment vertical="center"/>
      <protection locked="0"/>
    </xf>
    <xf numFmtId="3" fontId="0" fillId="0" borderId="0" xfId="2" applyNumberFormat="1" applyFont="1" applyAlignment="1" applyProtection="1">
      <alignment vertical="center"/>
      <protection locked="0"/>
    </xf>
    <xf numFmtId="3" fontId="15" fillId="0" borderId="1" xfId="5" applyNumberFormat="1" applyFont="1" applyBorder="1" applyAlignment="1" applyProtection="1">
      <alignment horizontal="center" vertical="center"/>
      <protection locked="0"/>
    </xf>
    <xf numFmtId="3" fontId="15" fillId="0" borderId="40" xfId="5" applyNumberFormat="1" applyFont="1" applyBorder="1" applyAlignment="1" applyProtection="1">
      <alignment horizontal="center" vertical="center"/>
      <protection locked="0"/>
    </xf>
    <xf numFmtId="3" fontId="15" fillId="0" borderId="41" xfId="5" applyNumberFormat="1" applyFont="1" applyBorder="1" applyAlignment="1" applyProtection="1">
      <alignment horizontal="center" vertical="center"/>
      <protection locked="0"/>
    </xf>
    <xf numFmtId="3" fontId="11" fillId="0" borderId="38" xfId="5" applyNumberFormat="1" applyFont="1" applyBorder="1" applyAlignment="1" applyProtection="1">
      <alignment horizontal="center" vertical="center"/>
      <protection locked="0"/>
    </xf>
    <xf numFmtId="3" fontId="11" fillId="0" borderId="52" xfId="5" applyNumberFormat="1" applyFont="1" applyBorder="1" applyAlignment="1" applyProtection="1">
      <alignment horizontal="center" vertical="center"/>
      <protection locked="0"/>
    </xf>
    <xf numFmtId="3" fontId="11" fillId="0" borderId="44" xfId="5" applyNumberFormat="1" applyFont="1" applyBorder="1" applyAlignment="1" applyProtection="1">
      <alignment horizontal="center" vertical="center"/>
      <protection locked="0"/>
    </xf>
    <xf numFmtId="3" fontId="3" fillId="0" borderId="1" xfId="5" applyNumberFormat="1" applyBorder="1" applyAlignment="1" applyProtection="1">
      <alignment horizontal="center" vertical="center"/>
      <protection locked="0"/>
    </xf>
    <xf numFmtId="43" fontId="0" fillId="15" borderId="1" xfId="22" applyFont="1" applyFill="1" applyBorder="1" applyAlignment="1" applyProtection="1">
      <alignment vertical="center"/>
      <protection locked="0"/>
    </xf>
    <xf numFmtId="174" fontId="34" fillId="15" borderId="1" xfId="5" applyNumberFormat="1" applyFont="1" applyFill="1" applyBorder="1" applyAlignment="1" applyProtection="1">
      <alignment vertical="center" wrapText="1"/>
      <protection locked="0"/>
    </xf>
    <xf numFmtId="4" fontId="10" fillId="15" borderId="1" xfId="5" applyNumberFormat="1" applyFont="1" applyFill="1" applyBorder="1" applyAlignment="1" applyProtection="1">
      <alignment horizontal="centerContinuous" vertical="center"/>
      <protection locked="0"/>
    </xf>
    <xf numFmtId="170" fontId="10" fillId="16" borderId="1" xfId="18" applyNumberFormat="1" applyFont="1" applyFill="1" applyBorder="1" applyAlignment="1" applyProtection="1">
      <alignment vertical="center"/>
      <protection locked="0"/>
    </xf>
    <xf numFmtId="3" fontId="10" fillId="0" borderId="38" xfId="18" applyNumberFormat="1" applyFont="1" applyBorder="1" applyAlignment="1" applyProtection="1">
      <alignment vertical="center"/>
      <protection locked="0"/>
    </xf>
    <xf numFmtId="170" fontId="10" fillId="0" borderId="1" xfId="18" applyNumberFormat="1" applyFont="1" applyBorder="1" applyAlignment="1" applyProtection="1">
      <alignment vertical="center"/>
      <protection locked="0"/>
    </xf>
    <xf numFmtId="3" fontId="3" fillId="0" borderId="38" xfId="5" applyNumberFormat="1" applyBorder="1" applyAlignment="1" applyProtection="1">
      <alignment horizontal="center" vertical="center"/>
      <protection locked="0"/>
    </xf>
    <xf numFmtId="3" fontId="3" fillId="0" borderId="2" xfId="5" applyNumberFormat="1" applyBorder="1" applyAlignment="1" applyProtection="1">
      <alignment horizontal="center" vertical="center"/>
      <protection locked="0"/>
    </xf>
    <xf numFmtId="43" fontId="0" fillId="15" borderId="38" xfId="22" applyFont="1" applyFill="1" applyBorder="1" applyAlignment="1" applyProtection="1">
      <alignment vertical="center"/>
      <protection locked="0"/>
    </xf>
    <xf numFmtId="174" fontId="34" fillId="15" borderId="38" xfId="5" applyNumberFormat="1" applyFont="1" applyFill="1" applyBorder="1" applyAlignment="1" applyProtection="1">
      <alignment vertical="center" wrapText="1"/>
      <protection locked="0"/>
    </xf>
    <xf numFmtId="170" fontId="0" fillId="0" borderId="38" xfId="18" applyNumberFormat="1" applyFont="1" applyBorder="1" applyAlignment="1" applyProtection="1">
      <alignment vertical="center"/>
      <protection locked="0"/>
    </xf>
    <xf numFmtId="4" fontId="10" fillId="15" borderId="38" xfId="5" applyNumberFormat="1" applyFont="1" applyFill="1" applyBorder="1" applyAlignment="1" applyProtection="1">
      <alignment horizontal="centerContinuous" vertical="center"/>
      <protection locked="0"/>
    </xf>
    <xf numFmtId="170" fontId="10" fillId="16" borderId="38" xfId="18" applyNumberFormat="1" applyFont="1" applyFill="1" applyBorder="1" applyAlignment="1" applyProtection="1">
      <alignment vertical="center"/>
      <protection locked="0"/>
    </xf>
    <xf numFmtId="170" fontId="10" fillId="0" borderId="38" xfId="18" applyNumberFormat="1" applyFont="1" applyBorder="1" applyAlignment="1" applyProtection="1">
      <alignment vertical="center"/>
      <protection locked="0"/>
    </xf>
    <xf numFmtId="4" fontId="10" fillId="0" borderId="38" xfId="5" applyNumberFormat="1" applyFont="1" applyBorder="1" applyAlignment="1" applyProtection="1">
      <alignment horizontal="centerContinuous" vertical="center"/>
      <protection locked="0"/>
    </xf>
    <xf numFmtId="4" fontId="15" fillId="0" borderId="41" xfId="5" applyNumberFormat="1" applyFont="1" applyBorder="1" applyAlignment="1" applyProtection="1">
      <alignment horizontal="right" vertical="center"/>
      <protection locked="0"/>
    </xf>
    <xf numFmtId="174" fontId="48" fillId="0" borderId="41" xfId="5" applyNumberFormat="1" applyFont="1" applyBorder="1" applyAlignment="1" applyProtection="1">
      <alignment vertical="center" wrapText="1"/>
      <protection locked="0"/>
    </xf>
    <xf numFmtId="174" fontId="48" fillId="0" borderId="68" xfId="5" applyNumberFormat="1" applyFont="1" applyBorder="1" applyAlignment="1" applyProtection="1">
      <alignment vertical="center" wrapText="1"/>
      <protection locked="0"/>
    </xf>
    <xf numFmtId="3" fontId="15" fillId="0" borderId="0" xfId="18" applyNumberFormat="1" applyFont="1" applyAlignment="1" applyProtection="1">
      <alignment vertical="center"/>
      <protection locked="0"/>
    </xf>
    <xf numFmtId="4" fontId="11" fillId="0" borderId="40" xfId="5" applyNumberFormat="1" applyFont="1" applyBorder="1" applyAlignment="1" applyProtection="1">
      <alignment horizontal="centerContinuous" vertical="center"/>
      <protection locked="0"/>
    </xf>
    <xf numFmtId="174" fontId="49" fillId="0" borderId="68" xfId="5" applyNumberFormat="1" applyFont="1" applyBorder="1" applyAlignment="1" applyProtection="1">
      <alignment vertical="center" wrapText="1"/>
      <protection locked="0"/>
    </xf>
    <xf numFmtId="174" fontId="49" fillId="0" borderId="1" xfId="5" applyNumberFormat="1" applyFont="1" applyBorder="1" applyAlignment="1" applyProtection="1">
      <alignment vertical="center" wrapText="1"/>
      <protection locked="0"/>
    </xf>
    <xf numFmtId="3" fontId="11" fillId="0" borderId="0" xfId="18" applyNumberFormat="1" applyFont="1" applyAlignment="1" applyProtection="1">
      <alignment vertical="center"/>
      <protection locked="0"/>
    </xf>
    <xf numFmtId="174" fontId="49" fillId="0" borderId="67" xfId="5" applyNumberFormat="1" applyFont="1" applyBorder="1" applyAlignment="1" applyProtection="1">
      <alignment vertical="center" wrapText="1"/>
      <protection locked="0"/>
    </xf>
    <xf numFmtId="4" fontId="15" fillId="0" borderId="0" xfId="2" applyNumberFormat="1" applyFont="1" applyAlignment="1" applyProtection="1">
      <alignment vertical="center"/>
      <protection locked="0"/>
    </xf>
    <xf numFmtId="3" fontId="15" fillId="0" borderId="0" xfId="2" applyNumberFormat="1" applyFont="1" applyAlignment="1" applyProtection="1">
      <alignment vertical="center"/>
      <protection locked="0"/>
    </xf>
    <xf numFmtId="4" fontId="15" fillId="0" borderId="0" xfId="5" applyNumberFormat="1" applyFont="1" applyAlignment="1" applyProtection="1">
      <alignment horizontal="right" vertical="center"/>
      <protection locked="0"/>
    </xf>
    <xf numFmtId="174" fontId="48" fillId="0" borderId="0" xfId="5" applyNumberFormat="1" applyFont="1" applyAlignment="1" applyProtection="1">
      <alignment vertical="center" wrapText="1"/>
      <protection locked="0"/>
    </xf>
    <xf numFmtId="4" fontId="11" fillId="0" borderId="0" xfId="5" applyNumberFormat="1" applyFont="1" applyAlignment="1" applyProtection="1">
      <alignment horizontal="centerContinuous" vertical="center"/>
      <protection locked="0"/>
    </xf>
    <xf numFmtId="174" fontId="49" fillId="0" borderId="0" xfId="5" applyNumberFormat="1" applyFont="1" applyAlignment="1" applyProtection="1">
      <alignment vertical="center" wrapText="1"/>
      <protection locked="0"/>
    </xf>
    <xf numFmtId="175" fontId="10" fillId="0" borderId="0" xfId="18" applyNumberFormat="1" applyFont="1" applyAlignment="1" applyProtection="1">
      <alignment horizontal="center" vertical="center"/>
      <protection locked="0"/>
    </xf>
    <xf numFmtId="167" fontId="15" fillId="0" borderId="1" xfId="17" applyFont="1" applyFill="1" applyBorder="1" applyAlignment="1" applyProtection="1">
      <alignment horizontal="center" vertical="center"/>
      <protection locked="0"/>
    </xf>
    <xf numFmtId="4" fontId="10" fillId="0" borderId="40" xfId="18" applyNumberFormat="1" applyFont="1" applyBorder="1" applyAlignment="1" applyProtection="1">
      <alignment vertical="center"/>
      <protection locked="0"/>
    </xf>
    <xf numFmtId="3" fontId="10" fillId="0" borderId="40" xfId="18" applyNumberFormat="1" applyFont="1" applyBorder="1" applyAlignment="1" applyProtection="1">
      <alignment vertical="center"/>
      <protection locked="0"/>
    </xf>
    <xf numFmtId="3" fontId="10" fillId="0" borderId="42" xfId="18" applyNumberFormat="1" applyFont="1" applyBorder="1" applyAlignment="1" applyProtection="1">
      <alignment vertical="center"/>
      <protection locked="0"/>
    </xf>
    <xf numFmtId="176" fontId="10" fillId="0" borderId="41" xfId="17" applyNumberFormat="1" applyFont="1" applyFill="1" applyBorder="1" applyAlignment="1" applyProtection="1">
      <alignment vertical="center"/>
      <protection locked="0"/>
    </xf>
    <xf numFmtId="3" fontId="10" fillId="0" borderId="41" xfId="18" applyNumberFormat="1" applyFont="1" applyBorder="1" applyAlignment="1" applyProtection="1">
      <alignment vertical="center"/>
      <protection locked="0"/>
    </xf>
    <xf numFmtId="0" fontId="15" fillId="17" borderId="1" xfId="21" applyFont="1" applyFill="1" applyBorder="1" applyAlignment="1" applyProtection="1">
      <alignment horizontal="center" vertical="center" wrapText="1"/>
      <protection locked="0"/>
    </xf>
    <xf numFmtId="3" fontId="37" fillId="13" borderId="1" xfId="5" applyNumberFormat="1" applyFont="1" applyFill="1" applyBorder="1" applyAlignment="1" applyProtection="1">
      <alignment horizontal="center" vertical="center"/>
      <protection locked="0"/>
    </xf>
    <xf numFmtId="167" fontId="37" fillId="13" borderId="1" xfId="17" applyFont="1" applyFill="1" applyBorder="1" applyAlignment="1" applyProtection="1">
      <alignment horizontal="center" vertical="center"/>
      <protection locked="0"/>
    </xf>
    <xf numFmtId="170" fontId="15" fillId="0" borderId="1" xfId="18" applyNumberFormat="1" applyFont="1" applyBorder="1" applyAlignment="1" applyProtection="1">
      <alignment vertical="center"/>
      <protection locked="0"/>
    </xf>
    <xf numFmtId="3" fontId="11" fillId="0" borderId="0" xfId="5" applyNumberFormat="1" applyFont="1" applyAlignment="1" applyProtection="1">
      <alignment horizontal="center" vertical="center"/>
      <protection locked="0"/>
    </xf>
    <xf numFmtId="3" fontId="11" fillId="0" borderId="66" xfId="5" applyNumberFormat="1" applyFont="1" applyBorder="1" applyAlignment="1" applyProtection="1">
      <alignment horizontal="center" vertical="center"/>
      <protection locked="0"/>
    </xf>
    <xf numFmtId="176" fontId="11" fillId="0" borderId="1" xfId="17" applyNumberFormat="1" applyFont="1" applyBorder="1" applyAlignment="1" applyProtection="1">
      <alignment horizontal="center" vertical="center"/>
      <protection locked="0"/>
    </xf>
    <xf numFmtId="3" fontId="11" fillId="0" borderId="40" xfId="5" applyNumberFormat="1" applyFont="1" applyBorder="1" applyAlignment="1" applyProtection="1">
      <alignment horizontal="centerContinuous" vertical="center"/>
      <protection locked="0"/>
    </xf>
    <xf numFmtId="3" fontId="11" fillId="0" borderId="42" xfId="5" applyNumberFormat="1" applyFont="1" applyBorder="1" applyAlignment="1" applyProtection="1">
      <alignment horizontal="centerContinuous" vertical="center"/>
      <protection locked="0"/>
    </xf>
    <xf numFmtId="0" fontId="0" fillId="17" borderId="1" xfId="21" applyFont="1" applyFill="1" applyBorder="1" applyAlignment="1" applyProtection="1">
      <alignment horizontal="center" vertical="center" wrapText="1"/>
      <protection locked="0"/>
    </xf>
    <xf numFmtId="3" fontId="34" fillId="13" borderId="1" xfId="5" applyNumberFormat="1" applyFont="1" applyFill="1" applyBorder="1" applyAlignment="1" applyProtection="1">
      <alignment horizontal="center" vertical="center"/>
      <protection locked="0"/>
    </xf>
    <xf numFmtId="167" fontId="34" fillId="13" borderId="1" xfId="17" applyFont="1" applyFill="1" applyBorder="1" applyAlignment="1" applyProtection="1">
      <alignment horizontal="center" vertical="center"/>
      <protection locked="0"/>
    </xf>
    <xf numFmtId="3" fontId="3" fillId="0" borderId="0" xfId="5" applyNumberFormat="1" applyAlignment="1" applyProtection="1">
      <alignment horizontal="center" vertical="center"/>
      <protection locked="0"/>
    </xf>
    <xf numFmtId="4" fontId="10" fillId="13" borderId="1" xfId="5" applyNumberFormat="1" applyFont="1" applyFill="1" applyBorder="1" applyAlignment="1" applyProtection="1">
      <alignment horizontal="centerContinuous" vertical="center"/>
      <protection locked="0"/>
    </xf>
    <xf numFmtId="3" fontId="10" fillId="0" borderId="0" xfId="5" applyNumberFormat="1" applyFont="1" applyAlignment="1" applyProtection="1">
      <alignment horizontal="center" vertical="center"/>
      <protection locked="0"/>
    </xf>
    <xf numFmtId="3" fontId="10" fillId="13" borderId="1" xfId="5" applyNumberFormat="1" applyFont="1" applyFill="1" applyBorder="1" applyAlignment="1" applyProtection="1">
      <alignment horizontal="centerContinuous" vertical="center"/>
      <protection locked="0"/>
    </xf>
    <xf numFmtId="3" fontId="10" fillId="0" borderId="10" xfId="5" applyNumberFormat="1" applyFont="1" applyBorder="1" applyAlignment="1" applyProtection="1">
      <alignment horizontal="center" vertical="center"/>
      <protection locked="0"/>
    </xf>
    <xf numFmtId="0" fontId="34" fillId="0" borderId="1" xfId="5" applyFont="1" applyBorder="1" applyAlignment="1" applyProtection="1">
      <alignment horizontal="center" vertical="center" wrapText="1"/>
      <protection locked="0"/>
    </xf>
    <xf numFmtId="0" fontId="50" fillId="0" borderId="1" xfId="5" applyFont="1" applyBorder="1" applyAlignment="1" applyProtection="1">
      <alignment horizontal="center" vertical="center" wrapText="1"/>
      <protection locked="0"/>
    </xf>
    <xf numFmtId="177" fontId="0" fillId="0" borderId="40" xfId="23" applyFont="1" applyFill="1" applyBorder="1" applyAlignment="1" applyProtection="1">
      <alignment horizontal="right" vertical="center"/>
      <protection locked="0"/>
    </xf>
    <xf numFmtId="176" fontId="0" fillId="13" borderId="40" xfId="17" applyNumberFormat="1" applyFont="1" applyFill="1" applyBorder="1" applyAlignment="1" applyProtection="1">
      <alignment vertical="center"/>
      <protection locked="0"/>
    </xf>
    <xf numFmtId="178" fontId="10" fillId="18" borderId="1" xfId="24" applyNumberFormat="1" applyFont="1" applyFill="1" applyBorder="1" applyAlignment="1" applyProtection="1">
      <alignment horizontal="center" vertical="center"/>
      <protection locked="0"/>
    </xf>
    <xf numFmtId="3" fontId="11" fillId="13" borderId="1" xfId="5" applyNumberFormat="1" applyFont="1" applyFill="1" applyBorder="1" applyAlignment="1" applyProtection="1">
      <alignment horizontal="centerContinuous" vertical="center"/>
      <protection locked="0"/>
    </xf>
    <xf numFmtId="3" fontId="11" fillId="0" borderId="10" xfId="5" applyNumberFormat="1" applyFont="1" applyBorder="1" applyAlignment="1" applyProtection="1">
      <alignment horizontal="center" vertical="center"/>
      <protection locked="0"/>
    </xf>
    <xf numFmtId="178" fontId="10" fillId="13" borderId="1" xfId="24" applyNumberFormat="1" applyFont="1" applyFill="1" applyBorder="1" applyAlignment="1" applyProtection="1">
      <alignment horizontal="center" vertical="center"/>
      <protection locked="0"/>
    </xf>
    <xf numFmtId="3" fontId="51" fillId="0" borderId="0" xfId="18" applyNumberFormat="1" applyFont="1" applyAlignment="1" applyProtection="1">
      <alignment vertical="center"/>
      <protection locked="0"/>
    </xf>
    <xf numFmtId="3" fontId="52" fillId="0" borderId="0" xfId="18" applyNumberFormat="1" applyFont="1" applyAlignment="1" applyProtection="1">
      <alignment vertical="center"/>
      <protection locked="0"/>
    </xf>
    <xf numFmtId="3" fontId="52" fillId="0" borderId="10" xfId="18" applyNumberFormat="1" applyFont="1" applyBorder="1" applyAlignment="1" applyProtection="1">
      <alignment vertical="center"/>
      <protection locked="0"/>
    </xf>
    <xf numFmtId="4" fontId="53" fillId="0" borderId="0" xfId="5" applyNumberFormat="1" applyFont="1" applyAlignment="1" applyProtection="1">
      <alignment vertical="center"/>
      <protection locked="0"/>
    </xf>
    <xf numFmtId="3" fontId="53" fillId="0" borderId="0" xfId="5" applyNumberFormat="1" applyFont="1" applyAlignment="1" applyProtection="1">
      <alignment vertical="center"/>
      <protection locked="0"/>
    </xf>
    <xf numFmtId="176" fontId="0" fillId="0" borderId="40" xfId="17" applyNumberFormat="1" applyFont="1" applyFill="1" applyBorder="1" applyAlignment="1" applyProtection="1">
      <alignment vertical="center"/>
      <protection locked="0"/>
    </xf>
    <xf numFmtId="4" fontId="0" fillId="0" borderId="0" xfId="18" applyNumberFormat="1" applyFont="1" applyAlignment="1" applyProtection="1">
      <alignment vertical="center"/>
      <protection locked="0"/>
    </xf>
    <xf numFmtId="167" fontId="34" fillId="0" borderId="1" xfId="17" applyFont="1" applyFill="1" applyBorder="1" applyAlignment="1" applyProtection="1">
      <alignment vertical="center" wrapText="1"/>
      <protection locked="0"/>
    </xf>
    <xf numFmtId="170" fontId="11" fillId="0" borderId="1" xfId="18" applyNumberFormat="1" applyFont="1" applyBorder="1" applyAlignment="1" applyProtection="1">
      <alignment vertical="center"/>
      <protection locked="0"/>
    </xf>
    <xf numFmtId="176" fontId="11" fillId="0" borderId="42" xfId="17" applyNumberFormat="1" applyFont="1" applyFill="1" applyBorder="1" applyAlignment="1" applyProtection="1">
      <alignment vertical="center"/>
      <protection locked="0"/>
    </xf>
    <xf numFmtId="0" fontId="15" fillId="0" borderId="41" xfId="21" applyFont="1" applyBorder="1" applyAlignment="1" applyProtection="1">
      <alignment horizontal="center" vertical="center"/>
      <protection locked="0"/>
    </xf>
    <xf numFmtId="167" fontId="15" fillId="0" borderId="41" xfId="17" applyFont="1" applyFill="1" applyBorder="1" applyAlignment="1" applyProtection="1">
      <alignment horizontal="center" vertical="center"/>
      <protection locked="0"/>
    </xf>
    <xf numFmtId="170" fontId="15" fillId="0" borderId="42" xfId="18" applyNumberFormat="1" applyFont="1" applyBorder="1" applyAlignment="1" applyProtection="1">
      <alignment vertical="center"/>
      <protection locked="0"/>
    </xf>
    <xf numFmtId="3" fontId="15" fillId="19" borderId="1" xfId="5" applyNumberFormat="1" applyFont="1" applyFill="1" applyBorder="1" applyAlignment="1" applyProtection="1">
      <alignment horizontal="center" vertical="center"/>
      <protection locked="0"/>
    </xf>
    <xf numFmtId="3" fontId="14" fillId="19" borderId="41" xfId="5" applyNumberFormat="1" applyFont="1" applyFill="1" applyBorder="1" applyAlignment="1" applyProtection="1">
      <alignment vertical="center"/>
      <protection locked="0"/>
    </xf>
    <xf numFmtId="3" fontId="47" fillId="19" borderId="41" xfId="5" applyNumberFormat="1" applyFont="1" applyFill="1" applyBorder="1" applyAlignment="1" applyProtection="1">
      <alignment vertical="center"/>
      <protection locked="0"/>
    </xf>
    <xf numFmtId="167" fontId="47" fillId="19" borderId="41" xfId="17" applyFont="1" applyFill="1" applyBorder="1" applyAlignment="1" applyProtection="1">
      <alignment vertical="center"/>
      <protection locked="0"/>
    </xf>
    <xf numFmtId="3" fontId="47" fillId="19" borderId="42" xfId="5" applyNumberFormat="1" applyFont="1" applyFill="1" applyBorder="1" applyAlignment="1" applyProtection="1">
      <alignment vertical="center"/>
      <protection locked="0"/>
    </xf>
    <xf numFmtId="3" fontId="3" fillId="19" borderId="1" xfId="5" applyNumberFormat="1" applyFill="1" applyBorder="1" applyAlignment="1" applyProtection="1">
      <alignment horizontal="center" vertical="center"/>
      <protection locked="0"/>
    </xf>
    <xf numFmtId="0" fontId="15" fillId="19" borderId="41" xfId="21" applyFont="1" applyFill="1" applyBorder="1" applyAlignment="1" applyProtection="1">
      <alignment horizontal="left" vertical="center"/>
      <protection locked="0"/>
    </xf>
    <xf numFmtId="0" fontId="15" fillId="19" borderId="42" xfId="21" applyFont="1" applyFill="1" applyBorder="1" applyAlignment="1" applyProtection="1">
      <alignment horizontal="left" vertical="center"/>
      <protection locked="0"/>
    </xf>
    <xf numFmtId="0" fontId="15" fillId="19" borderId="1" xfId="21" applyFont="1" applyFill="1" applyBorder="1" applyAlignment="1" applyProtection="1">
      <alignment horizontal="center" vertical="center"/>
      <protection locked="0"/>
    </xf>
    <xf numFmtId="0" fontId="15" fillId="19" borderId="1" xfId="21" applyFont="1" applyFill="1" applyBorder="1" applyAlignment="1" applyProtection="1">
      <alignment vertical="center"/>
      <protection locked="0"/>
    </xf>
    <xf numFmtId="170" fontId="15" fillId="19" borderId="1" xfId="18" applyNumberFormat="1" applyFont="1" applyFill="1" applyBorder="1" applyAlignment="1" applyProtection="1">
      <alignment vertical="center"/>
      <protection locked="0"/>
    </xf>
    <xf numFmtId="167" fontId="10" fillId="0" borderId="1" xfId="17" applyFont="1" applyFill="1" applyBorder="1" applyAlignment="1" applyProtection="1">
      <alignment vertical="center"/>
      <protection locked="0"/>
    </xf>
    <xf numFmtId="4" fontId="3" fillId="0" borderId="1" xfId="5" applyNumberFormat="1" applyBorder="1" applyAlignment="1" applyProtection="1">
      <alignment horizontal="right" vertical="center"/>
      <protection locked="0"/>
    </xf>
    <xf numFmtId="176" fontId="34" fillId="0" borderId="1" xfId="17" applyNumberFormat="1" applyFont="1" applyFill="1" applyBorder="1" applyAlignment="1" applyProtection="1">
      <alignment vertical="center" wrapText="1"/>
      <protection locked="0"/>
    </xf>
    <xf numFmtId="176" fontId="10" fillId="0" borderId="1" xfId="17" applyNumberFormat="1" applyFont="1" applyFill="1" applyBorder="1" applyAlignment="1" applyProtection="1">
      <alignment vertical="center"/>
      <protection locked="0"/>
    </xf>
    <xf numFmtId="176" fontId="11" fillId="0" borderId="1" xfId="17" applyNumberFormat="1" applyFont="1" applyFill="1" applyBorder="1" applyAlignment="1" applyProtection="1">
      <alignment vertical="center"/>
      <protection locked="0"/>
    </xf>
    <xf numFmtId="43" fontId="0" fillId="0" borderId="1" xfId="22" applyFont="1" applyFill="1" applyBorder="1" applyAlignment="1" applyProtection="1">
      <alignment vertical="center"/>
      <protection locked="0"/>
    </xf>
    <xf numFmtId="174" fontId="34" fillId="0" borderId="1" xfId="5" applyNumberFormat="1" applyFont="1" applyBorder="1" applyAlignment="1" applyProtection="1">
      <alignment vertical="center" wrapText="1"/>
      <protection locked="0"/>
    </xf>
    <xf numFmtId="43" fontId="0" fillId="0" borderId="38" xfId="22" applyFont="1" applyFill="1" applyBorder="1" applyAlignment="1" applyProtection="1">
      <alignment vertical="center"/>
      <protection locked="0"/>
    </xf>
    <xf numFmtId="174" fontId="34" fillId="0" borderId="38" xfId="5" applyNumberFormat="1" applyFont="1" applyBorder="1" applyAlignment="1" applyProtection="1">
      <alignment vertical="center" wrapText="1"/>
      <protection locked="0"/>
    </xf>
    <xf numFmtId="176" fontId="15" fillId="0" borderId="1" xfId="17" applyNumberFormat="1" applyFont="1" applyFill="1" applyBorder="1" applyAlignment="1" applyProtection="1">
      <alignment horizontal="center" vertical="center"/>
      <protection locked="0"/>
    </xf>
    <xf numFmtId="4" fontId="11" fillId="0" borderId="40" xfId="5" applyNumberFormat="1" applyFont="1" applyBorder="1" applyAlignment="1" applyProtection="1">
      <alignment horizontal="center" vertical="center"/>
      <protection locked="0"/>
    </xf>
    <xf numFmtId="1" fontId="34" fillId="0" borderId="1" xfId="5" applyNumberFormat="1" applyFont="1" applyBorder="1" applyAlignment="1" applyProtection="1">
      <alignment horizontal="center" vertical="center" wrapText="1"/>
      <protection locked="0"/>
    </xf>
    <xf numFmtId="176" fontId="10" fillId="11" borderId="40" xfId="17" applyNumberFormat="1" applyFont="1" applyFill="1" applyBorder="1" applyAlignment="1" applyProtection="1">
      <alignment vertical="center"/>
      <protection locked="0"/>
    </xf>
    <xf numFmtId="3" fontId="34" fillId="11" borderId="1" xfId="5" applyNumberFormat="1" applyFont="1" applyFill="1" applyBorder="1" applyAlignment="1" applyProtection="1">
      <alignment horizontal="center" vertical="center"/>
      <protection locked="0"/>
    </xf>
    <xf numFmtId="4" fontId="3" fillId="11" borderId="1" xfId="5" applyNumberFormat="1" applyFill="1" applyBorder="1" applyAlignment="1" applyProtection="1">
      <alignment horizontal="right" vertical="center"/>
      <protection locked="0"/>
    </xf>
    <xf numFmtId="176" fontId="0" fillId="11" borderId="1" xfId="17" applyNumberFormat="1" applyFont="1" applyFill="1" applyBorder="1" applyAlignment="1" applyProtection="1">
      <alignment horizontal="center" vertical="center"/>
      <protection locked="0"/>
    </xf>
    <xf numFmtId="4" fontId="15" fillId="19" borderId="1" xfId="5" applyNumberFormat="1" applyFont="1" applyFill="1" applyBorder="1" applyAlignment="1" applyProtection="1">
      <alignment horizontal="center" vertical="center"/>
      <protection locked="0"/>
    </xf>
    <xf numFmtId="167" fontId="34" fillId="19" borderId="1" xfId="17" applyFont="1" applyFill="1" applyBorder="1" applyAlignment="1" applyProtection="1">
      <alignment vertical="center" wrapText="1"/>
      <protection locked="0"/>
    </xf>
    <xf numFmtId="176" fontId="48" fillId="19" borderId="1" xfId="17" applyNumberFormat="1" applyFont="1" applyFill="1" applyBorder="1" applyAlignment="1" applyProtection="1">
      <alignment vertical="center" wrapText="1"/>
      <protection locked="0"/>
    </xf>
    <xf numFmtId="0" fontId="11" fillId="19" borderId="1" xfId="21" applyFont="1" applyFill="1" applyBorder="1" applyAlignment="1" applyProtection="1">
      <alignment horizontal="left" vertical="center"/>
      <protection locked="0"/>
    </xf>
    <xf numFmtId="176" fontId="11" fillId="19" borderId="1" xfId="17" applyNumberFormat="1" applyFont="1" applyFill="1" applyBorder="1" applyAlignment="1" applyProtection="1">
      <alignment horizontal="center" vertical="center"/>
      <protection locked="0"/>
    </xf>
    <xf numFmtId="3" fontId="11" fillId="19" borderId="1" xfId="5" applyNumberFormat="1" applyFont="1" applyFill="1" applyBorder="1" applyAlignment="1" applyProtection="1">
      <alignment horizontal="center" vertical="center"/>
      <protection locked="0"/>
    </xf>
    <xf numFmtId="3" fontId="0" fillId="2" borderId="0" xfId="18" applyNumberFormat="1" applyFont="1" applyFill="1" applyAlignment="1" applyProtection="1">
      <alignment vertical="center"/>
      <protection locked="0"/>
    </xf>
    <xf numFmtId="3" fontId="15" fillId="20" borderId="1" xfId="5" applyNumberFormat="1" applyFont="1" applyFill="1" applyBorder="1" applyAlignment="1" applyProtection="1">
      <alignment horizontal="center" vertical="center"/>
      <protection locked="0"/>
    </xf>
    <xf numFmtId="3" fontId="47" fillId="20" borderId="41" xfId="5" applyNumberFormat="1" applyFont="1" applyFill="1" applyBorder="1" applyAlignment="1" applyProtection="1">
      <alignment vertical="center"/>
      <protection locked="0"/>
    </xf>
    <xf numFmtId="167" fontId="47" fillId="20" borderId="41" xfId="17" applyFont="1" applyFill="1" applyBorder="1" applyAlignment="1" applyProtection="1">
      <alignment vertical="center"/>
      <protection locked="0"/>
    </xf>
    <xf numFmtId="3" fontId="47" fillId="20" borderId="42" xfId="5" applyNumberFormat="1" applyFont="1" applyFill="1" applyBorder="1" applyAlignment="1" applyProtection="1">
      <alignment vertical="center"/>
      <protection locked="0"/>
    </xf>
    <xf numFmtId="0" fontId="15" fillId="20" borderId="1" xfId="21" applyFont="1" applyFill="1" applyBorder="1" applyAlignment="1" applyProtection="1">
      <alignment horizontal="center" vertical="center"/>
      <protection locked="0"/>
    </xf>
    <xf numFmtId="0" fontId="15" fillId="20" borderId="1" xfId="21" applyFont="1" applyFill="1" applyBorder="1" applyAlignment="1" applyProtection="1">
      <alignment vertical="center"/>
      <protection locked="0"/>
    </xf>
    <xf numFmtId="170" fontId="15" fillId="20" borderId="1" xfId="18" applyNumberFormat="1" applyFont="1" applyFill="1" applyBorder="1" applyAlignment="1" applyProtection="1">
      <alignment vertical="center"/>
      <protection locked="0"/>
    </xf>
    <xf numFmtId="167" fontId="11" fillId="13" borderId="1" xfId="17" applyFont="1" applyFill="1" applyBorder="1" applyAlignment="1" applyProtection="1">
      <alignment vertical="center"/>
      <protection locked="0"/>
    </xf>
    <xf numFmtId="176" fontId="34" fillId="13" borderId="1" xfId="17" applyNumberFormat="1" applyFont="1" applyFill="1" applyBorder="1" applyAlignment="1" applyProtection="1">
      <alignment vertical="center" wrapText="1"/>
      <protection locked="0"/>
    </xf>
    <xf numFmtId="176" fontId="50" fillId="13" borderId="1" xfId="17" applyNumberFormat="1" applyFont="1" applyFill="1" applyBorder="1" applyAlignment="1" applyProtection="1">
      <alignment vertical="center" wrapText="1"/>
      <protection locked="0"/>
    </xf>
    <xf numFmtId="176" fontId="50" fillId="0" borderId="1" xfId="17" applyNumberFormat="1" applyFont="1" applyFill="1" applyBorder="1" applyAlignment="1" applyProtection="1">
      <alignment vertical="center" wrapText="1"/>
      <protection locked="0"/>
    </xf>
    <xf numFmtId="3" fontId="15" fillId="0" borderId="1" xfId="5" applyNumberFormat="1" applyFont="1" applyBorder="1" applyAlignment="1" applyProtection="1">
      <alignment horizontal="centerContinuous" vertical="center"/>
      <protection locked="0"/>
    </xf>
    <xf numFmtId="3" fontId="11" fillId="0" borderId="52" xfId="5" applyNumberFormat="1" applyFont="1" applyBorder="1" applyAlignment="1" applyProtection="1">
      <alignment horizontal="centerContinuous" vertical="center"/>
      <protection locked="0"/>
    </xf>
    <xf numFmtId="3" fontId="11" fillId="0" borderId="44" xfId="5" applyNumberFormat="1" applyFont="1" applyBorder="1" applyAlignment="1" applyProtection="1">
      <alignment horizontal="centerContinuous" vertical="center"/>
      <protection locked="0"/>
    </xf>
    <xf numFmtId="176" fontId="11" fillId="0" borderId="0" xfId="17" applyNumberFormat="1" applyFont="1" applyFill="1" applyBorder="1" applyAlignment="1" applyProtection="1">
      <alignment horizontal="center" vertical="center"/>
      <protection locked="0"/>
    </xf>
    <xf numFmtId="0" fontId="15" fillId="21" borderId="1" xfId="21" applyFont="1" applyFill="1" applyBorder="1" applyAlignment="1" applyProtection="1">
      <alignment horizontal="center" vertical="center" wrapText="1"/>
      <protection locked="0"/>
    </xf>
    <xf numFmtId="3" fontId="34" fillId="21" borderId="1" xfId="5" applyNumberFormat="1" applyFont="1" applyFill="1" applyBorder="1" applyAlignment="1" applyProtection="1">
      <alignment horizontal="center" vertical="center"/>
      <protection locked="0"/>
    </xf>
    <xf numFmtId="4" fontId="3" fillId="21" borderId="1" xfId="5" applyNumberFormat="1" applyFill="1" applyBorder="1" applyAlignment="1" applyProtection="1">
      <alignment horizontal="right" vertical="center"/>
      <protection locked="0"/>
    </xf>
    <xf numFmtId="176" fontId="0" fillId="21" borderId="1" xfId="17" applyNumberFormat="1" applyFont="1" applyFill="1" applyBorder="1" applyAlignment="1" applyProtection="1">
      <alignment horizontal="center" vertical="center"/>
      <protection locked="0"/>
    </xf>
    <xf numFmtId="176" fontId="10" fillId="0" borderId="0" xfId="17" applyNumberFormat="1" applyFont="1" applyFill="1" applyBorder="1" applyAlignment="1" applyProtection="1">
      <alignment horizontal="center" vertical="center"/>
      <protection locked="0"/>
    </xf>
    <xf numFmtId="0" fontId="34" fillId="22" borderId="1" xfId="5" applyFont="1" applyFill="1" applyBorder="1" applyAlignment="1" applyProtection="1">
      <alignment horizontal="center" vertical="center"/>
      <protection locked="0"/>
    </xf>
    <xf numFmtId="0" fontId="34" fillId="22" borderId="1" xfId="5" applyFont="1" applyFill="1" applyBorder="1" applyAlignment="1" applyProtection="1">
      <alignment horizontal="center" vertical="center" wrapText="1"/>
      <protection locked="0"/>
    </xf>
    <xf numFmtId="177" fontId="0" fillId="22" borderId="40" xfId="23" applyFont="1" applyFill="1" applyBorder="1" applyAlignment="1" applyProtection="1">
      <alignment horizontal="right" vertical="center"/>
      <protection locked="0"/>
    </xf>
    <xf numFmtId="176" fontId="0" fillId="22" borderId="40" xfId="17" applyNumberFormat="1" applyFont="1" applyFill="1" applyBorder="1" applyAlignment="1" applyProtection="1">
      <alignment vertical="center"/>
      <protection locked="0"/>
    </xf>
    <xf numFmtId="176" fontId="10" fillId="10" borderId="1" xfId="17" applyNumberFormat="1" applyFont="1" applyFill="1" applyBorder="1" applyAlignment="1" applyProtection="1">
      <alignment vertical="center"/>
      <protection locked="0"/>
    </xf>
    <xf numFmtId="0" fontId="34" fillId="2" borderId="1" xfId="5" applyFont="1" applyFill="1" applyBorder="1" applyAlignment="1" applyProtection="1">
      <alignment horizontal="center" vertical="center" wrapText="1"/>
      <protection locked="0"/>
    </xf>
    <xf numFmtId="177" fontId="0" fillId="2" borderId="1" xfId="23" applyFont="1" applyFill="1" applyBorder="1" applyAlignment="1" applyProtection="1">
      <alignment horizontal="right" vertical="center"/>
      <protection locked="0"/>
    </xf>
    <xf numFmtId="176" fontId="0" fillId="13" borderId="1" xfId="17" applyNumberFormat="1" applyFont="1" applyFill="1" applyBorder="1" applyAlignment="1" applyProtection="1">
      <alignment vertical="center"/>
      <protection locked="0"/>
    </xf>
    <xf numFmtId="176" fontId="10" fillId="13" borderId="1" xfId="17" applyNumberFormat="1" applyFont="1" applyFill="1" applyBorder="1" applyAlignment="1" applyProtection="1">
      <alignment vertical="center"/>
      <protection locked="0"/>
    </xf>
    <xf numFmtId="0" fontId="0" fillId="0" borderId="1" xfId="21" applyFont="1" applyBorder="1" applyAlignment="1" applyProtection="1">
      <alignment horizontal="center" vertical="center" wrapText="1"/>
      <protection locked="0"/>
    </xf>
    <xf numFmtId="0" fontId="48" fillId="22" borderId="1" xfId="5" applyFont="1" applyFill="1" applyBorder="1" applyAlignment="1" applyProtection="1">
      <alignment horizontal="center" vertical="center"/>
      <protection locked="0"/>
    </xf>
    <xf numFmtId="3" fontId="15" fillId="5" borderId="41" xfId="5" applyNumberFormat="1" applyFont="1" applyFill="1" applyBorder="1" applyAlignment="1" applyProtection="1">
      <alignment vertical="center"/>
      <protection locked="0"/>
    </xf>
    <xf numFmtId="3" fontId="15" fillId="5" borderId="1" xfId="5" applyNumberFormat="1" applyFont="1" applyFill="1" applyBorder="1" applyAlignment="1" applyProtection="1">
      <alignment horizontal="center" vertical="center"/>
      <protection locked="0"/>
    </xf>
    <xf numFmtId="4" fontId="15" fillId="5" borderId="1" xfId="5" applyNumberFormat="1" applyFont="1" applyFill="1" applyBorder="1" applyAlignment="1" applyProtection="1">
      <alignment horizontal="center" vertical="center"/>
      <protection locked="0"/>
    </xf>
    <xf numFmtId="167" fontId="34" fillId="5" borderId="1" xfId="17" applyFont="1" applyFill="1" applyBorder="1" applyAlignment="1" applyProtection="1">
      <alignment vertical="center" wrapText="1"/>
      <protection locked="0"/>
    </xf>
    <xf numFmtId="176" fontId="48" fillId="5" borderId="1" xfId="17" applyNumberFormat="1" applyFont="1" applyFill="1" applyBorder="1" applyAlignment="1" applyProtection="1">
      <alignment vertical="center" wrapText="1"/>
      <protection locked="0"/>
    </xf>
    <xf numFmtId="4" fontId="10" fillId="5" borderId="1" xfId="5" applyNumberFormat="1" applyFont="1" applyFill="1" applyBorder="1" applyAlignment="1" applyProtection="1">
      <alignment horizontal="centerContinuous" vertical="center"/>
      <protection locked="0"/>
    </xf>
    <xf numFmtId="169" fontId="10" fillId="5" borderId="1" xfId="19" applyFont="1" applyFill="1" applyBorder="1" applyAlignment="1" applyProtection="1">
      <alignment horizontal="centerContinuous" vertical="center"/>
      <protection locked="0"/>
    </xf>
    <xf numFmtId="176" fontId="11" fillId="5" borderId="42" xfId="17" applyNumberFormat="1" applyFont="1" applyFill="1" applyBorder="1" applyAlignment="1" applyProtection="1">
      <alignment vertical="center"/>
      <protection locked="0"/>
    </xf>
    <xf numFmtId="3" fontId="47" fillId="0" borderId="41" xfId="5" applyNumberFormat="1" applyFont="1" applyBorder="1" applyAlignment="1" applyProtection="1">
      <alignment vertical="center"/>
      <protection locked="0"/>
    </xf>
    <xf numFmtId="4" fontId="15" fillId="0" borderId="41" xfId="5" applyNumberFormat="1" applyFont="1" applyBorder="1" applyAlignment="1" applyProtection="1">
      <alignment horizontal="center" vertical="center"/>
      <protection locked="0"/>
    </xf>
    <xf numFmtId="167" fontId="34" fillId="0" borderId="41" xfId="17" applyFont="1" applyFill="1" applyBorder="1" applyAlignment="1" applyProtection="1">
      <alignment vertical="center" wrapText="1"/>
      <protection locked="0"/>
    </xf>
    <xf numFmtId="176" fontId="15" fillId="0" borderId="42" xfId="17" applyNumberFormat="1" applyFont="1" applyFill="1" applyBorder="1" applyAlignment="1" applyProtection="1">
      <alignment vertical="center"/>
      <protection locked="0"/>
    </xf>
    <xf numFmtId="3" fontId="15" fillId="23" borderId="1" xfId="5" applyNumberFormat="1" applyFont="1" applyFill="1" applyBorder="1" applyAlignment="1" applyProtection="1">
      <alignment horizontal="center" vertical="center"/>
      <protection locked="0"/>
    </xf>
    <xf numFmtId="3" fontId="47" fillId="23" borderId="41" xfId="5" applyNumberFormat="1" applyFont="1" applyFill="1" applyBorder="1" applyAlignment="1" applyProtection="1">
      <alignment vertical="center"/>
      <protection locked="0"/>
    </xf>
    <xf numFmtId="167" fontId="47" fillId="23" borderId="41" xfId="17" applyFont="1" applyFill="1" applyBorder="1" applyAlignment="1" applyProtection="1">
      <alignment vertical="center"/>
      <protection locked="0"/>
    </xf>
    <xf numFmtId="3" fontId="47" fillId="23" borderId="42" xfId="5" applyNumberFormat="1" applyFont="1" applyFill="1" applyBorder="1" applyAlignment="1" applyProtection="1">
      <alignment vertical="center"/>
      <protection locked="0"/>
    </xf>
    <xf numFmtId="0" fontId="15" fillId="23" borderId="1" xfId="21" applyFont="1" applyFill="1" applyBorder="1" applyAlignment="1" applyProtection="1">
      <alignment horizontal="center" vertical="center"/>
      <protection locked="0"/>
    </xf>
    <xf numFmtId="0" fontId="15" fillId="23" borderId="1" xfId="21" applyFont="1" applyFill="1" applyBorder="1" applyAlignment="1" applyProtection="1">
      <alignment vertical="center"/>
      <protection locked="0"/>
    </xf>
    <xf numFmtId="170" fontId="15" fillId="23" borderId="1" xfId="18" applyNumberFormat="1" applyFont="1" applyFill="1" applyBorder="1" applyAlignment="1" applyProtection="1">
      <alignment vertical="center"/>
      <protection locked="0"/>
    </xf>
    <xf numFmtId="3" fontId="34" fillId="10" borderId="1" xfId="5" applyNumberFormat="1" applyFont="1" applyFill="1" applyBorder="1" applyAlignment="1" applyProtection="1">
      <alignment horizontal="center" vertical="center"/>
      <protection locked="0"/>
    </xf>
    <xf numFmtId="4" fontId="3" fillId="10" borderId="1" xfId="5" applyNumberFormat="1" applyFill="1" applyBorder="1" applyAlignment="1" applyProtection="1">
      <alignment horizontal="right" vertical="center"/>
      <protection locked="0"/>
    </xf>
    <xf numFmtId="176" fontId="0" fillId="10" borderId="1" xfId="17" applyNumberFormat="1" applyFont="1" applyFill="1" applyBorder="1" applyAlignment="1" applyProtection="1">
      <alignment horizontal="center" vertical="center"/>
      <protection locked="0"/>
    </xf>
    <xf numFmtId="0" fontId="34" fillId="10" borderId="1" xfId="5" applyFont="1" applyFill="1" applyBorder="1" applyAlignment="1" applyProtection="1">
      <alignment horizontal="center" vertical="center"/>
      <protection locked="0"/>
    </xf>
    <xf numFmtId="0" fontId="34" fillId="10" borderId="1" xfId="5" applyFont="1" applyFill="1" applyBorder="1" applyAlignment="1" applyProtection="1">
      <alignment horizontal="center" vertical="center" wrapText="1"/>
      <protection locked="0"/>
    </xf>
    <xf numFmtId="177" fontId="0" fillId="10" borderId="40" xfId="23" applyFont="1" applyFill="1" applyBorder="1" applyAlignment="1" applyProtection="1">
      <alignment horizontal="right" vertical="center"/>
      <protection locked="0"/>
    </xf>
    <xf numFmtId="176" fontId="0" fillId="10" borderId="40" xfId="17" applyNumberFormat="1" applyFont="1" applyFill="1" applyBorder="1" applyAlignment="1" applyProtection="1">
      <alignment vertical="center"/>
      <protection locked="0"/>
    </xf>
    <xf numFmtId="3" fontId="47" fillId="0" borderId="41" xfId="5" applyNumberFormat="1" applyFont="1" applyBorder="1" applyProtection="1">
      <protection locked="0"/>
    </xf>
    <xf numFmtId="3" fontId="0" fillId="2" borderId="0" xfId="18" applyNumberFormat="1" applyFont="1" applyFill="1" applyProtection="1">
      <protection locked="0"/>
    </xf>
    <xf numFmtId="0" fontId="34" fillId="0" borderId="1" xfId="5" applyFont="1" applyBorder="1" applyAlignment="1" applyProtection="1">
      <alignment horizontal="center" vertical="center"/>
      <protection locked="0"/>
    </xf>
    <xf numFmtId="0" fontId="15" fillId="0" borderId="40" xfId="21" applyFont="1" applyBorder="1" applyAlignment="1" applyProtection="1">
      <alignment horizontal="center" vertical="center"/>
      <protection locked="0"/>
    </xf>
    <xf numFmtId="4" fontId="13" fillId="0" borderId="0" xfId="5" applyNumberFormat="1" applyFont="1" applyProtection="1">
      <protection locked="0"/>
    </xf>
    <xf numFmtId="3" fontId="13" fillId="0" borderId="0" xfId="5" applyNumberFormat="1" applyFont="1" applyProtection="1">
      <protection locked="0"/>
    </xf>
    <xf numFmtId="3" fontId="15" fillId="0" borderId="41" xfId="18" applyNumberFormat="1" applyFont="1" applyBorder="1" applyAlignment="1" applyProtection="1">
      <alignment vertical="center"/>
      <protection locked="0"/>
    </xf>
    <xf numFmtId="3" fontId="15" fillId="0" borderId="41" xfId="18" applyNumberFormat="1" applyFont="1" applyBorder="1" applyAlignment="1" applyProtection="1">
      <alignment horizontal="centerContinuous" vertical="center"/>
      <protection locked="0"/>
    </xf>
    <xf numFmtId="3" fontId="34" fillId="0" borderId="41" xfId="18" applyNumberFormat="1" applyFont="1" applyBorder="1" applyAlignment="1" applyProtection="1">
      <alignment horizontal="center" vertical="center"/>
      <protection locked="0"/>
    </xf>
    <xf numFmtId="4" fontId="0" fillId="0" borderId="41" xfId="18" applyNumberFormat="1" applyFont="1" applyBorder="1" applyAlignment="1" applyProtection="1">
      <alignment horizontal="right" vertical="center"/>
      <protection locked="0"/>
    </xf>
    <xf numFmtId="167" fontId="0" fillId="0" borderId="41" xfId="17" applyFont="1" applyBorder="1" applyAlignment="1" applyProtection="1">
      <alignment horizontal="centerContinuous" vertical="center"/>
      <protection locked="0"/>
    </xf>
    <xf numFmtId="176" fontId="15" fillId="0" borderId="1" xfId="17" applyNumberFormat="1" applyFont="1" applyFill="1" applyBorder="1" applyAlignment="1" applyProtection="1">
      <alignment vertical="center"/>
      <protection locked="0"/>
    </xf>
    <xf numFmtId="4" fontId="10" fillId="0" borderId="1" xfId="18" applyNumberFormat="1" applyFont="1" applyBorder="1" applyAlignment="1" applyProtection="1">
      <alignment horizontal="center" vertical="center"/>
      <protection locked="0"/>
    </xf>
    <xf numFmtId="10" fontId="11" fillId="0" borderId="40" xfId="18" applyNumberFormat="1" applyFont="1" applyBorder="1" applyAlignment="1" applyProtection="1">
      <alignment horizontal="center" vertical="center"/>
      <protection locked="0"/>
    </xf>
    <xf numFmtId="10" fontId="11" fillId="0" borderId="42" xfId="18" applyNumberFormat="1" applyFont="1" applyBorder="1" applyAlignment="1" applyProtection="1">
      <alignment horizontal="center" vertical="center"/>
      <protection locked="0"/>
    </xf>
    <xf numFmtId="176" fontId="15" fillId="0" borderId="1" xfId="18" applyNumberFormat="1" applyFont="1" applyBorder="1" applyAlignment="1" applyProtection="1">
      <alignment vertical="center"/>
      <protection locked="0"/>
    </xf>
    <xf numFmtId="3" fontId="15" fillId="0" borderId="40" xfId="18" applyNumberFormat="1" applyFont="1" applyBorder="1" applyAlignment="1" applyProtection="1">
      <alignment horizontal="center" vertical="center"/>
      <protection locked="0"/>
    </xf>
    <xf numFmtId="176" fontId="11" fillId="0" borderId="1" xfId="18" applyNumberFormat="1" applyFont="1" applyBorder="1" applyAlignment="1" applyProtection="1">
      <alignment vertical="center"/>
      <protection locked="0"/>
    </xf>
    <xf numFmtId="3" fontId="10" fillId="0" borderId="1" xfId="5" applyNumberFormat="1" applyFont="1" applyBorder="1" applyProtection="1">
      <protection locked="0"/>
    </xf>
    <xf numFmtId="3" fontId="11" fillId="0" borderId="1" xfId="18" applyNumberFormat="1" applyFont="1" applyBorder="1" applyAlignment="1" applyProtection="1">
      <alignment vertical="center"/>
      <protection locked="0"/>
    </xf>
    <xf numFmtId="3" fontId="15" fillId="0" borderId="0" xfId="18" applyNumberFormat="1" applyFont="1" applyAlignment="1" applyProtection="1">
      <alignment horizontal="center" vertical="center"/>
      <protection locked="0"/>
    </xf>
    <xf numFmtId="3" fontId="15" fillId="0" borderId="0" xfId="18" applyNumberFormat="1" applyFont="1" applyAlignment="1" applyProtection="1">
      <alignment horizontal="centerContinuous" vertical="center"/>
      <protection locked="0"/>
    </xf>
    <xf numFmtId="3" fontId="34" fillId="0" borderId="0" xfId="18" applyNumberFormat="1" applyFont="1" applyAlignment="1" applyProtection="1">
      <alignment horizontal="center" vertical="center"/>
      <protection locked="0"/>
    </xf>
    <xf numFmtId="4" fontId="0" fillId="0" borderId="0" xfId="18" applyNumberFormat="1" applyFont="1" applyAlignment="1" applyProtection="1">
      <alignment horizontal="right" vertical="center"/>
      <protection locked="0"/>
    </xf>
    <xf numFmtId="167" fontId="0" fillId="0" borderId="0" xfId="17" applyFont="1" applyFill="1" applyBorder="1" applyAlignment="1" applyProtection="1">
      <alignment horizontal="centerContinuous" vertical="center"/>
      <protection locked="0"/>
    </xf>
    <xf numFmtId="170" fontId="15" fillId="0" borderId="0" xfId="18" applyNumberFormat="1" applyFont="1" applyAlignment="1" applyProtection="1">
      <alignment vertical="center"/>
      <protection locked="0"/>
    </xf>
    <xf numFmtId="4" fontId="11" fillId="0" borderId="0" xfId="18" applyNumberFormat="1" applyFont="1" applyAlignment="1" applyProtection="1">
      <alignment vertical="center"/>
      <protection locked="0"/>
    </xf>
    <xf numFmtId="167" fontId="11" fillId="0" borderId="0" xfId="17" applyFont="1" applyFill="1" applyBorder="1" applyAlignment="1" applyProtection="1">
      <alignment vertical="center"/>
      <protection locked="0"/>
    </xf>
    <xf numFmtId="170" fontId="11" fillId="0" borderId="0" xfId="18" applyNumberFormat="1" applyFont="1" applyAlignment="1" applyProtection="1">
      <alignment vertical="center"/>
      <protection locked="0"/>
    </xf>
    <xf numFmtId="175" fontId="11" fillId="0" borderId="0" xfId="18" applyNumberFormat="1" applyFont="1" applyAlignment="1" applyProtection="1">
      <alignment horizontal="center" vertical="center"/>
      <protection locked="0"/>
    </xf>
    <xf numFmtId="3" fontId="15" fillId="0" borderId="0" xfId="18" applyNumberFormat="1" applyFont="1" applyProtection="1">
      <protection locked="0"/>
    </xf>
    <xf numFmtId="3" fontId="15" fillId="0" borderId="0" xfId="18" applyNumberFormat="1" applyFont="1" applyAlignment="1" applyProtection="1">
      <alignment horizontal="center"/>
      <protection locked="0"/>
    </xf>
    <xf numFmtId="3" fontId="15" fillId="0" borderId="0" xfId="18" applyNumberFormat="1" applyFont="1" applyAlignment="1" applyProtection="1">
      <alignment horizontal="centerContinuous"/>
      <protection locked="0"/>
    </xf>
    <xf numFmtId="3" fontId="34" fillId="0" borderId="0" xfId="18" applyNumberFormat="1" applyFont="1" applyAlignment="1" applyProtection="1">
      <alignment horizontal="center"/>
      <protection locked="0"/>
    </xf>
    <xf numFmtId="4" fontId="0" fillId="0" borderId="0" xfId="18" applyNumberFormat="1" applyFont="1" applyAlignment="1" applyProtection="1">
      <alignment horizontal="right"/>
      <protection locked="0"/>
    </xf>
    <xf numFmtId="167" fontId="0" fillId="0" borderId="0" xfId="17" applyFont="1" applyBorder="1" applyAlignment="1" applyProtection="1">
      <alignment horizontal="centerContinuous"/>
      <protection locked="0"/>
    </xf>
    <xf numFmtId="3" fontId="10" fillId="0" borderId="0" xfId="5" applyNumberFormat="1" applyFont="1" applyProtection="1">
      <protection locked="0"/>
    </xf>
    <xf numFmtId="167" fontId="11" fillId="0" borderId="0" xfId="17" applyFont="1" applyBorder="1" applyProtection="1">
      <protection locked="0"/>
    </xf>
    <xf numFmtId="3" fontId="11" fillId="0" borderId="0" xfId="18" applyNumberFormat="1" applyFont="1" applyProtection="1">
      <protection locked="0"/>
    </xf>
    <xf numFmtId="175" fontId="11" fillId="0" borderId="0" xfId="18" applyNumberFormat="1" applyFont="1" applyProtection="1">
      <protection locked="0"/>
    </xf>
    <xf numFmtId="3" fontId="15" fillId="0" borderId="38" xfId="5" applyNumberFormat="1" applyFont="1" applyBorder="1" applyAlignment="1" applyProtection="1">
      <alignment horizontal="center"/>
      <protection locked="0"/>
    </xf>
    <xf numFmtId="3" fontId="15" fillId="0" borderId="52" xfId="5" applyNumberFormat="1" applyFont="1" applyBorder="1" applyAlignment="1" applyProtection="1">
      <alignment horizontal="centerContinuous"/>
      <protection locked="0"/>
    </xf>
    <xf numFmtId="3" fontId="15" fillId="0" borderId="43" xfId="18" applyNumberFormat="1" applyFont="1" applyBorder="1" applyAlignment="1" applyProtection="1">
      <alignment horizontal="centerContinuous"/>
      <protection locked="0"/>
    </xf>
    <xf numFmtId="3" fontId="15" fillId="0" borderId="44" xfId="18" applyNumberFormat="1" applyFont="1" applyBorder="1" applyAlignment="1" applyProtection="1">
      <alignment horizontal="centerContinuous"/>
      <protection locked="0"/>
    </xf>
    <xf numFmtId="3" fontId="34" fillId="0" borderId="38" xfId="5" applyNumberFormat="1" applyFont="1" applyBorder="1" applyAlignment="1" applyProtection="1">
      <alignment horizontal="center"/>
      <protection locked="0"/>
    </xf>
    <xf numFmtId="4" fontId="3" fillId="0" borderId="43" xfId="5" applyNumberFormat="1" applyBorder="1" applyAlignment="1" applyProtection="1">
      <alignment horizontal="right"/>
      <protection locked="0"/>
    </xf>
    <xf numFmtId="167" fontId="0" fillId="0" borderId="38" xfId="17" applyFont="1" applyBorder="1" applyAlignment="1" applyProtection="1">
      <alignment horizontal="center"/>
      <protection locked="0"/>
    </xf>
    <xf numFmtId="3" fontId="15" fillId="0" borderId="44" xfId="5" applyNumberFormat="1" applyFont="1" applyBorder="1" applyAlignment="1" applyProtection="1">
      <alignment horizontal="centerContinuous"/>
      <protection locked="0"/>
    </xf>
    <xf numFmtId="4" fontId="11" fillId="0" borderId="40" xfId="5" applyNumberFormat="1" applyFont="1" applyBorder="1" applyAlignment="1" applyProtection="1">
      <alignment horizontal="centerContinuous"/>
      <protection locked="0"/>
    </xf>
    <xf numFmtId="167" fontId="11" fillId="0" borderId="42" xfId="17" applyFont="1" applyBorder="1" applyAlignment="1" applyProtection="1">
      <alignment horizontal="centerContinuous"/>
      <protection locked="0"/>
    </xf>
    <xf numFmtId="3" fontId="11" fillId="0" borderId="0" xfId="5" applyNumberFormat="1" applyFont="1" applyAlignment="1" applyProtection="1">
      <alignment horizontal="center"/>
      <protection locked="0"/>
    </xf>
    <xf numFmtId="3" fontId="11" fillId="0" borderId="40" xfId="5" applyNumberFormat="1" applyFont="1" applyBorder="1" applyAlignment="1" applyProtection="1">
      <alignment horizontal="centerContinuous"/>
      <protection locked="0"/>
    </xf>
    <xf numFmtId="3" fontId="11" fillId="0" borderId="41" xfId="5" applyNumberFormat="1" applyFont="1" applyBorder="1" applyAlignment="1" applyProtection="1">
      <alignment horizontal="centerContinuous"/>
      <protection locked="0"/>
    </xf>
    <xf numFmtId="3" fontId="11" fillId="0" borderId="66" xfId="5" applyNumberFormat="1" applyFont="1" applyBorder="1" applyAlignment="1" applyProtection="1">
      <alignment horizontal="center"/>
      <protection locked="0"/>
    </xf>
    <xf numFmtId="167" fontId="11" fillId="0" borderId="41" xfId="17" applyFont="1" applyBorder="1" applyAlignment="1" applyProtection="1">
      <alignment horizontal="centerContinuous"/>
      <protection locked="0"/>
    </xf>
    <xf numFmtId="3" fontId="11" fillId="0" borderId="42" xfId="5" applyNumberFormat="1" applyFont="1" applyBorder="1" applyAlignment="1" applyProtection="1">
      <alignment horizontal="centerContinuous"/>
      <protection locked="0"/>
    </xf>
    <xf numFmtId="3" fontId="3" fillId="0" borderId="38" xfId="5" applyNumberFormat="1" applyBorder="1" applyAlignment="1" applyProtection="1">
      <alignment horizontal="center"/>
      <protection locked="0"/>
    </xf>
    <xf numFmtId="170" fontId="0" fillId="6" borderId="1" xfId="18" applyNumberFormat="1" applyFont="1" applyFill="1" applyBorder="1" applyAlignment="1" applyProtection="1">
      <alignment vertical="center"/>
      <protection locked="0"/>
    </xf>
    <xf numFmtId="167" fontId="10" fillId="6" borderId="42" xfId="17" applyFont="1" applyFill="1" applyBorder="1" applyAlignment="1" applyProtection="1">
      <alignment vertical="center"/>
      <protection locked="0"/>
    </xf>
    <xf numFmtId="170" fontId="10" fillId="6" borderId="42" xfId="18" applyNumberFormat="1" applyFont="1" applyFill="1" applyBorder="1" applyAlignment="1" applyProtection="1">
      <alignment vertical="center"/>
      <protection locked="0"/>
    </xf>
    <xf numFmtId="3" fontId="11" fillId="0" borderId="10" xfId="5" applyNumberFormat="1" applyFont="1" applyBorder="1" applyAlignment="1" applyProtection="1">
      <alignment horizontal="center"/>
      <protection locked="0"/>
    </xf>
    <xf numFmtId="179" fontId="3" fillId="0" borderId="38" xfId="5" applyNumberFormat="1" applyBorder="1" applyAlignment="1" applyProtection="1">
      <alignment horizontal="center"/>
      <protection locked="0"/>
    </xf>
    <xf numFmtId="4" fontId="15" fillId="0" borderId="0" xfId="18" applyNumberFormat="1" applyFont="1" applyProtection="1">
      <protection locked="0"/>
    </xf>
    <xf numFmtId="167" fontId="0" fillId="0" borderId="38" xfId="17" applyFont="1" applyBorder="1" applyAlignment="1" applyProtection="1">
      <alignment horizontal="left"/>
      <protection locked="0"/>
    </xf>
    <xf numFmtId="3" fontId="3" fillId="0" borderId="1" xfId="5" applyNumberFormat="1" applyBorder="1" applyAlignment="1" applyProtection="1">
      <alignment horizontal="center"/>
      <protection locked="0"/>
    </xf>
    <xf numFmtId="3" fontId="34" fillId="0" borderId="1" xfId="5" applyNumberFormat="1" applyFont="1" applyBorder="1" applyAlignment="1" applyProtection="1">
      <alignment horizontal="center"/>
      <protection locked="0"/>
    </xf>
    <xf numFmtId="4" fontId="3" fillId="0" borderId="41" xfId="5" applyNumberFormat="1" applyBorder="1" applyAlignment="1" applyProtection="1">
      <alignment horizontal="right"/>
      <protection locked="0"/>
    </xf>
    <xf numFmtId="167" fontId="0" fillId="0" borderId="1" xfId="17" applyFont="1" applyBorder="1" applyAlignment="1" applyProtection="1">
      <alignment horizontal="left"/>
      <protection locked="0"/>
    </xf>
    <xf numFmtId="0" fontId="3" fillId="0" borderId="0" xfId="5" applyAlignment="1" applyProtection="1">
      <alignment horizontal="center" wrapText="1"/>
      <protection locked="0"/>
    </xf>
    <xf numFmtId="175" fontId="11" fillId="0" borderId="0" xfId="18" applyNumberFormat="1" applyFont="1" applyAlignment="1" applyProtection="1">
      <alignment vertical="center"/>
      <protection locked="0"/>
    </xf>
    <xf numFmtId="0" fontId="3" fillId="0" borderId="40" xfId="5" applyBorder="1" applyAlignment="1" applyProtection="1">
      <alignment horizontal="center" wrapText="1"/>
      <protection locked="0"/>
    </xf>
    <xf numFmtId="3" fontId="15" fillId="0" borderId="41" xfId="18" applyNumberFormat="1" applyFont="1" applyBorder="1" applyAlignment="1" applyProtection="1">
      <alignment horizontal="center" vertical="center"/>
      <protection locked="0"/>
    </xf>
    <xf numFmtId="167" fontId="0" fillId="0" borderId="41" xfId="17" applyFont="1" applyFill="1" applyBorder="1" applyAlignment="1" applyProtection="1">
      <alignment horizontal="centerContinuous" vertical="center"/>
      <protection locked="0"/>
    </xf>
    <xf numFmtId="170" fontId="15" fillId="6" borderId="1" xfId="18" applyNumberFormat="1" applyFont="1" applyFill="1" applyBorder="1" applyAlignment="1" applyProtection="1">
      <alignment vertical="center"/>
      <protection locked="0"/>
    </xf>
    <xf numFmtId="4" fontId="11" fillId="0" borderId="40" xfId="18" applyNumberFormat="1" applyFont="1" applyBorder="1" applyAlignment="1" applyProtection="1">
      <alignment vertical="center"/>
      <protection locked="0"/>
    </xf>
    <xf numFmtId="167" fontId="11" fillId="6" borderId="1" xfId="17" applyFont="1" applyFill="1" applyBorder="1" applyAlignment="1" applyProtection="1">
      <alignment vertical="center"/>
      <protection locked="0"/>
    </xf>
    <xf numFmtId="170" fontId="11" fillId="6" borderId="1" xfId="18" applyNumberFormat="1" applyFont="1" applyFill="1" applyBorder="1" applyAlignment="1" applyProtection="1">
      <alignment vertical="center"/>
      <protection locked="0"/>
    </xf>
    <xf numFmtId="3" fontId="11" fillId="0" borderId="40" xfId="18" applyNumberFormat="1" applyFont="1" applyBorder="1" applyAlignment="1" applyProtection="1">
      <alignment vertical="center"/>
      <protection locked="0"/>
    </xf>
    <xf numFmtId="0" fontId="3" fillId="0" borderId="40" xfId="5" applyBorder="1" applyAlignment="1" applyProtection="1">
      <alignment horizontal="center"/>
      <protection locked="0"/>
    </xf>
    <xf numFmtId="3" fontId="42" fillId="0" borderId="41" xfId="18" applyNumberFormat="1" applyFont="1" applyBorder="1" applyAlignment="1" applyProtection="1">
      <alignment horizontal="center"/>
      <protection locked="0"/>
    </xf>
    <xf numFmtId="3" fontId="43" fillId="0" borderId="41" xfId="18" applyNumberFormat="1" applyFont="1" applyBorder="1" applyAlignment="1" applyProtection="1">
      <alignment horizontal="center"/>
      <protection locked="0"/>
    </xf>
    <xf numFmtId="4" fontId="44" fillId="0" borderId="41" xfId="18" applyNumberFormat="1" applyFont="1" applyBorder="1" applyAlignment="1" applyProtection="1">
      <alignment horizontal="right"/>
      <protection locked="0"/>
    </xf>
    <xf numFmtId="167" fontId="44" fillId="0" borderId="41" xfId="17" applyFont="1" applyFill="1" applyBorder="1" applyAlignment="1" applyProtection="1">
      <alignment horizontal="centerContinuous"/>
      <protection locked="0"/>
    </xf>
    <xf numFmtId="4" fontId="42" fillId="0" borderId="41" xfId="18" applyNumberFormat="1" applyFont="1" applyBorder="1" applyAlignment="1" applyProtection="1">
      <alignment horizontal="centerContinuous"/>
      <protection locked="0"/>
    </xf>
    <xf numFmtId="3" fontId="42" fillId="0" borderId="41" xfId="18" applyNumberFormat="1" applyFont="1" applyBorder="1" applyAlignment="1" applyProtection="1">
      <alignment horizontal="centerContinuous"/>
      <protection locked="0"/>
    </xf>
    <xf numFmtId="4" fontId="54" fillId="0" borderId="41" xfId="18" applyNumberFormat="1" applyFont="1" applyBorder="1" applyAlignment="1" applyProtection="1">
      <alignment horizontal="centerContinuous"/>
      <protection locked="0"/>
    </xf>
    <xf numFmtId="167" fontId="54" fillId="0" borderId="41" xfId="17" applyFont="1" applyFill="1" applyBorder="1" applyAlignment="1" applyProtection="1">
      <alignment horizontal="centerContinuous"/>
      <protection locked="0"/>
    </xf>
    <xf numFmtId="3" fontId="54" fillId="0" borderId="41" xfId="18" applyNumberFormat="1" applyFont="1" applyBorder="1" applyAlignment="1" applyProtection="1">
      <alignment horizontal="centerContinuous"/>
      <protection locked="0"/>
    </xf>
    <xf numFmtId="175" fontId="54" fillId="0" borderId="41" xfId="18" applyNumberFormat="1" applyFont="1" applyBorder="1" applyAlignment="1" applyProtection="1">
      <alignment horizontal="centerContinuous"/>
      <protection locked="0"/>
    </xf>
    <xf numFmtId="175" fontId="54" fillId="0" borderId="42" xfId="18" applyNumberFormat="1" applyFont="1" applyBorder="1" applyAlignment="1" applyProtection="1">
      <alignment horizontal="centerContinuous"/>
      <protection locked="0"/>
    </xf>
    <xf numFmtId="167" fontId="0" fillId="0" borderId="40" xfId="17" applyFont="1" applyFill="1" applyBorder="1" applyAlignment="1" applyProtection="1">
      <alignment vertical="center"/>
      <protection locked="0"/>
    </xf>
    <xf numFmtId="4" fontId="10" fillId="0" borderId="1" xfId="5" applyNumberFormat="1" applyFont="1" applyBorder="1" applyAlignment="1" applyProtection="1">
      <alignment horizontal="center"/>
      <protection locked="0"/>
    </xf>
    <xf numFmtId="167" fontId="15" fillId="6" borderId="1" xfId="17" applyFont="1" applyFill="1" applyBorder="1" applyAlignment="1" applyProtection="1">
      <alignment vertical="center"/>
      <protection locked="0"/>
    </xf>
    <xf numFmtId="3" fontId="15" fillId="0" borderId="0" xfId="18" applyNumberFormat="1" applyFont="1" applyAlignment="1">
      <alignment horizontal="centerContinuous" vertical="center"/>
    </xf>
    <xf numFmtId="3" fontId="34" fillId="0" borderId="0" xfId="18" applyNumberFormat="1" applyFont="1" applyAlignment="1">
      <alignment horizontal="center" vertical="center"/>
    </xf>
    <xf numFmtId="4" fontId="0" fillId="0" borderId="0" xfId="18" applyNumberFormat="1" applyFont="1" applyAlignment="1">
      <alignment horizontal="right" vertical="center"/>
    </xf>
    <xf numFmtId="167" fontId="0" fillId="0" borderId="0" xfId="17" applyFont="1" applyFill="1" applyBorder="1" applyAlignment="1" applyProtection="1">
      <alignment horizontal="centerContinuous" vertical="center"/>
    </xf>
    <xf numFmtId="170" fontId="15" fillId="0" borderId="0" xfId="18" applyNumberFormat="1" applyFont="1" applyAlignment="1">
      <alignment vertical="center"/>
    </xf>
    <xf numFmtId="3" fontId="15" fillId="0" borderId="0" xfId="18" applyNumberFormat="1" applyFont="1" applyAlignment="1">
      <alignment vertical="center"/>
    </xf>
    <xf numFmtId="4" fontId="11" fillId="0" borderId="0" xfId="18" applyNumberFormat="1" applyFont="1" applyAlignment="1">
      <alignment vertical="center"/>
    </xf>
    <xf numFmtId="167" fontId="11" fillId="0" borderId="0" xfId="17" applyFont="1" applyFill="1" applyBorder="1" applyAlignment="1" applyProtection="1">
      <alignment vertical="center"/>
    </xf>
    <xf numFmtId="3" fontId="11" fillId="0" borderId="0" xfId="18" applyNumberFormat="1" applyFont="1" applyAlignment="1">
      <alignment vertical="center"/>
    </xf>
    <xf numFmtId="170" fontId="11" fillId="0" borderId="0" xfId="18" applyNumberFormat="1" applyFont="1" applyAlignment="1">
      <alignment vertical="center"/>
    </xf>
    <xf numFmtId="175" fontId="11" fillId="0" borderId="0" xfId="18" applyNumberFormat="1" applyFont="1" applyAlignment="1">
      <alignment horizontal="center" vertical="center"/>
    </xf>
    <xf numFmtId="0" fontId="3" fillId="0" borderId="40" xfId="5" applyBorder="1" applyAlignment="1">
      <alignment horizontal="center"/>
    </xf>
    <xf numFmtId="3" fontId="42" fillId="0" borderId="41" xfId="18" applyNumberFormat="1" applyFont="1" applyBorder="1" applyAlignment="1">
      <alignment horizontal="center"/>
    </xf>
    <xf numFmtId="3" fontId="43" fillId="0" borderId="41" xfId="18" applyNumberFormat="1" applyFont="1" applyBorder="1" applyAlignment="1">
      <alignment horizontal="center"/>
    </xf>
    <xf numFmtId="4" fontId="44" fillId="0" borderId="41" xfId="18" applyNumberFormat="1" applyFont="1" applyBorder="1" applyAlignment="1">
      <alignment horizontal="right"/>
    </xf>
    <xf numFmtId="167" fontId="44" fillId="0" borderId="41" xfId="17" applyFont="1" applyFill="1" applyBorder="1" applyAlignment="1" applyProtection="1">
      <alignment horizontal="centerContinuous"/>
    </xf>
    <xf numFmtId="4" fontId="42" fillId="0" borderId="41" xfId="18" applyNumberFormat="1" applyFont="1" applyBorder="1" applyAlignment="1">
      <alignment horizontal="centerContinuous"/>
    </xf>
    <xf numFmtId="3" fontId="42" fillId="0" borderId="41" xfId="18" applyNumberFormat="1" applyFont="1" applyBorder="1" applyAlignment="1">
      <alignment horizontal="centerContinuous"/>
    </xf>
    <xf numFmtId="4" fontId="54" fillId="0" borderId="41" xfId="18" applyNumberFormat="1" applyFont="1" applyBorder="1" applyAlignment="1">
      <alignment horizontal="centerContinuous"/>
    </xf>
    <xf numFmtId="167" fontId="54" fillId="0" borderId="41" xfId="17" applyFont="1" applyFill="1" applyBorder="1" applyAlignment="1" applyProtection="1">
      <alignment horizontal="centerContinuous"/>
    </xf>
    <xf numFmtId="3" fontId="54" fillId="0" borderId="41" xfId="18" applyNumberFormat="1" applyFont="1" applyBorder="1" applyAlignment="1">
      <alignment horizontal="centerContinuous"/>
    </xf>
    <xf numFmtId="175" fontId="54" fillId="0" borderId="41" xfId="18" applyNumberFormat="1" applyFont="1" applyBorder="1" applyAlignment="1">
      <alignment horizontal="centerContinuous"/>
    </xf>
    <xf numFmtId="175" fontId="54" fillId="0" borderId="42" xfId="18" applyNumberFormat="1" applyFont="1" applyBorder="1" applyAlignment="1">
      <alignment horizontal="centerContinuous"/>
    </xf>
    <xf numFmtId="0" fontId="3" fillId="0" borderId="69" xfId="5" applyBorder="1" applyAlignment="1">
      <alignment horizontal="center"/>
    </xf>
    <xf numFmtId="3" fontId="3" fillId="0" borderId="41" xfId="5" applyNumberFormat="1" applyBorder="1"/>
    <xf numFmtId="167" fontId="0" fillId="0" borderId="0" xfId="17" applyFont="1" applyFill="1" applyProtection="1"/>
    <xf numFmtId="4" fontId="10" fillId="0" borderId="0" xfId="5" applyNumberFormat="1" applyFont="1"/>
    <xf numFmtId="167" fontId="10" fillId="0" borderId="0" xfId="17" applyFont="1" applyFill="1" applyProtection="1"/>
    <xf numFmtId="3" fontId="10" fillId="0" borderId="0" xfId="5" applyNumberFormat="1" applyFont="1"/>
    <xf numFmtId="3" fontId="0" fillId="0" borderId="52" xfId="18" applyNumberFormat="1" applyFont="1" applyBorder="1" applyAlignment="1">
      <alignment horizontal="center"/>
    </xf>
    <xf numFmtId="3" fontId="0" fillId="0" borderId="43" xfId="18" applyNumberFormat="1" applyFont="1" applyBorder="1"/>
    <xf numFmtId="3" fontId="34" fillId="0" borderId="43" xfId="5" applyNumberFormat="1" applyFont="1" applyBorder="1" applyAlignment="1">
      <alignment horizontal="center"/>
    </xf>
    <xf numFmtId="4" fontId="3" fillId="0" borderId="43" xfId="5" applyNumberFormat="1" applyBorder="1" applyAlignment="1">
      <alignment horizontal="right"/>
    </xf>
    <xf numFmtId="167" fontId="0" fillId="0" borderId="43" xfId="17" applyFont="1" applyBorder="1" applyProtection="1"/>
    <xf numFmtId="3" fontId="0" fillId="0" borderId="44" xfId="18" applyNumberFormat="1" applyFont="1" applyBorder="1"/>
    <xf numFmtId="4" fontId="10" fillId="0" borderId="52" xfId="18" applyNumberFormat="1" applyFont="1" applyBorder="1"/>
    <xf numFmtId="167" fontId="10" fillId="0" borderId="1" xfId="17" applyFont="1" applyBorder="1" applyProtection="1"/>
    <xf numFmtId="3" fontId="10" fillId="0" borderId="0" xfId="18" applyNumberFormat="1" applyFont="1"/>
    <xf numFmtId="3" fontId="10" fillId="0" borderId="52" xfId="18" applyNumberFormat="1" applyFont="1" applyBorder="1"/>
    <xf numFmtId="3" fontId="10" fillId="0" borderId="40" xfId="18" applyNumberFormat="1" applyFont="1" applyBorder="1"/>
    <xf numFmtId="3" fontId="10" fillId="0" borderId="66" xfId="18" applyNumberFormat="1" applyFont="1" applyBorder="1"/>
    <xf numFmtId="3" fontId="10" fillId="0" borderId="43" xfId="18" applyNumberFormat="1" applyFont="1" applyBorder="1"/>
    <xf numFmtId="167" fontId="10" fillId="0" borderId="40" xfId="17" applyFont="1" applyBorder="1" applyAlignment="1" applyProtection="1">
      <alignment horizontal="center"/>
    </xf>
    <xf numFmtId="175" fontId="10" fillId="0" borderId="40" xfId="18" applyNumberFormat="1" applyFont="1" applyBorder="1" applyAlignment="1">
      <alignment horizontal="center"/>
    </xf>
    <xf numFmtId="175" fontId="10" fillId="0" borderId="42" xfId="18" applyNumberFormat="1" applyFont="1" applyBorder="1" applyAlignment="1">
      <alignment horizontal="center"/>
    </xf>
    <xf numFmtId="3" fontId="15" fillId="0" borderId="11" xfId="18" applyNumberFormat="1" applyFont="1" applyBorder="1" applyAlignment="1">
      <alignment horizontal="left"/>
    </xf>
    <xf numFmtId="3" fontId="15" fillId="0" borderId="0" xfId="18" applyNumberFormat="1" applyFont="1" applyAlignment="1">
      <alignment horizontal="left"/>
    </xf>
    <xf numFmtId="170" fontId="15" fillId="6" borderId="10" xfId="18" applyNumberFormat="1" applyFont="1" applyFill="1" applyBorder="1" applyAlignment="1">
      <alignment vertical="center"/>
    </xf>
    <xf numFmtId="4" fontId="11" fillId="0" borderId="11" xfId="18" applyNumberFormat="1" applyFont="1" applyBorder="1" applyAlignment="1">
      <alignment vertical="center"/>
    </xf>
    <xf numFmtId="176" fontId="11" fillId="6" borderId="1" xfId="17" applyNumberFormat="1" applyFont="1" applyFill="1" applyBorder="1" applyAlignment="1" applyProtection="1">
      <alignment vertical="center"/>
    </xf>
    <xf numFmtId="3" fontId="11" fillId="0" borderId="11" xfId="18" applyNumberFormat="1" applyFont="1" applyBorder="1" applyAlignment="1">
      <alignment vertical="center"/>
    </xf>
    <xf numFmtId="3" fontId="11" fillId="0" borderId="66" xfId="18" applyNumberFormat="1" applyFont="1" applyBorder="1" applyAlignment="1">
      <alignment vertical="center"/>
    </xf>
    <xf numFmtId="170" fontId="11" fillId="6" borderId="1" xfId="18" applyNumberFormat="1" applyFont="1" applyFill="1" applyBorder="1" applyAlignment="1">
      <alignment vertical="center"/>
    </xf>
    <xf numFmtId="3" fontId="0" fillId="0" borderId="11" xfId="18" applyNumberFormat="1" applyFont="1" applyBorder="1" applyAlignment="1">
      <alignment horizontal="left"/>
    </xf>
    <xf numFmtId="3" fontId="15" fillId="0" borderId="0" xfId="18" applyNumberFormat="1" applyFont="1" applyAlignment="1">
      <alignment horizontal="center"/>
    </xf>
    <xf numFmtId="170" fontId="0" fillId="0" borderId="10" xfId="18" applyNumberFormat="1" applyFont="1" applyBorder="1" applyAlignment="1">
      <alignment vertical="center"/>
    </xf>
    <xf numFmtId="176" fontId="11" fillId="0" borderId="1" xfId="17" applyNumberFormat="1" applyFont="1" applyFill="1" applyBorder="1" applyAlignment="1" applyProtection="1">
      <alignment vertical="center"/>
    </xf>
    <xf numFmtId="3" fontId="11" fillId="0" borderId="1" xfId="18" applyNumberFormat="1" applyFont="1" applyBorder="1" applyAlignment="1">
      <alignment vertical="center"/>
    </xf>
    <xf numFmtId="10" fontId="11" fillId="0" borderId="40" xfId="18" applyNumberFormat="1" applyFont="1" applyBorder="1" applyAlignment="1">
      <alignment horizontal="center" vertical="center"/>
    </xf>
    <xf numFmtId="10" fontId="11" fillId="0" borderId="42" xfId="18" applyNumberFormat="1" applyFont="1" applyBorder="1" applyAlignment="1">
      <alignment horizontal="center" vertical="center"/>
    </xf>
    <xf numFmtId="9" fontId="15" fillId="0" borderId="0" xfId="20" applyFont="1" applyFill="1" applyBorder="1" applyAlignment="1" applyProtection="1">
      <alignment horizontal="left"/>
    </xf>
    <xf numFmtId="9" fontId="15" fillId="0" borderId="0" xfId="20" applyFont="1" applyFill="1" applyBorder="1" applyAlignment="1" applyProtection="1">
      <alignment horizontal="right"/>
    </xf>
    <xf numFmtId="10" fontId="15" fillId="13" borderId="0" xfId="20" applyNumberFormat="1" applyFont="1" applyFill="1" applyBorder="1" applyAlignment="1" applyProtection="1">
      <alignment horizontal="center"/>
      <protection locked="0"/>
    </xf>
    <xf numFmtId="10" fontId="15" fillId="13" borderId="0" xfId="20" applyNumberFormat="1" applyFont="1" applyFill="1" applyBorder="1" applyAlignment="1" applyProtection="1">
      <alignment horizontal="center"/>
    </xf>
    <xf numFmtId="176" fontId="11" fillId="0" borderId="1" xfId="17" applyNumberFormat="1" applyFont="1" applyBorder="1" applyAlignment="1" applyProtection="1">
      <alignment vertical="center"/>
    </xf>
    <xf numFmtId="10" fontId="11" fillId="0" borderId="40" xfId="20" applyNumberFormat="1" applyFont="1" applyFill="1" applyBorder="1" applyAlignment="1" applyProtection="1">
      <alignment horizontal="center" vertical="center"/>
    </xf>
    <xf numFmtId="10" fontId="11" fillId="0" borderId="42" xfId="20" applyNumberFormat="1" applyFont="1" applyFill="1" applyBorder="1" applyAlignment="1" applyProtection="1">
      <alignment horizontal="center" vertical="center"/>
    </xf>
    <xf numFmtId="10" fontId="43" fillId="0" borderId="0" xfId="20" applyNumberFormat="1" applyFont="1" applyAlignment="1" applyProtection="1">
      <alignment horizontal="center"/>
    </xf>
    <xf numFmtId="10" fontId="55" fillId="0" borderId="0" xfId="20" applyNumberFormat="1" applyFont="1" applyAlignment="1" applyProtection="1">
      <alignment horizontal="center"/>
    </xf>
    <xf numFmtId="0" fontId="34" fillId="0" borderId="0" xfId="5" applyFont="1" applyAlignment="1">
      <alignment horizontal="center"/>
    </xf>
    <xf numFmtId="170" fontId="15" fillId="0" borderId="10" xfId="18" applyNumberFormat="1" applyFont="1" applyBorder="1" applyAlignment="1">
      <alignment vertical="center"/>
    </xf>
    <xf numFmtId="3" fontId="15" fillId="0" borderId="11" xfId="18" applyNumberFormat="1" applyFont="1" applyBorder="1" applyAlignment="1" applyProtection="1">
      <alignment horizontal="left"/>
      <protection locked="0"/>
    </xf>
    <xf numFmtId="3" fontId="15" fillId="0" borderId="0" xfId="18" applyNumberFormat="1" applyFont="1" applyAlignment="1" applyProtection="1">
      <alignment horizontal="left"/>
      <protection locked="0"/>
    </xf>
    <xf numFmtId="3" fontId="34" fillId="0" borderId="0" xfId="2" applyNumberFormat="1" applyFont="1" applyAlignment="1" applyProtection="1">
      <alignment horizontal="center"/>
      <protection locked="0"/>
    </xf>
    <xf numFmtId="4" fontId="0" fillId="0" borderId="0" xfId="2" applyNumberFormat="1" applyFont="1" applyAlignment="1" applyProtection="1">
      <alignment horizontal="right"/>
      <protection locked="0"/>
    </xf>
    <xf numFmtId="42" fontId="0" fillId="0" borderId="0" xfId="25" applyFont="1" applyProtection="1">
      <protection locked="0"/>
    </xf>
    <xf numFmtId="170" fontId="15" fillId="6" borderId="62" xfId="18" applyNumberFormat="1" applyFont="1" applyFill="1" applyBorder="1" applyAlignment="1" applyProtection="1">
      <alignment vertical="center"/>
      <protection locked="0"/>
    </xf>
    <xf numFmtId="4" fontId="11" fillId="0" borderId="11" xfId="18" applyNumberFormat="1" applyFont="1" applyBorder="1" applyAlignment="1" applyProtection="1">
      <alignment vertical="center"/>
      <protection locked="0"/>
    </xf>
    <xf numFmtId="170" fontId="11" fillId="6" borderId="62" xfId="18" applyNumberFormat="1" applyFont="1" applyFill="1" applyBorder="1" applyAlignment="1" applyProtection="1">
      <alignment vertical="center"/>
      <protection locked="0"/>
    </xf>
    <xf numFmtId="3" fontId="11" fillId="0" borderId="11" xfId="18" applyNumberFormat="1" applyFont="1" applyBorder="1" applyAlignment="1" applyProtection="1">
      <alignment vertical="center"/>
      <protection locked="0"/>
    </xf>
    <xf numFmtId="3" fontId="11" fillId="0" borderId="66" xfId="18" applyNumberFormat="1" applyFont="1" applyBorder="1" applyAlignment="1" applyProtection="1">
      <alignment vertical="center"/>
      <protection locked="0"/>
    </xf>
    <xf numFmtId="4" fontId="0" fillId="0" borderId="0" xfId="2" applyNumberFormat="1" applyFont="1" applyProtection="1">
      <protection locked="0"/>
    </xf>
    <xf numFmtId="3" fontId="0" fillId="0" borderId="0" xfId="2" applyNumberFormat="1" applyFont="1" applyProtection="1">
      <protection locked="0"/>
    </xf>
    <xf numFmtId="3" fontId="0" fillId="0" borderId="11" xfId="18" applyNumberFormat="1" applyFont="1" applyBorder="1" applyAlignment="1" applyProtection="1">
      <alignment horizontal="left"/>
      <protection locked="0"/>
    </xf>
    <xf numFmtId="170" fontId="0" fillId="0" borderId="10" xfId="18" applyNumberFormat="1" applyFont="1" applyBorder="1" applyAlignment="1" applyProtection="1">
      <alignment vertical="center"/>
      <protection locked="0"/>
    </xf>
    <xf numFmtId="170" fontId="10" fillId="0" borderId="10" xfId="18" applyNumberFormat="1" applyFont="1" applyBorder="1" applyAlignment="1" applyProtection="1">
      <alignment vertical="center"/>
      <protection locked="0"/>
    </xf>
    <xf numFmtId="9" fontId="15" fillId="0" borderId="0" xfId="20" applyFont="1" applyFill="1" applyBorder="1" applyAlignment="1" applyProtection="1">
      <alignment horizontal="left"/>
      <protection locked="0"/>
    </xf>
    <xf numFmtId="10" fontId="15" fillId="15" borderId="70" xfId="20" applyNumberFormat="1" applyFont="1" applyFill="1" applyBorder="1" applyAlignment="1" applyProtection="1">
      <alignment horizontal="center"/>
      <protection locked="0"/>
    </xf>
    <xf numFmtId="10" fontId="15" fillId="15" borderId="71" xfId="20" applyNumberFormat="1" applyFont="1" applyFill="1" applyBorder="1" applyAlignment="1" applyProtection="1">
      <alignment horizontal="center"/>
      <protection locked="0"/>
    </xf>
    <xf numFmtId="10" fontId="11" fillId="0" borderId="40" xfId="20" applyNumberFormat="1" applyFont="1" applyFill="1" applyBorder="1" applyAlignment="1" applyProtection="1">
      <alignment horizontal="center" vertical="center"/>
      <protection locked="0"/>
    </xf>
    <xf numFmtId="10" fontId="11" fillId="0" borderId="42" xfId="20" applyNumberFormat="1" applyFont="1" applyFill="1" applyBorder="1" applyAlignment="1" applyProtection="1">
      <alignment horizontal="center" vertical="center"/>
      <protection locked="0"/>
    </xf>
    <xf numFmtId="0" fontId="0" fillId="0" borderId="0" xfId="2" applyFont="1" applyProtection="1">
      <protection locked="0"/>
    </xf>
    <xf numFmtId="0" fontId="34" fillId="0" borderId="0" xfId="2" applyFont="1" applyAlignment="1" applyProtection="1">
      <alignment horizontal="center"/>
      <protection locked="0"/>
    </xf>
    <xf numFmtId="42" fontId="0" fillId="0" borderId="0" xfId="25" applyFont="1" applyFill="1" applyProtection="1">
      <protection locked="0"/>
    </xf>
    <xf numFmtId="167" fontId="56" fillId="0" borderId="0" xfId="17" applyFont="1" applyProtection="1"/>
    <xf numFmtId="170" fontId="15" fillId="6" borderId="1" xfId="18" applyNumberFormat="1" applyFont="1" applyFill="1" applyBorder="1" applyAlignment="1">
      <alignment vertical="center"/>
    </xf>
    <xf numFmtId="170" fontId="11" fillId="6" borderId="10" xfId="18" applyNumberFormat="1" applyFont="1" applyFill="1" applyBorder="1" applyAlignment="1">
      <alignment vertical="center"/>
    </xf>
    <xf numFmtId="9" fontId="11" fillId="0" borderId="11" xfId="20" applyFont="1" applyFill="1" applyBorder="1" applyAlignment="1" applyProtection="1">
      <alignment horizontal="centerContinuous" vertical="center"/>
    </xf>
    <xf numFmtId="9" fontId="11" fillId="0" borderId="10" xfId="20" applyFont="1" applyFill="1" applyBorder="1" applyAlignment="1" applyProtection="1">
      <alignment horizontal="centerContinuous" vertical="center"/>
    </xf>
    <xf numFmtId="170" fontId="3" fillId="0" borderId="10" xfId="5" applyNumberFormat="1" applyBorder="1"/>
    <xf numFmtId="176" fontId="11" fillId="13" borderId="1" xfId="17" applyNumberFormat="1" applyFont="1" applyFill="1" applyBorder="1" applyAlignment="1" applyProtection="1">
      <alignment vertical="center"/>
      <protection locked="0"/>
    </xf>
    <xf numFmtId="9" fontId="11" fillId="0" borderId="40" xfId="20" applyFont="1" applyFill="1" applyBorder="1" applyAlignment="1" applyProtection="1">
      <alignment horizontal="center" vertical="center"/>
    </xf>
    <xf numFmtId="9" fontId="11" fillId="0" borderId="42" xfId="20" applyFont="1" applyFill="1" applyBorder="1" applyAlignment="1" applyProtection="1">
      <alignment horizontal="center" vertical="center"/>
    </xf>
    <xf numFmtId="10" fontId="11" fillId="21" borderId="1" xfId="20" applyNumberFormat="1" applyFont="1" applyFill="1" applyBorder="1" applyAlignment="1" applyProtection="1">
      <alignment horizontal="center" vertical="center"/>
      <protection locked="0"/>
    </xf>
    <xf numFmtId="176" fontId="11" fillId="21" borderId="1" xfId="17" applyNumberFormat="1" applyFont="1" applyFill="1" applyBorder="1" applyAlignment="1" applyProtection="1">
      <alignment vertical="center"/>
      <protection locked="0"/>
    </xf>
    <xf numFmtId="170" fontId="11" fillId="21" borderId="1" xfId="18" applyNumberFormat="1" applyFont="1" applyFill="1" applyBorder="1" applyAlignment="1" applyProtection="1">
      <alignment vertical="center"/>
      <protection locked="0"/>
    </xf>
    <xf numFmtId="180" fontId="3" fillId="0" borderId="0" xfId="5" applyNumberFormat="1"/>
    <xf numFmtId="9" fontId="11" fillId="0" borderId="52" xfId="20" applyFont="1" applyFill="1" applyBorder="1" applyAlignment="1" applyProtection="1">
      <alignment horizontal="centerContinuous" vertical="center"/>
    </xf>
    <xf numFmtId="9" fontId="11" fillId="0" borderId="44" xfId="20" applyFont="1" applyFill="1" applyBorder="1" applyAlignment="1" applyProtection="1">
      <alignment horizontal="centerContinuous" vertical="center"/>
    </xf>
    <xf numFmtId="10" fontId="11" fillId="6" borderId="1" xfId="20" applyNumberFormat="1" applyFont="1" applyFill="1" applyBorder="1" applyAlignment="1" applyProtection="1">
      <alignment horizontal="right" vertical="center"/>
    </xf>
    <xf numFmtId="10" fontId="11" fillId="6" borderId="1" xfId="20" applyNumberFormat="1" applyFont="1" applyFill="1" applyBorder="1" applyAlignment="1" applyProtection="1">
      <alignment horizontal="center" vertical="center"/>
    </xf>
    <xf numFmtId="181" fontId="11" fillId="6" borderId="1" xfId="18" applyNumberFormat="1" applyFont="1" applyFill="1" applyBorder="1" applyAlignment="1">
      <alignment vertical="center"/>
    </xf>
    <xf numFmtId="3" fontId="0" fillId="0" borderId="3" xfId="18" applyNumberFormat="1" applyFont="1" applyBorder="1" applyAlignment="1">
      <alignment horizontal="center"/>
    </xf>
    <xf numFmtId="3" fontId="0" fillId="0" borderId="21" xfId="18" applyNumberFormat="1" applyFont="1" applyBorder="1"/>
    <xf numFmtId="3" fontId="15" fillId="0" borderId="21" xfId="18" applyNumberFormat="1" applyFont="1" applyBorder="1" applyAlignment="1">
      <alignment horizontal="center"/>
    </xf>
    <xf numFmtId="3" fontId="34" fillId="0" borderId="21" xfId="5" applyNumberFormat="1" applyFont="1" applyBorder="1" applyAlignment="1">
      <alignment horizontal="center"/>
    </xf>
    <xf numFmtId="4" fontId="3" fillId="0" borderId="21" xfId="5" applyNumberFormat="1" applyBorder="1" applyAlignment="1">
      <alignment horizontal="right"/>
    </xf>
    <xf numFmtId="167" fontId="0" fillId="0" borderId="21" xfId="17" applyFont="1" applyBorder="1" applyProtection="1"/>
    <xf numFmtId="3" fontId="0" fillId="0" borderId="22" xfId="18" applyNumberFormat="1" applyFont="1" applyBorder="1"/>
    <xf numFmtId="3" fontId="15" fillId="0" borderId="0" xfId="18" applyNumberFormat="1" applyFont="1"/>
    <xf numFmtId="4" fontId="15" fillId="0" borderId="3" xfId="18" applyNumberFormat="1" applyFont="1" applyBorder="1"/>
    <xf numFmtId="167" fontId="15" fillId="0" borderId="1" xfId="17" applyFont="1" applyBorder="1" applyProtection="1"/>
    <xf numFmtId="3" fontId="15" fillId="0" borderId="3" xfId="18" applyNumberFormat="1" applyFont="1" applyBorder="1"/>
    <xf numFmtId="3" fontId="15" fillId="0" borderId="1" xfId="18" applyNumberFormat="1" applyFont="1" applyBorder="1"/>
    <xf numFmtId="3" fontId="15" fillId="0" borderId="66" xfId="18" applyNumberFormat="1" applyFont="1" applyBorder="1"/>
    <xf numFmtId="167" fontId="15" fillId="0" borderId="2" xfId="17" applyFont="1" applyFill="1" applyBorder="1" applyProtection="1"/>
    <xf numFmtId="3" fontId="15" fillId="0" borderId="22" xfId="18" applyNumberFormat="1" applyFont="1" applyBorder="1" applyAlignment="1">
      <alignment horizontal="center"/>
    </xf>
    <xf numFmtId="3" fontId="15" fillId="0" borderId="0" xfId="18" applyNumberFormat="1" applyFont="1" applyAlignment="1">
      <alignment horizontal="centerContinuous"/>
    </xf>
    <xf numFmtId="4" fontId="15" fillId="0" borderId="0" xfId="18" applyNumberFormat="1" applyFont="1" applyAlignment="1">
      <alignment horizontal="centerContinuous"/>
    </xf>
    <xf numFmtId="167" fontId="15" fillId="0" borderId="0" xfId="17" applyFont="1" applyBorder="1" applyAlignment="1" applyProtection="1">
      <alignment horizontal="centerContinuous"/>
    </xf>
    <xf numFmtId="3" fontId="14" fillId="0" borderId="40" xfId="18" applyNumberFormat="1" applyFont="1" applyBorder="1"/>
    <xf numFmtId="3" fontId="14" fillId="0" borderId="41" xfId="18" applyNumberFormat="1" applyFont="1" applyBorder="1"/>
    <xf numFmtId="3" fontId="14" fillId="0" borderId="41" xfId="18" applyNumberFormat="1" applyFont="1" applyBorder="1" applyAlignment="1">
      <alignment horizontal="left"/>
    </xf>
    <xf numFmtId="3" fontId="37" fillId="0" borderId="41" xfId="5" applyNumberFormat="1" applyFont="1" applyBorder="1" applyAlignment="1">
      <alignment horizontal="center"/>
    </xf>
    <xf numFmtId="4" fontId="16" fillId="0" borderId="41" xfId="5" applyNumberFormat="1" applyFont="1" applyBorder="1" applyAlignment="1">
      <alignment horizontal="right"/>
    </xf>
    <xf numFmtId="167" fontId="16" fillId="0" borderId="42" xfId="17" applyFont="1" applyBorder="1" applyProtection="1"/>
    <xf numFmtId="170" fontId="14" fillId="6" borderId="1" xfId="18" applyNumberFormat="1" applyFont="1" applyFill="1" applyBorder="1" applyAlignment="1">
      <alignment vertical="center"/>
    </xf>
    <xf numFmtId="4" fontId="14" fillId="0" borderId="40" xfId="18" applyNumberFormat="1" applyFont="1" applyBorder="1" applyAlignment="1">
      <alignment horizontal="centerContinuous"/>
    </xf>
    <xf numFmtId="167" fontId="14" fillId="0" borderId="42" xfId="17" applyFont="1" applyBorder="1" applyAlignment="1" applyProtection="1">
      <alignment horizontal="centerContinuous"/>
    </xf>
    <xf numFmtId="3" fontId="14" fillId="0" borderId="40" xfId="5" applyNumberFormat="1" applyFont="1" applyBorder="1" applyAlignment="1">
      <alignment horizontal="centerContinuous"/>
    </xf>
    <xf numFmtId="3" fontId="14" fillId="0" borderId="41" xfId="5" applyNumberFormat="1" applyFont="1" applyBorder="1" applyAlignment="1">
      <alignment horizontal="centerContinuous"/>
    </xf>
    <xf numFmtId="3" fontId="16" fillId="0" borderId="66" xfId="18" applyNumberFormat="1" applyFont="1" applyBorder="1"/>
    <xf numFmtId="167" fontId="14" fillId="0" borderId="41" xfId="17" applyFont="1" applyBorder="1" applyAlignment="1" applyProtection="1">
      <alignment horizontal="centerContinuous"/>
    </xf>
    <xf numFmtId="3" fontId="14" fillId="0" borderId="42" xfId="5" applyNumberFormat="1" applyFont="1" applyBorder="1" applyAlignment="1">
      <alignment horizontal="centerContinuous"/>
    </xf>
    <xf numFmtId="3" fontId="15" fillId="0" borderId="52" xfId="18" applyNumberFormat="1" applyFont="1" applyBorder="1" applyAlignment="1">
      <alignment horizontal="center"/>
    </xf>
    <xf numFmtId="3" fontId="15" fillId="0" borderId="43" xfId="18" applyNumberFormat="1" applyFont="1" applyBorder="1" applyAlignment="1">
      <alignment horizontal="centerContinuous"/>
    </xf>
    <xf numFmtId="3" fontId="15" fillId="0" borderId="43" xfId="18" applyNumberFormat="1" applyFont="1" applyBorder="1"/>
    <xf numFmtId="4" fontId="15" fillId="0" borderId="43" xfId="18" applyNumberFormat="1" applyFont="1" applyBorder="1"/>
    <xf numFmtId="167" fontId="15" fillId="0" borderId="43" xfId="17" applyFont="1" applyBorder="1" applyProtection="1"/>
    <xf numFmtId="3" fontId="15" fillId="0" borderId="44" xfId="18" applyNumberFormat="1" applyFont="1" applyBorder="1"/>
    <xf numFmtId="3" fontId="15" fillId="0" borderId="11" xfId="18" applyNumberFormat="1" applyFont="1" applyBorder="1" applyAlignment="1">
      <alignment horizontal="center"/>
    </xf>
    <xf numFmtId="167" fontId="0" fillId="0" borderId="0" xfId="17" applyFont="1" applyBorder="1" applyProtection="1"/>
    <xf numFmtId="4" fontId="15" fillId="0" borderId="0" xfId="18" applyNumberFormat="1" applyFont="1"/>
    <xf numFmtId="167" fontId="15" fillId="0" borderId="0" xfId="17" applyFont="1" applyBorder="1" applyProtection="1"/>
    <xf numFmtId="3" fontId="15" fillId="0" borderId="10" xfId="18" applyNumberFormat="1" applyFont="1" applyBorder="1"/>
    <xf numFmtId="3" fontId="15" fillId="0" borderId="11" xfId="18" applyNumberFormat="1" applyFont="1" applyBorder="1" applyAlignment="1" applyProtection="1">
      <alignment horizontal="center"/>
      <protection locked="0"/>
    </xf>
    <xf numFmtId="167" fontId="0" fillId="0" borderId="0" xfId="17" applyFont="1" applyBorder="1" applyProtection="1">
      <protection locked="0"/>
    </xf>
    <xf numFmtId="167" fontId="15" fillId="0" borderId="0" xfId="17" applyFont="1" applyBorder="1" applyProtection="1">
      <protection locked="0"/>
    </xf>
    <xf numFmtId="3" fontId="15" fillId="0" borderId="10" xfId="18" applyNumberFormat="1" applyFont="1" applyBorder="1" applyProtection="1">
      <protection locked="0"/>
    </xf>
    <xf numFmtId="4" fontId="15" fillId="0" borderId="0" xfId="18" applyNumberFormat="1" applyFont="1" applyAlignment="1" applyProtection="1">
      <alignment horizontal="centerContinuous"/>
      <protection locked="0"/>
    </xf>
    <xf numFmtId="10" fontId="15" fillId="0" borderId="0" xfId="20" applyNumberFormat="1" applyFont="1" applyBorder="1" applyProtection="1">
      <protection locked="0"/>
    </xf>
    <xf numFmtId="0" fontId="34" fillId="0" borderId="0" xfId="5" applyFont="1" applyAlignment="1" applyProtection="1">
      <alignment horizontal="center"/>
      <protection locked="0"/>
    </xf>
    <xf numFmtId="183" fontId="3" fillId="0" borderId="0" xfId="5" applyNumberFormat="1" applyProtection="1">
      <protection locked="0"/>
    </xf>
    <xf numFmtId="0" fontId="3" fillId="0" borderId="0" xfId="5" applyProtection="1">
      <protection locked="0"/>
    </xf>
    <xf numFmtId="0" fontId="3" fillId="0" borderId="10" xfId="5" applyBorder="1" applyProtection="1">
      <protection locked="0"/>
    </xf>
    <xf numFmtId="0" fontId="15" fillId="0" borderId="11" xfId="5" applyFont="1" applyBorder="1" applyAlignment="1" applyProtection="1">
      <alignment horizontal="center"/>
      <protection locked="0"/>
    </xf>
    <xf numFmtId="3" fontId="15" fillId="0" borderId="0" xfId="5" applyNumberFormat="1" applyFont="1" applyAlignment="1">
      <alignment horizontal="center"/>
    </xf>
    <xf numFmtId="3" fontId="3" fillId="0" borderId="3" xfId="5" applyNumberFormat="1" applyBorder="1" applyAlignment="1">
      <alignment horizontal="center"/>
    </xf>
    <xf numFmtId="3" fontId="3" fillId="0" borderId="21" xfId="5" applyNumberFormat="1" applyBorder="1"/>
    <xf numFmtId="4" fontId="3" fillId="0" borderId="21" xfId="5" applyNumberFormat="1" applyBorder="1"/>
    <xf numFmtId="3" fontId="3" fillId="0" borderId="22" xfId="5" applyNumberFormat="1" applyBorder="1"/>
    <xf numFmtId="3" fontId="3" fillId="0" borderId="0" xfId="5" applyNumberFormat="1" applyAlignment="1">
      <alignment horizontal="center"/>
    </xf>
    <xf numFmtId="10" fontId="3" fillId="0" borderId="0" xfId="5" applyNumberFormat="1"/>
    <xf numFmtId="2" fontId="13" fillId="2" borderId="1" xfId="7" applyNumberFormat="1" applyFont="1" applyFill="1" applyBorder="1" applyAlignment="1">
      <alignment horizontal="center" vertical="center"/>
    </xf>
    <xf numFmtId="0" fontId="12" fillId="26" borderId="48" xfId="7" applyFont="1" applyFill="1" applyBorder="1" applyAlignment="1">
      <alignment horizontal="left" vertical="center"/>
    </xf>
    <xf numFmtId="4" fontId="13" fillId="26" borderId="49" xfId="7" applyNumberFormat="1" applyFont="1" applyFill="1" applyBorder="1" applyAlignment="1">
      <alignment horizontal="center" vertical="center"/>
    </xf>
    <xf numFmtId="4" fontId="13" fillId="26" borderId="50" xfId="7" applyNumberFormat="1" applyFont="1" applyFill="1" applyBorder="1" applyAlignment="1">
      <alignment horizontal="center" vertical="center"/>
    </xf>
    <xf numFmtId="0" fontId="12" fillId="26" borderId="16" xfId="7" applyFont="1" applyFill="1" applyBorder="1" applyAlignment="1">
      <alignment horizontal="left" vertical="center"/>
    </xf>
    <xf numFmtId="4" fontId="13" fillId="26" borderId="1" xfId="7" applyNumberFormat="1" applyFont="1" applyFill="1" applyBorder="1" applyAlignment="1">
      <alignment horizontal="center" vertical="center"/>
    </xf>
    <xf numFmtId="4" fontId="13" fillId="26" borderId="17" xfId="7" applyNumberFormat="1" applyFont="1" applyFill="1" applyBorder="1" applyAlignment="1">
      <alignment horizontal="center" vertical="center"/>
    </xf>
    <xf numFmtId="4" fontId="10" fillId="18" borderId="1" xfId="5" applyNumberFormat="1" applyFont="1" applyFill="1" applyBorder="1" applyAlignment="1" applyProtection="1">
      <alignment horizontal="centerContinuous" vertical="center"/>
      <protection locked="0"/>
    </xf>
    <xf numFmtId="0" fontId="16" fillId="0" borderId="37" xfId="15" quotePrefix="1" applyFont="1" applyBorder="1" applyAlignment="1">
      <alignment horizontal="left" vertical="center"/>
    </xf>
    <xf numFmtId="0" fontId="16" fillId="0" borderId="38" xfId="15" applyFont="1" applyBorder="1" applyAlignment="1">
      <alignment horizontal="center" vertical="center"/>
    </xf>
    <xf numFmtId="0" fontId="13" fillId="2" borderId="18" xfId="7" applyFont="1" applyFill="1" applyBorder="1" applyAlignment="1">
      <alignment horizontal="left" vertical="center"/>
    </xf>
    <xf numFmtId="0" fontId="13" fillId="0" borderId="16" xfId="7" applyFont="1" applyBorder="1" applyAlignment="1">
      <alignment horizontal="justify" vertical="center" wrapText="1"/>
    </xf>
    <xf numFmtId="9" fontId="10" fillId="0" borderId="0" xfId="13" applyFont="1" applyFill="1" applyAlignment="1" applyProtection="1">
      <alignment vertical="center"/>
      <protection locked="0"/>
    </xf>
    <xf numFmtId="9" fontId="10" fillId="0" borderId="42" xfId="13" applyFont="1" applyFill="1" applyBorder="1" applyAlignment="1" applyProtection="1">
      <alignment vertical="center"/>
      <protection locked="0"/>
    </xf>
    <xf numFmtId="4" fontId="12" fillId="18" borderId="20" xfId="15" applyNumberFormat="1" applyFont="1" applyFill="1" applyBorder="1" applyAlignment="1">
      <alignment horizontal="center" vertical="center"/>
    </xf>
    <xf numFmtId="0" fontId="5" fillId="18" borderId="0" xfId="14" applyFill="1"/>
    <xf numFmtId="4" fontId="5" fillId="18" borderId="0" xfId="14" applyNumberFormat="1" applyFill="1"/>
    <xf numFmtId="0" fontId="0" fillId="0" borderId="40" xfId="21" applyFont="1" applyBorder="1" applyAlignment="1" applyProtection="1">
      <alignment horizontal="left" vertical="center"/>
      <protection locked="0"/>
    </xf>
    <xf numFmtId="0" fontId="0" fillId="0" borderId="41" xfId="21" applyFont="1" applyBorder="1" applyAlignment="1" applyProtection="1">
      <alignment horizontal="left" vertical="center"/>
      <protection locked="0"/>
    </xf>
    <xf numFmtId="0" fontId="0" fillId="0" borderId="42" xfId="21" applyFont="1" applyBorder="1" applyAlignment="1" applyProtection="1">
      <alignment horizontal="left" vertical="center"/>
      <protection locked="0"/>
    </xf>
    <xf numFmtId="0" fontId="13" fillId="18" borderId="16" xfId="7" applyFont="1" applyFill="1" applyBorder="1" applyAlignment="1">
      <alignment horizontal="left" vertical="center"/>
    </xf>
    <xf numFmtId="4" fontId="13" fillId="18" borderId="1" xfId="7" applyNumberFormat="1" applyFont="1" applyFill="1" applyBorder="1" applyAlignment="1">
      <alignment horizontal="center" vertical="center"/>
    </xf>
    <xf numFmtId="4" fontId="13" fillId="18" borderId="17" xfId="7" applyNumberFormat="1" applyFont="1" applyFill="1" applyBorder="1" applyAlignment="1">
      <alignment horizontal="center" vertical="center"/>
    </xf>
    <xf numFmtId="0" fontId="13" fillId="18" borderId="16" xfId="7" applyFont="1" applyFill="1" applyBorder="1" applyAlignment="1">
      <alignment horizontal="justify" vertical="center" wrapText="1"/>
    </xf>
    <xf numFmtId="0" fontId="16" fillId="18" borderId="37" xfId="15" quotePrefix="1" applyFont="1" applyFill="1" applyBorder="1" applyAlignment="1">
      <alignment horizontal="left" vertical="center"/>
    </xf>
    <xf numFmtId="0" fontId="16" fillId="18" borderId="38" xfId="15" applyFont="1" applyFill="1" applyBorder="1" applyAlignment="1">
      <alignment horizontal="center" vertical="center"/>
    </xf>
    <xf numFmtId="4" fontId="13" fillId="18" borderId="39" xfId="7" applyNumberFormat="1" applyFont="1" applyFill="1" applyBorder="1" applyAlignment="1">
      <alignment horizontal="center" vertical="center"/>
    </xf>
    <xf numFmtId="4" fontId="13" fillId="18" borderId="19" xfId="7" applyNumberFormat="1" applyFont="1" applyFill="1" applyBorder="1" applyAlignment="1">
      <alignment horizontal="center" vertical="center"/>
    </xf>
    <xf numFmtId="3" fontId="37" fillId="15" borderId="0" xfId="2" applyNumberFormat="1" applyFont="1" applyFill="1" applyAlignment="1" applyProtection="1">
      <alignment horizontal="center" vertical="center"/>
      <protection locked="0"/>
    </xf>
    <xf numFmtId="178" fontId="60" fillId="18" borderId="1" xfId="24" applyNumberFormat="1" applyFont="1" applyFill="1" applyBorder="1" applyAlignment="1" applyProtection="1">
      <alignment horizontal="center" vertical="center"/>
      <protection locked="0"/>
    </xf>
    <xf numFmtId="4" fontId="60" fillId="18" borderId="1" xfId="5" applyNumberFormat="1" applyFont="1" applyFill="1" applyBorder="1" applyAlignment="1" applyProtection="1">
      <alignment horizontal="centerContinuous" vertical="center"/>
      <protection locked="0"/>
    </xf>
    <xf numFmtId="176" fontId="10" fillId="2" borderId="42" xfId="17" applyNumberFormat="1" applyFont="1" applyFill="1" applyBorder="1" applyAlignment="1" applyProtection="1">
      <alignment vertical="center"/>
      <protection locked="0"/>
    </xf>
    <xf numFmtId="176" fontId="50" fillId="18" borderId="1" xfId="17" applyNumberFormat="1" applyFont="1" applyFill="1" applyBorder="1" applyAlignment="1" applyProtection="1">
      <alignment vertical="center" wrapText="1"/>
      <protection locked="0"/>
    </xf>
    <xf numFmtId="169" fontId="11" fillId="5" borderId="1" xfId="19" applyFont="1" applyFill="1" applyBorder="1" applyAlignment="1" applyProtection="1">
      <alignment horizontal="centerContinuous" vertical="center"/>
      <protection locked="0"/>
    </xf>
    <xf numFmtId="4" fontId="11" fillId="5" borderId="1" xfId="5" applyNumberFormat="1" applyFont="1" applyFill="1" applyBorder="1" applyAlignment="1" applyProtection="1">
      <alignment horizontal="centerContinuous" vertical="center"/>
      <protection locked="0"/>
    </xf>
    <xf numFmtId="0" fontId="3" fillId="0" borderId="40" xfId="5" applyBorder="1" applyAlignment="1">
      <alignment horizontal="center" vertical="center" wrapText="1"/>
    </xf>
    <xf numFmtId="176" fontId="0" fillId="0" borderId="1" xfId="17" applyNumberFormat="1" applyFont="1" applyFill="1" applyBorder="1" applyAlignment="1" applyProtection="1">
      <alignment vertical="center"/>
      <protection locked="0"/>
    </xf>
    <xf numFmtId="176" fontId="11" fillId="18" borderId="42" xfId="17" applyNumberFormat="1" applyFont="1" applyFill="1" applyBorder="1" applyAlignment="1" applyProtection="1">
      <alignment vertical="center"/>
      <protection locked="0"/>
    </xf>
    <xf numFmtId="3" fontId="15" fillId="0" borderId="40" xfId="18" applyNumberFormat="1" applyFont="1" applyBorder="1" applyAlignment="1" applyProtection="1">
      <alignment horizontal="left" vertical="center"/>
      <protection locked="0"/>
    </xf>
    <xf numFmtId="170" fontId="10" fillId="0" borderId="10" xfId="18" applyNumberFormat="1" applyFont="1" applyBorder="1" applyAlignment="1">
      <alignment vertical="center"/>
    </xf>
    <xf numFmtId="170" fontId="11" fillId="0" borderId="10" xfId="18" applyNumberFormat="1" applyFont="1" applyBorder="1" applyAlignment="1">
      <alignment vertical="center"/>
    </xf>
    <xf numFmtId="9" fontId="0" fillId="0" borderId="0" xfId="20" applyFont="1"/>
    <xf numFmtId="3" fontId="3" fillId="0" borderId="0" xfId="5" applyNumberFormat="1" applyAlignment="1" applyProtection="1">
      <alignment horizontal="center"/>
      <protection locked="0"/>
    </xf>
    <xf numFmtId="3" fontId="57" fillId="0" borderId="21" xfId="5" applyNumberFormat="1" applyFont="1" applyBorder="1" applyAlignment="1">
      <alignment horizontal="center" vertical="center"/>
    </xf>
    <xf numFmtId="3" fontId="15" fillId="0" borderId="21" xfId="5" applyNumberFormat="1" applyFont="1" applyBorder="1" applyAlignment="1">
      <alignment horizontal="center"/>
    </xf>
    <xf numFmtId="3" fontId="15" fillId="0" borderId="0" xfId="18" applyNumberFormat="1" applyFont="1" applyAlignment="1" applyProtection="1">
      <alignment horizontal="center"/>
      <protection locked="0"/>
    </xf>
    <xf numFmtId="3" fontId="15" fillId="0" borderId="0" xfId="18" applyNumberFormat="1" applyFont="1" applyAlignment="1" applyProtection="1">
      <alignment horizontal="center" vertical="center"/>
      <protection locked="0"/>
    </xf>
    <xf numFmtId="10" fontId="11" fillId="6" borderId="40" xfId="18" applyNumberFormat="1" applyFont="1" applyFill="1" applyBorder="1" applyAlignment="1">
      <alignment horizontal="center" vertical="center"/>
    </xf>
    <xf numFmtId="10" fontId="11" fillId="6" borderId="42" xfId="18" applyNumberFormat="1" applyFont="1" applyFill="1" applyBorder="1" applyAlignment="1">
      <alignment horizontal="center" vertical="center"/>
    </xf>
    <xf numFmtId="182" fontId="14" fillId="6" borderId="40" xfId="18" applyNumberFormat="1" applyFont="1" applyFill="1" applyBorder="1" applyAlignment="1">
      <alignment horizontal="center" vertical="center"/>
    </xf>
    <xf numFmtId="182" fontId="14" fillId="6" borderId="42" xfId="18" applyNumberFormat="1" applyFont="1" applyFill="1" applyBorder="1" applyAlignment="1">
      <alignment horizontal="center" vertical="center"/>
    </xf>
    <xf numFmtId="3" fontId="15" fillId="0" borderId="0" xfId="18" applyNumberFormat="1" applyFont="1" applyAlignment="1">
      <alignment horizontal="center"/>
    </xf>
    <xf numFmtId="3" fontId="15" fillId="0" borderId="43" xfId="18" applyNumberFormat="1" applyFont="1" applyBorder="1" applyAlignment="1" applyProtection="1">
      <alignment horizontal="center"/>
      <protection locked="0"/>
    </xf>
    <xf numFmtId="175" fontId="11" fillId="13" borderId="40" xfId="18" applyNumberFormat="1" applyFont="1" applyFill="1" applyBorder="1" applyAlignment="1" applyProtection="1">
      <alignment horizontal="center" vertical="center"/>
      <protection locked="0"/>
    </xf>
    <xf numFmtId="175" fontId="11" fillId="13" borderId="42" xfId="18" applyNumberFormat="1" applyFont="1" applyFill="1" applyBorder="1" applyAlignment="1" applyProtection="1">
      <alignment horizontal="center" vertical="center"/>
      <protection locked="0"/>
    </xf>
    <xf numFmtId="175" fontId="11" fillId="6" borderId="40" xfId="18" applyNumberFormat="1" applyFont="1" applyFill="1" applyBorder="1" applyAlignment="1">
      <alignment horizontal="center" vertical="center"/>
    </xf>
    <xf numFmtId="175" fontId="11" fillId="6" borderId="42" xfId="18" applyNumberFormat="1" applyFont="1" applyFill="1" applyBorder="1" applyAlignment="1">
      <alignment horizontal="center" vertical="center"/>
    </xf>
    <xf numFmtId="10" fontId="11" fillId="6" borderId="40" xfId="18" applyNumberFormat="1" applyFont="1" applyFill="1" applyBorder="1" applyAlignment="1" applyProtection="1">
      <alignment horizontal="center" vertical="center"/>
      <protection locked="0"/>
    </xf>
    <xf numFmtId="10" fontId="11" fillId="6" borderId="42" xfId="18" applyNumberFormat="1" applyFont="1" applyFill="1" applyBorder="1" applyAlignment="1" applyProtection="1">
      <alignment horizontal="center" vertical="center"/>
      <protection locked="0"/>
    </xf>
    <xf numFmtId="3" fontId="3" fillId="0" borderId="40" xfId="5" applyNumberFormat="1" applyBorder="1" applyAlignment="1" applyProtection="1">
      <alignment horizontal="left"/>
      <protection locked="0"/>
    </xf>
    <xf numFmtId="3" fontId="3" fillId="0" borderId="41" xfId="5" applyNumberFormat="1" applyBorder="1" applyAlignment="1" applyProtection="1">
      <alignment horizontal="left"/>
      <protection locked="0"/>
    </xf>
    <xf numFmtId="3" fontId="3" fillId="0" borderId="42" xfId="5" applyNumberFormat="1" applyBorder="1" applyAlignment="1" applyProtection="1">
      <alignment horizontal="left"/>
      <protection locked="0"/>
    </xf>
    <xf numFmtId="175" fontId="10" fillId="6" borderId="40" xfId="18" applyNumberFormat="1" applyFont="1" applyFill="1" applyBorder="1" applyAlignment="1" applyProtection="1">
      <alignment horizontal="center" vertical="center"/>
      <protection locked="0"/>
    </xf>
    <xf numFmtId="175" fontId="10" fillId="6" borderId="42" xfId="18" applyNumberFormat="1" applyFont="1" applyFill="1" applyBorder="1" applyAlignment="1" applyProtection="1">
      <alignment horizontal="center" vertical="center"/>
      <protection locked="0"/>
    </xf>
    <xf numFmtId="0" fontId="15" fillId="25" borderId="40" xfId="5" applyFont="1" applyFill="1" applyBorder="1" applyAlignment="1" applyProtection="1">
      <alignment horizontal="center" vertical="center" wrapText="1"/>
      <protection locked="0"/>
    </xf>
    <xf numFmtId="0" fontId="15" fillId="25" borderId="41" xfId="5" applyFont="1" applyFill="1" applyBorder="1" applyAlignment="1" applyProtection="1">
      <alignment horizontal="center" vertical="center" wrapText="1"/>
      <protection locked="0"/>
    </xf>
    <xf numFmtId="0" fontId="15" fillId="25" borderId="42" xfId="5" applyFont="1" applyFill="1" applyBorder="1" applyAlignment="1" applyProtection="1">
      <alignment horizontal="center" vertical="center" wrapText="1"/>
      <protection locked="0"/>
    </xf>
    <xf numFmtId="170" fontId="10" fillId="6" borderId="40" xfId="18" applyNumberFormat="1" applyFont="1" applyFill="1" applyBorder="1" applyAlignment="1" applyProtection="1">
      <alignment horizontal="center" vertical="center"/>
      <protection locked="0"/>
    </xf>
    <xf numFmtId="170" fontId="10" fillId="6" borderId="42" xfId="18" applyNumberFormat="1" applyFont="1" applyFill="1" applyBorder="1" applyAlignment="1" applyProtection="1">
      <alignment horizontal="center" vertical="center"/>
      <protection locked="0"/>
    </xf>
    <xf numFmtId="0" fontId="15" fillId="0" borderId="40" xfId="21" applyFont="1" applyBorder="1" applyAlignment="1" applyProtection="1">
      <alignment vertical="center"/>
      <protection locked="0"/>
    </xf>
    <xf numFmtId="0" fontId="15" fillId="0" borderId="41" xfId="21" applyFont="1" applyBorder="1" applyAlignment="1" applyProtection="1">
      <alignment vertical="center"/>
      <protection locked="0"/>
    </xf>
    <xf numFmtId="0" fontId="15" fillId="0" borderId="42" xfId="21" applyFont="1" applyBorder="1" applyAlignment="1" applyProtection="1">
      <alignment vertical="center"/>
      <protection locked="0"/>
    </xf>
    <xf numFmtId="0" fontId="0" fillId="0" borderId="40" xfId="21" applyFont="1" applyBorder="1" applyAlignment="1" applyProtection="1">
      <alignment vertical="center"/>
      <protection locked="0"/>
    </xf>
    <xf numFmtId="0" fontId="0" fillId="0" borderId="41" xfId="21" applyFont="1" applyBorder="1" applyAlignment="1" applyProtection="1">
      <alignment vertical="center"/>
      <protection locked="0"/>
    </xf>
    <xf numFmtId="0" fontId="0" fillId="0" borderId="42" xfId="21" applyFont="1" applyBorder="1" applyAlignment="1" applyProtection="1">
      <alignment vertical="center"/>
      <protection locked="0"/>
    </xf>
    <xf numFmtId="3" fontId="15" fillId="24" borderId="40" xfId="5" applyNumberFormat="1" applyFont="1" applyFill="1" applyBorder="1" applyAlignment="1" applyProtection="1">
      <alignment horizontal="center" vertical="center"/>
      <protection locked="0"/>
    </xf>
    <xf numFmtId="3" fontId="15" fillId="24" borderId="41" xfId="5" applyNumberFormat="1" applyFont="1" applyFill="1" applyBorder="1" applyAlignment="1" applyProtection="1">
      <alignment horizontal="center" vertical="center"/>
      <protection locked="0"/>
    </xf>
    <xf numFmtId="3" fontId="15" fillId="24" borderId="42" xfId="5" applyNumberFormat="1" applyFont="1" applyFill="1" applyBorder="1" applyAlignment="1" applyProtection="1">
      <alignment horizontal="center" vertical="center"/>
      <protection locked="0"/>
    </xf>
    <xf numFmtId="3" fontId="11" fillId="24" borderId="40" xfId="5" applyNumberFormat="1" applyFont="1" applyFill="1" applyBorder="1" applyAlignment="1" applyProtection="1">
      <alignment horizontal="center" vertical="center"/>
      <protection locked="0"/>
    </xf>
    <xf numFmtId="3" fontId="11" fillId="24" borderId="41" xfId="5" applyNumberFormat="1" applyFont="1" applyFill="1" applyBorder="1" applyAlignment="1" applyProtection="1">
      <alignment horizontal="center" vertical="center"/>
      <protection locked="0"/>
    </xf>
    <xf numFmtId="3" fontId="11" fillId="24" borderId="42" xfId="5" applyNumberFormat="1" applyFont="1" applyFill="1" applyBorder="1" applyAlignment="1" applyProtection="1">
      <alignment horizontal="center" vertical="center"/>
      <protection locked="0"/>
    </xf>
    <xf numFmtId="3" fontId="15" fillId="0" borderId="40" xfId="18" applyNumberFormat="1" applyFont="1" applyBorder="1" applyAlignment="1" applyProtection="1">
      <alignment vertical="center"/>
      <protection locked="0"/>
    </xf>
    <xf numFmtId="3" fontId="15" fillId="0" borderId="41" xfId="18" applyNumberFormat="1" applyFont="1" applyBorder="1" applyAlignment="1" applyProtection="1">
      <alignment vertical="center"/>
      <protection locked="0"/>
    </xf>
    <xf numFmtId="10" fontId="11" fillId="0" borderId="40" xfId="18" applyNumberFormat="1" applyFont="1" applyBorder="1" applyAlignment="1" applyProtection="1">
      <alignment horizontal="center" vertical="center"/>
      <protection locked="0"/>
    </xf>
    <xf numFmtId="10" fontId="11" fillId="0" borderId="42" xfId="18" applyNumberFormat="1" applyFont="1" applyBorder="1" applyAlignment="1" applyProtection="1">
      <alignment horizontal="center" vertical="center"/>
      <protection locked="0"/>
    </xf>
    <xf numFmtId="3" fontId="15" fillId="20" borderId="40" xfId="5" applyNumberFormat="1" applyFont="1" applyFill="1" applyBorder="1" applyAlignment="1" applyProtection="1">
      <alignment horizontal="center" vertical="center"/>
      <protection locked="0"/>
    </xf>
    <xf numFmtId="3" fontId="15" fillId="20" borderId="41" xfId="5" applyNumberFormat="1" applyFont="1" applyFill="1" applyBorder="1" applyAlignment="1" applyProtection="1">
      <alignment horizontal="center" vertical="center"/>
      <protection locked="0"/>
    </xf>
    <xf numFmtId="3" fontId="15" fillId="20" borderId="42" xfId="5" applyNumberFormat="1" applyFont="1" applyFill="1" applyBorder="1" applyAlignment="1" applyProtection="1">
      <alignment horizontal="center" vertical="center"/>
      <protection locked="0"/>
    </xf>
    <xf numFmtId="0" fontId="0" fillId="0" borderId="40" xfId="21" applyFont="1" applyBorder="1" applyAlignment="1" applyProtection="1">
      <alignment horizontal="justify" vertical="center" wrapText="1"/>
      <protection locked="0"/>
    </xf>
    <xf numFmtId="0" fontId="0" fillId="0" borderId="41" xfId="21" applyFont="1" applyBorder="1" applyAlignment="1" applyProtection="1">
      <alignment horizontal="justify" vertical="center" wrapText="1"/>
      <protection locked="0"/>
    </xf>
    <xf numFmtId="0" fontId="0" fillId="0" borderId="42" xfId="21" applyFont="1" applyBorder="1" applyAlignment="1" applyProtection="1">
      <alignment horizontal="justify" vertical="center" wrapText="1"/>
      <protection locked="0"/>
    </xf>
    <xf numFmtId="175" fontId="10" fillId="0" borderId="40" xfId="18" applyNumberFormat="1" applyFont="1" applyBorder="1" applyAlignment="1" applyProtection="1">
      <alignment horizontal="center" vertical="center"/>
      <protection locked="0"/>
    </xf>
    <xf numFmtId="175" fontId="10" fillId="0" borderId="42" xfId="18" applyNumberFormat="1" applyFont="1" applyBorder="1" applyAlignment="1" applyProtection="1">
      <alignment horizontal="center" vertical="center"/>
      <protection locked="0"/>
    </xf>
    <xf numFmtId="4" fontId="10" fillId="5" borderId="40" xfId="5" applyNumberFormat="1" applyFont="1" applyFill="1" applyBorder="1" applyAlignment="1" applyProtection="1">
      <alignment horizontal="center" vertical="center"/>
      <protection locked="0"/>
    </xf>
    <xf numFmtId="4" fontId="10" fillId="5" borderId="42" xfId="5" applyNumberFormat="1" applyFont="1" applyFill="1" applyBorder="1" applyAlignment="1" applyProtection="1">
      <alignment horizontal="center" vertical="center"/>
      <protection locked="0"/>
    </xf>
    <xf numFmtId="1" fontId="15" fillId="17" borderId="40" xfId="21" applyNumberFormat="1" applyFont="1" applyFill="1" applyBorder="1" applyAlignment="1" applyProtection="1">
      <alignment horizontal="justify" vertical="center" wrapText="1"/>
      <protection locked="0"/>
    </xf>
    <xf numFmtId="1" fontId="15" fillId="17" borderId="41" xfId="21" applyNumberFormat="1" applyFont="1" applyFill="1" applyBorder="1" applyAlignment="1" applyProtection="1">
      <alignment horizontal="justify" vertical="center" wrapText="1"/>
      <protection locked="0"/>
    </xf>
    <xf numFmtId="1" fontId="15" fillId="17" borderId="42" xfId="21" applyNumberFormat="1" applyFont="1" applyFill="1" applyBorder="1" applyAlignment="1" applyProtection="1">
      <alignment horizontal="justify" vertical="center" wrapText="1"/>
      <protection locked="0"/>
    </xf>
    <xf numFmtId="0" fontId="0" fillId="10" borderId="40" xfId="21" applyFont="1" applyFill="1" applyBorder="1" applyAlignment="1" applyProtection="1">
      <alignment horizontal="left" vertical="center"/>
      <protection locked="0"/>
    </xf>
    <xf numFmtId="0" fontId="0" fillId="10" borderId="41" xfId="21" applyFont="1" applyFill="1" applyBorder="1" applyAlignment="1" applyProtection="1">
      <alignment horizontal="left" vertical="center"/>
      <protection locked="0"/>
    </xf>
    <xf numFmtId="0" fontId="0" fillId="10" borderId="42" xfId="21" applyFont="1" applyFill="1" applyBorder="1" applyAlignment="1" applyProtection="1">
      <alignment horizontal="left" vertical="center"/>
      <protection locked="0"/>
    </xf>
    <xf numFmtId="0" fontId="3" fillId="0" borderId="52" xfId="5" applyBorder="1" applyAlignment="1">
      <alignment horizontal="justify" vertical="center" wrapText="1"/>
    </xf>
    <xf numFmtId="0" fontId="3" fillId="0" borderId="43" xfId="5" applyBorder="1" applyAlignment="1">
      <alignment horizontal="justify" vertical="center" wrapText="1"/>
    </xf>
    <xf numFmtId="175" fontId="10" fillId="0" borderId="52" xfId="18" applyNumberFormat="1" applyFont="1" applyBorder="1" applyAlignment="1" applyProtection="1">
      <alignment horizontal="center" vertical="center"/>
      <protection locked="0"/>
    </xf>
    <xf numFmtId="175" fontId="10" fillId="0" borderId="44" xfId="18" applyNumberFormat="1" applyFont="1" applyBorder="1" applyAlignment="1" applyProtection="1">
      <alignment horizontal="center" vertical="center"/>
      <protection locked="0"/>
    </xf>
    <xf numFmtId="3" fontId="15" fillId="0" borderId="67" xfId="5" applyNumberFormat="1" applyFont="1" applyBorder="1" applyAlignment="1" applyProtection="1">
      <alignment horizontal="left" vertical="center" wrapText="1"/>
      <protection locked="0"/>
    </xf>
    <xf numFmtId="3" fontId="15" fillId="0" borderId="54" xfId="5" applyNumberFormat="1" applyFont="1" applyBorder="1" applyAlignment="1" applyProtection="1">
      <alignment horizontal="left" vertical="center" wrapText="1"/>
      <protection locked="0"/>
    </xf>
    <xf numFmtId="175" fontId="10" fillId="0" borderId="41" xfId="18" applyNumberFormat="1" applyFont="1" applyBorder="1" applyAlignment="1" applyProtection="1">
      <alignment horizontal="center" vertical="center"/>
      <protection locked="0"/>
    </xf>
    <xf numFmtId="3" fontId="15" fillId="0" borderId="40" xfId="5" applyNumberFormat="1" applyFont="1" applyBorder="1" applyAlignment="1" applyProtection="1">
      <alignment horizontal="left" vertical="center" wrapText="1"/>
      <protection locked="0"/>
    </xf>
    <xf numFmtId="3" fontId="15" fillId="0" borderId="41" xfId="5" applyNumberFormat="1" applyFont="1" applyBorder="1" applyAlignment="1" applyProtection="1">
      <alignment horizontal="left" vertical="center" wrapText="1"/>
      <protection locked="0"/>
    </xf>
    <xf numFmtId="3" fontId="15" fillId="0" borderId="42" xfId="5" applyNumberFormat="1" applyFont="1" applyBorder="1" applyAlignment="1" applyProtection="1">
      <alignment horizontal="left" vertical="center" wrapText="1"/>
      <protection locked="0"/>
    </xf>
    <xf numFmtId="3" fontId="14" fillId="4" borderId="40" xfId="2" applyNumberFormat="1" applyFont="1" applyFill="1" applyBorder="1" applyAlignment="1" applyProtection="1">
      <alignment horizontal="left" vertical="center" wrapText="1"/>
      <protection locked="0"/>
    </xf>
    <xf numFmtId="3" fontId="14" fillId="4" borderId="41" xfId="2" applyNumberFormat="1" applyFont="1" applyFill="1" applyBorder="1" applyAlignment="1" applyProtection="1">
      <alignment horizontal="left" vertical="center" wrapText="1"/>
      <protection locked="0"/>
    </xf>
    <xf numFmtId="3" fontId="14" fillId="4" borderId="42" xfId="2" applyNumberFormat="1" applyFont="1" applyFill="1" applyBorder="1" applyAlignment="1" applyProtection="1">
      <alignment horizontal="left" vertical="center" wrapText="1"/>
      <protection locked="0"/>
    </xf>
    <xf numFmtId="3" fontId="15" fillId="0" borderId="40" xfId="5" applyNumberFormat="1" applyFont="1" applyBorder="1" applyAlignment="1" applyProtection="1">
      <alignment horizontal="center" vertical="center"/>
      <protection locked="0"/>
    </xf>
    <xf numFmtId="3" fontId="15" fillId="0" borderId="41" xfId="5" applyNumberFormat="1" applyFont="1" applyBorder="1" applyAlignment="1" applyProtection="1">
      <alignment horizontal="center" vertical="center"/>
      <protection locked="0"/>
    </xf>
    <xf numFmtId="3" fontId="15" fillId="0" borderId="42" xfId="5" applyNumberFormat="1" applyFont="1" applyBorder="1" applyAlignment="1" applyProtection="1">
      <alignment horizontal="center" vertical="center"/>
      <protection locked="0"/>
    </xf>
    <xf numFmtId="170" fontId="10" fillId="16" borderId="40" xfId="18" applyNumberFormat="1" applyFont="1" applyFill="1" applyBorder="1" applyAlignment="1" applyProtection="1">
      <alignment horizontal="center" vertical="center"/>
      <protection locked="0"/>
    </xf>
    <xf numFmtId="170" fontId="10" fillId="16" borderId="41" xfId="18" applyNumberFormat="1" applyFont="1" applyFill="1" applyBorder="1" applyAlignment="1" applyProtection="1">
      <alignment horizontal="center" vertical="center"/>
      <protection locked="0"/>
    </xf>
    <xf numFmtId="170" fontId="10" fillId="16" borderId="42" xfId="18" applyNumberFormat="1" applyFont="1" applyFill="1" applyBorder="1" applyAlignment="1" applyProtection="1">
      <alignment horizontal="center" vertical="center"/>
      <protection locked="0"/>
    </xf>
    <xf numFmtId="0" fontId="3" fillId="0" borderId="40" xfId="5" applyBorder="1" applyAlignment="1">
      <alignment horizontal="justify" vertical="center" wrapText="1"/>
    </xf>
    <xf numFmtId="0" fontId="3" fillId="0" borderId="41" xfId="5" applyBorder="1" applyAlignment="1">
      <alignment horizontal="justify" vertical="center" wrapText="1"/>
    </xf>
    <xf numFmtId="0" fontId="0" fillId="0" borderId="40" xfId="21" applyFont="1" applyBorder="1" applyAlignment="1" applyProtection="1">
      <alignment horizontal="left" vertical="center"/>
      <protection locked="0"/>
    </xf>
    <xf numFmtId="0" fontId="0" fillId="0" borderId="41" xfId="21" applyFont="1" applyBorder="1" applyAlignment="1" applyProtection="1">
      <alignment horizontal="left" vertical="center"/>
      <protection locked="0"/>
    </xf>
    <xf numFmtId="0" fontId="0" fillId="0" borderId="42" xfId="21" applyFont="1" applyBorder="1" applyAlignment="1" applyProtection="1">
      <alignment horizontal="left" vertical="center"/>
      <protection locked="0"/>
    </xf>
    <xf numFmtId="0" fontId="15" fillId="23" borderId="42" xfId="21" applyFont="1" applyFill="1" applyBorder="1" applyAlignment="1" applyProtection="1">
      <alignment horizontal="left" vertical="center"/>
      <protection locked="0"/>
    </xf>
    <xf numFmtId="0" fontId="15" fillId="23" borderId="1" xfId="21" applyFont="1" applyFill="1" applyBorder="1" applyAlignment="1" applyProtection="1">
      <alignment horizontal="left" vertical="center"/>
      <protection locked="0"/>
    </xf>
    <xf numFmtId="3" fontId="3" fillId="0" borderId="40" xfId="5" applyNumberFormat="1" applyBorder="1" applyAlignment="1" applyProtection="1">
      <alignment horizontal="justify" vertical="center" wrapText="1"/>
      <protection locked="0"/>
    </xf>
    <xf numFmtId="3" fontId="3" fillId="0" borderId="41" xfId="5" applyNumberFormat="1" applyBorder="1" applyAlignment="1" applyProtection="1">
      <alignment horizontal="justify" vertical="center"/>
      <protection locked="0"/>
    </xf>
    <xf numFmtId="3" fontId="3" fillId="0" borderId="42" xfId="5" applyNumberFormat="1" applyBorder="1" applyAlignment="1" applyProtection="1">
      <alignment horizontal="justify" vertical="center"/>
      <protection locked="0"/>
    </xf>
    <xf numFmtId="1" fontId="15" fillId="21" borderId="40" xfId="21" applyNumberFormat="1" applyFont="1" applyFill="1" applyBorder="1" applyAlignment="1" applyProtection="1">
      <alignment horizontal="justify" vertical="center" wrapText="1"/>
      <protection locked="0"/>
    </xf>
    <xf numFmtId="1" fontId="15" fillId="21" borderId="41" xfId="21" applyNumberFormat="1" applyFont="1" applyFill="1" applyBorder="1" applyAlignment="1" applyProtection="1">
      <alignment horizontal="justify" vertical="center" wrapText="1"/>
      <protection locked="0"/>
    </xf>
    <xf numFmtId="1" fontId="15" fillId="21" borderId="42" xfId="21" applyNumberFormat="1" applyFont="1" applyFill="1" applyBorder="1" applyAlignment="1" applyProtection="1">
      <alignment horizontal="justify" vertical="center" wrapText="1"/>
      <protection locked="0"/>
    </xf>
    <xf numFmtId="0" fontId="0" fillId="22" borderId="40" xfId="21" applyFont="1" applyFill="1" applyBorder="1" applyAlignment="1" applyProtection="1">
      <alignment horizontal="left" vertical="center"/>
      <protection locked="0"/>
    </xf>
    <xf numFmtId="0" fontId="0" fillId="22" borderId="41" xfId="21" applyFont="1" applyFill="1" applyBorder="1" applyAlignment="1" applyProtection="1">
      <alignment horizontal="left" vertical="center"/>
      <protection locked="0"/>
    </xf>
    <xf numFmtId="0" fontId="0" fillId="22" borderId="42" xfId="21" applyFont="1" applyFill="1" applyBorder="1" applyAlignment="1" applyProtection="1">
      <alignment horizontal="left" vertical="center"/>
      <protection locked="0"/>
    </xf>
    <xf numFmtId="0" fontId="15" fillId="0" borderId="40" xfId="21" applyFont="1" applyBorder="1" applyAlignment="1" applyProtection="1">
      <alignment horizontal="left" vertical="center"/>
      <protection locked="0"/>
    </xf>
    <xf numFmtId="0" fontId="15" fillId="0" borderId="41" xfId="21" applyFont="1" applyBorder="1" applyAlignment="1" applyProtection="1">
      <alignment horizontal="left" vertical="center"/>
      <protection locked="0"/>
    </xf>
    <xf numFmtId="0" fontId="15" fillId="0" borderId="42" xfId="21" applyFont="1" applyBorder="1" applyAlignment="1" applyProtection="1">
      <alignment horizontal="left" vertical="center"/>
      <protection locked="0"/>
    </xf>
    <xf numFmtId="0" fontId="15" fillId="22" borderId="40" xfId="21" applyFont="1" applyFill="1" applyBorder="1" applyAlignment="1" applyProtection="1">
      <alignment horizontal="left" vertical="center"/>
      <protection locked="0"/>
    </xf>
    <xf numFmtId="0" fontId="15" fillId="22" borderId="41" xfId="21" applyFont="1" applyFill="1" applyBorder="1" applyAlignment="1" applyProtection="1">
      <alignment horizontal="left" vertical="center"/>
      <protection locked="0"/>
    </xf>
    <xf numFmtId="0" fontId="15" fillId="22" borderId="42" xfId="21" applyFont="1" applyFill="1" applyBorder="1" applyAlignment="1" applyProtection="1">
      <alignment horizontal="left" vertical="center"/>
      <protection locked="0"/>
    </xf>
    <xf numFmtId="0" fontId="0" fillId="0" borderId="40" xfId="21" applyFont="1" applyBorder="1" applyAlignment="1" applyProtection="1">
      <alignment horizontal="left" vertical="center" wrapText="1"/>
      <protection locked="0"/>
    </xf>
    <xf numFmtId="0" fontId="0" fillId="0" borderId="41" xfId="21" applyFont="1" applyBorder="1" applyAlignment="1" applyProtection="1">
      <alignment horizontal="left" vertical="center" wrapText="1"/>
      <protection locked="0"/>
    </xf>
    <xf numFmtId="0" fontId="0" fillId="0" borderId="42" xfId="21" applyFont="1" applyBorder="1" applyAlignment="1" applyProtection="1">
      <alignment horizontal="left" vertical="center" wrapText="1"/>
      <protection locked="0"/>
    </xf>
    <xf numFmtId="0" fontId="15" fillId="20" borderId="42" xfId="21" applyFont="1" applyFill="1" applyBorder="1" applyAlignment="1" applyProtection="1">
      <alignment horizontal="left" vertical="center"/>
      <protection locked="0"/>
    </xf>
    <xf numFmtId="0" fontId="15" fillId="20" borderId="1" xfId="21" applyFont="1" applyFill="1" applyBorder="1" applyAlignment="1" applyProtection="1">
      <alignment horizontal="left" vertical="center"/>
      <protection locked="0"/>
    </xf>
    <xf numFmtId="1" fontId="0" fillId="0" borderId="40" xfId="21" applyNumberFormat="1" applyFont="1" applyBorder="1" applyAlignment="1" applyProtection="1">
      <alignment horizontal="justify" vertical="center"/>
      <protection locked="0"/>
    </xf>
    <xf numFmtId="0" fontId="0" fillId="0" borderId="41" xfId="21" applyFont="1" applyBorder="1" applyAlignment="1" applyProtection="1">
      <alignment horizontal="justify" vertical="center"/>
      <protection locked="0"/>
    </xf>
    <xf numFmtId="0" fontId="0" fillId="0" borderId="42" xfId="21" applyFont="1" applyBorder="1" applyAlignment="1" applyProtection="1">
      <alignment horizontal="justify" vertical="center"/>
      <protection locked="0"/>
    </xf>
    <xf numFmtId="1" fontId="0" fillId="17" borderId="40" xfId="21" applyNumberFormat="1" applyFont="1" applyFill="1" applyBorder="1" applyAlignment="1" applyProtection="1">
      <alignment horizontal="justify" vertical="center" wrapText="1"/>
      <protection locked="0"/>
    </xf>
    <xf numFmtId="1" fontId="0" fillId="17" borderId="41" xfId="21" applyNumberFormat="1" applyFont="1" applyFill="1" applyBorder="1" applyAlignment="1" applyProtection="1">
      <alignment horizontal="justify" vertical="center" wrapText="1"/>
      <protection locked="0"/>
    </xf>
    <xf numFmtId="1" fontId="0" fillId="17" borderId="42" xfId="21" applyNumberFormat="1" applyFont="1" applyFill="1" applyBorder="1" applyAlignment="1" applyProtection="1">
      <alignment horizontal="justify" vertical="center" wrapText="1"/>
      <protection locked="0"/>
    </xf>
    <xf numFmtId="0" fontId="15" fillId="19" borderId="41" xfId="21" applyFont="1" applyFill="1" applyBorder="1" applyAlignment="1" applyProtection="1">
      <alignment horizontal="left" vertical="center"/>
      <protection locked="0"/>
    </xf>
    <xf numFmtId="0" fontId="15" fillId="19" borderId="42" xfId="21" applyFont="1" applyFill="1" applyBorder="1" applyAlignment="1" applyProtection="1">
      <alignment horizontal="left" vertical="center"/>
      <protection locked="0"/>
    </xf>
    <xf numFmtId="1" fontId="14" fillId="13" borderId="40" xfId="21" applyNumberFormat="1" applyFont="1" applyFill="1" applyBorder="1" applyAlignment="1" applyProtection="1">
      <alignment horizontal="left" vertical="center"/>
      <protection locked="0"/>
    </xf>
    <xf numFmtId="1" fontId="14" fillId="13" borderId="41" xfId="21" applyNumberFormat="1" applyFont="1" applyFill="1" applyBorder="1" applyAlignment="1" applyProtection="1">
      <alignment horizontal="left" vertical="center"/>
      <protection locked="0"/>
    </xf>
    <xf numFmtId="1" fontId="14" fillId="13" borderId="42" xfId="21" applyNumberFormat="1" applyFont="1" applyFill="1" applyBorder="1" applyAlignment="1" applyProtection="1">
      <alignment horizontal="left" vertical="center"/>
      <protection locked="0"/>
    </xf>
    <xf numFmtId="1" fontId="0" fillId="0" borderId="40" xfId="21" applyNumberFormat="1" applyFont="1" applyBorder="1" applyAlignment="1" applyProtection="1">
      <alignment horizontal="left" vertical="center"/>
      <protection locked="0"/>
    </xf>
    <xf numFmtId="1" fontId="0" fillId="0" borderId="41" xfId="21" applyNumberFormat="1" applyFont="1" applyBorder="1" applyAlignment="1" applyProtection="1">
      <alignment horizontal="left" vertical="center"/>
      <protection locked="0"/>
    </xf>
    <xf numFmtId="1" fontId="0" fillId="0" borderId="42" xfId="21" applyNumberFormat="1" applyFont="1" applyBorder="1" applyAlignment="1" applyProtection="1">
      <alignment horizontal="left" vertical="center"/>
      <protection locked="0"/>
    </xf>
    <xf numFmtId="1" fontId="15" fillId="13" borderId="40" xfId="21" applyNumberFormat="1" applyFont="1" applyFill="1" applyBorder="1" applyAlignment="1" applyProtection="1">
      <alignment horizontal="left" vertical="center"/>
      <protection locked="0"/>
    </xf>
    <xf numFmtId="1" fontId="15" fillId="13" borderId="41" xfId="21" applyNumberFormat="1" applyFont="1" applyFill="1" applyBorder="1" applyAlignment="1" applyProtection="1">
      <alignment horizontal="left" vertical="center"/>
      <protection locked="0"/>
    </xf>
    <xf numFmtId="1" fontId="15" fillId="13" borderId="42" xfId="21" applyNumberFormat="1" applyFont="1" applyFill="1" applyBorder="1" applyAlignment="1" applyProtection="1">
      <alignment horizontal="left" vertical="center"/>
      <protection locked="0"/>
    </xf>
    <xf numFmtId="1" fontId="0" fillId="0" borderId="40" xfId="21" applyNumberFormat="1" applyFont="1" applyBorder="1" applyAlignment="1" applyProtection="1">
      <alignment horizontal="left" vertical="center" wrapText="1"/>
      <protection locked="0"/>
    </xf>
    <xf numFmtId="1" fontId="0" fillId="0" borderId="41" xfId="21" applyNumberFormat="1" applyFont="1" applyBorder="1" applyAlignment="1" applyProtection="1">
      <alignment horizontal="left" vertical="center" wrapText="1"/>
      <protection locked="0"/>
    </xf>
    <xf numFmtId="1" fontId="0" fillId="0" borderId="42" xfId="21" applyNumberFormat="1" applyFont="1" applyBorder="1" applyAlignment="1" applyProtection="1">
      <alignment horizontal="left" vertical="center" wrapText="1"/>
      <protection locked="0"/>
    </xf>
    <xf numFmtId="1" fontId="0" fillId="13" borderId="40" xfId="21" applyNumberFormat="1" applyFont="1" applyFill="1" applyBorder="1" applyAlignment="1" applyProtection="1">
      <alignment horizontal="left" vertical="center"/>
      <protection locked="0"/>
    </xf>
    <xf numFmtId="1" fontId="0" fillId="13" borderId="41" xfId="21" applyNumberFormat="1" applyFont="1" applyFill="1" applyBorder="1" applyAlignment="1" applyProtection="1">
      <alignment horizontal="left" vertical="center"/>
      <protection locked="0"/>
    </xf>
    <xf numFmtId="1" fontId="0" fillId="13" borderId="42" xfId="21" applyNumberFormat="1" applyFont="1" applyFill="1" applyBorder="1" applyAlignment="1" applyProtection="1">
      <alignment horizontal="left" vertical="center"/>
      <protection locked="0"/>
    </xf>
    <xf numFmtId="3" fontId="11" fillId="0" borderId="40" xfId="5" applyNumberFormat="1" applyFont="1" applyBorder="1" applyAlignment="1" applyProtection="1">
      <alignment horizontal="center" vertical="center" wrapText="1"/>
      <protection locked="0"/>
    </xf>
    <xf numFmtId="3" fontId="11" fillId="0" borderId="41" xfId="5" applyNumberFormat="1" applyFont="1" applyBorder="1" applyAlignment="1" applyProtection="1">
      <alignment horizontal="center" vertical="center" wrapText="1"/>
      <protection locked="0"/>
    </xf>
    <xf numFmtId="3" fontId="11" fillId="0" borderId="42" xfId="5" applyNumberFormat="1" applyFont="1" applyBorder="1" applyAlignment="1" applyProtection="1">
      <alignment horizontal="center" vertical="center" wrapText="1"/>
      <protection locked="0"/>
    </xf>
    <xf numFmtId="3" fontId="15" fillId="0" borderId="40" xfId="5" applyNumberFormat="1" applyFont="1" applyBorder="1" applyAlignment="1" applyProtection="1">
      <alignment horizontal="center"/>
      <protection locked="0"/>
    </xf>
    <xf numFmtId="3" fontId="15" fillId="0" borderId="41" xfId="5" applyNumberFormat="1" applyFont="1" applyBorder="1" applyAlignment="1" applyProtection="1">
      <alignment horizontal="center"/>
      <protection locked="0"/>
    </xf>
    <xf numFmtId="3" fontId="15" fillId="0" borderId="42" xfId="5" applyNumberFormat="1" applyFont="1" applyBorder="1" applyAlignment="1" applyProtection="1">
      <alignment horizontal="center"/>
      <protection locked="0"/>
    </xf>
    <xf numFmtId="0" fontId="15" fillId="13" borderId="1" xfId="21" applyFont="1" applyFill="1" applyBorder="1" applyAlignment="1" applyProtection="1">
      <alignment horizontal="left" vertical="center"/>
      <protection locked="0"/>
    </xf>
    <xf numFmtId="0" fontId="15" fillId="0" borderId="11" xfId="5" applyFont="1" applyBorder="1" applyAlignment="1">
      <alignment horizontal="center"/>
    </xf>
    <xf numFmtId="0" fontId="15" fillId="0" borderId="0" xfId="5" applyFont="1" applyAlignment="1">
      <alignment horizontal="center"/>
    </xf>
    <xf numFmtId="171" fontId="16" fillId="15" borderId="0" xfId="5" applyNumberFormat="1" applyFont="1" applyFill="1" applyAlignment="1" applyProtection="1">
      <alignment horizontal="left" vertical="center"/>
      <protection locked="0"/>
    </xf>
    <xf numFmtId="170" fontId="6" fillId="15" borderId="0" xfId="18" applyNumberFormat="1" applyFont="1" applyFill="1" applyAlignment="1" applyProtection="1">
      <alignment horizontal="left" vertical="top" wrapText="1"/>
      <protection locked="0"/>
    </xf>
    <xf numFmtId="49" fontId="15" fillId="0" borderId="0" xfId="18" applyNumberFormat="1" applyFont="1" applyAlignment="1">
      <alignment horizontal="center" vertical="center"/>
    </xf>
    <xf numFmtId="3" fontId="14" fillId="4" borderId="40" xfId="5" applyNumberFormat="1" applyFont="1" applyFill="1" applyBorder="1" applyAlignment="1" applyProtection="1">
      <alignment horizontal="center" vertical="center"/>
      <protection locked="0"/>
    </xf>
    <xf numFmtId="3" fontId="14" fillId="4" borderId="41" xfId="5" applyNumberFormat="1" applyFont="1" applyFill="1" applyBorder="1" applyAlignment="1" applyProtection="1">
      <alignment horizontal="center" vertical="center"/>
      <protection locked="0"/>
    </xf>
    <xf numFmtId="3" fontId="14" fillId="4" borderId="42" xfId="5" applyNumberFormat="1" applyFont="1" applyFill="1" applyBorder="1" applyAlignment="1" applyProtection="1">
      <alignment horizontal="center" vertical="center"/>
      <protection locked="0"/>
    </xf>
    <xf numFmtId="0" fontId="46" fillId="0" borderId="0" xfId="21" applyFont="1" applyAlignment="1" applyProtection="1">
      <alignment vertical="center"/>
      <protection locked="0"/>
    </xf>
    <xf numFmtId="3" fontId="14" fillId="0" borderId="0" xfId="5" applyNumberFormat="1" applyFont="1" applyAlignment="1">
      <alignment horizontal="left"/>
    </xf>
    <xf numFmtId="170" fontId="16" fillId="0" borderId="40" xfId="18" applyNumberFormat="1" applyFont="1" applyBorder="1" applyAlignment="1">
      <alignment horizontal="center" vertical="center"/>
    </xf>
    <xf numFmtId="170" fontId="16" fillId="0" borderId="42" xfId="18" applyNumberFormat="1" applyFont="1" applyBorder="1" applyAlignment="1">
      <alignment horizontal="center" vertical="center"/>
    </xf>
    <xf numFmtId="172" fontId="13" fillId="15" borderId="0" xfId="2" applyNumberFormat="1" applyFont="1" applyFill="1" applyAlignment="1" applyProtection="1">
      <alignment horizontal="left" vertical="center"/>
      <protection locked="0"/>
    </xf>
    <xf numFmtId="0" fontId="16" fillId="0" borderId="0" xfId="18" applyNumberFormat="1" applyFont="1" applyAlignment="1">
      <alignment horizontal="left" vertical="center"/>
    </xf>
    <xf numFmtId="170" fontId="16" fillId="15" borderId="41" xfId="18" applyNumberFormat="1" applyFont="1" applyFill="1" applyBorder="1" applyAlignment="1" applyProtection="1">
      <alignment horizontal="center"/>
      <protection locked="0"/>
    </xf>
    <xf numFmtId="3" fontId="41" fillId="15" borderId="0" xfId="5" applyNumberFormat="1" applyFont="1" applyFill="1" applyAlignment="1" applyProtection="1">
      <alignment horizontal="left" vertical="center"/>
      <protection locked="0"/>
    </xf>
    <xf numFmtId="49" fontId="16" fillId="0" borderId="0" xfId="5" applyNumberFormat="1" applyFont="1" applyAlignment="1">
      <alignment horizontal="left" vertical="center"/>
    </xf>
    <xf numFmtId="49" fontId="41" fillId="0" borderId="0" xfId="5" applyNumberFormat="1" applyFont="1" applyAlignment="1">
      <alignment horizontal="left" vertical="center"/>
    </xf>
    <xf numFmtId="170" fontId="16" fillId="15" borderId="21" xfId="18" applyNumberFormat="1" applyFont="1" applyFill="1" applyBorder="1" applyAlignment="1" applyProtection="1">
      <alignment horizontal="center"/>
      <protection locked="0"/>
    </xf>
    <xf numFmtId="3" fontId="16" fillId="15" borderId="0" xfId="18" applyNumberFormat="1" applyFont="1" applyFill="1" applyAlignment="1" applyProtection="1">
      <alignment horizontal="center" vertical="center"/>
      <protection locked="0"/>
    </xf>
    <xf numFmtId="3" fontId="16" fillId="0" borderId="0" xfId="5" applyNumberFormat="1" applyFont="1" applyAlignment="1">
      <alignment horizontal="left" vertical="center" wrapText="1"/>
    </xf>
    <xf numFmtId="4" fontId="14" fillId="0" borderId="0" xfId="18" applyNumberFormat="1" applyFont="1" applyAlignment="1">
      <alignment horizontal="left" vertical="center"/>
    </xf>
    <xf numFmtId="3" fontId="12" fillId="15" borderId="0" xfId="5" applyNumberFormat="1" applyFont="1" applyFill="1" applyAlignment="1" applyProtection="1">
      <alignment horizontal="center"/>
      <protection locked="0"/>
    </xf>
    <xf numFmtId="3" fontId="37" fillId="15" borderId="0" xfId="5" applyNumberFormat="1" applyFont="1" applyFill="1" applyAlignment="1" applyProtection="1">
      <alignment horizontal="center" vertical="center"/>
      <protection locked="0"/>
    </xf>
    <xf numFmtId="170" fontId="16" fillId="15" borderId="0" xfId="18" applyNumberFormat="1" applyFont="1" applyFill="1" applyAlignment="1" applyProtection="1">
      <alignment horizontal="center"/>
      <protection locked="0"/>
    </xf>
    <xf numFmtId="0" fontId="6" fillId="0" borderId="52" xfId="5" applyFont="1" applyBorder="1"/>
    <xf numFmtId="0" fontId="6" fillId="0" borderId="43" xfId="5" applyFont="1" applyBorder="1"/>
    <xf numFmtId="0" fontId="6" fillId="0" borderId="53" xfId="5" applyFont="1" applyBorder="1"/>
    <xf numFmtId="0" fontId="6" fillId="0" borderId="59" xfId="5" applyFont="1" applyBorder="1"/>
    <xf numFmtId="0" fontId="6" fillId="0" borderId="60" xfId="5" applyFont="1" applyBorder="1"/>
    <xf numFmtId="0" fontId="6" fillId="0" borderId="61" xfId="5" applyFont="1" applyBorder="1"/>
    <xf numFmtId="0" fontId="27" fillId="0" borderId="54" xfId="5" applyFont="1" applyBorder="1" applyAlignment="1">
      <alignment horizontal="center"/>
    </xf>
    <xf numFmtId="0" fontId="27" fillId="0" borderId="41" xfId="5" applyFont="1" applyBorder="1" applyAlignment="1">
      <alignment horizontal="center"/>
    </xf>
    <xf numFmtId="0" fontId="27" fillId="0" borderId="55" xfId="5" applyFont="1" applyBorder="1" applyAlignment="1">
      <alignment horizontal="center"/>
    </xf>
    <xf numFmtId="3" fontId="6" fillId="0" borderId="11" xfId="18" applyNumberFormat="1" applyFont="1" applyBorder="1" applyAlignment="1">
      <alignment horizontal="center"/>
    </xf>
    <xf numFmtId="3" fontId="6" fillId="0" borderId="0" xfId="18" applyNumberFormat="1" applyFont="1" applyAlignment="1">
      <alignment horizontal="center"/>
    </xf>
    <xf numFmtId="3" fontId="6" fillId="0" borderId="10" xfId="18" applyNumberFormat="1" applyFont="1" applyBorder="1" applyAlignment="1">
      <alignment horizontal="center"/>
    </xf>
    <xf numFmtId="3" fontId="14" fillId="15" borderId="0" xfId="18" applyNumberFormat="1" applyFont="1" applyFill="1" applyAlignment="1" applyProtection="1">
      <alignment horizontal="center"/>
      <protection locked="0"/>
    </xf>
    <xf numFmtId="3" fontId="14" fillId="0" borderId="0" xfId="18" applyNumberFormat="1" applyFont="1" applyAlignment="1">
      <alignment horizontal="center" vertical="center"/>
    </xf>
    <xf numFmtId="3" fontId="39" fillId="15" borderId="0" xfId="18" applyNumberFormat="1" applyFont="1" applyFill="1" applyAlignment="1" applyProtection="1">
      <alignment horizontal="justify" vertical="top" wrapText="1"/>
      <protection locked="0"/>
    </xf>
    <xf numFmtId="3" fontId="16" fillId="15" borderId="0" xfId="5" applyNumberFormat="1" applyFont="1" applyFill="1" applyAlignment="1" applyProtection="1">
      <alignment horizontal="center" vertical="center" wrapText="1"/>
      <protection locked="0"/>
    </xf>
    <xf numFmtId="172" fontId="16" fillId="15" borderId="0" xfId="2" applyNumberFormat="1" applyFont="1" applyFill="1" applyAlignment="1" applyProtection="1">
      <alignment horizontal="left" vertical="center"/>
      <protection locked="0"/>
    </xf>
    <xf numFmtId="1" fontId="0" fillId="0" borderId="41" xfId="21" applyNumberFormat="1" applyFont="1" applyBorder="1" applyAlignment="1" applyProtection="1">
      <alignment horizontal="justify" vertical="center"/>
      <protection locked="0"/>
    </xf>
    <xf numFmtId="1" fontId="0" fillId="0" borderId="42" xfId="21" applyNumberFormat="1" applyFont="1" applyBorder="1" applyAlignment="1" applyProtection="1">
      <alignment horizontal="justify" vertical="center"/>
      <protection locked="0"/>
    </xf>
    <xf numFmtId="44" fontId="15" fillId="0" borderId="41" xfId="21" applyNumberFormat="1" applyFont="1" applyBorder="1" applyAlignment="1" applyProtection="1">
      <alignment horizontal="center" vertical="center"/>
      <protection locked="0"/>
    </xf>
    <xf numFmtId="0" fontId="6" fillId="0" borderId="4" xfId="15" applyFont="1" applyBorder="1" applyAlignment="1">
      <alignment horizontal="center" vertical="center" wrapText="1"/>
    </xf>
    <xf numFmtId="0" fontId="6" fillId="0" borderId="5" xfId="15" applyFont="1" applyBorder="1" applyAlignment="1">
      <alignment horizontal="center" vertical="center" wrapText="1"/>
    </xf>
    <xf numFmtId="0" fontId="6" fillId="0" borderId="6" xfId="15" applyFont="1" applyBorder="1" applyAlignment="1">
      <alignment horizontal="center" vertical="center" wrapText="1"/>
    </xf>
    <xf numFmtId="0" fontId="6" fillId="0" borderId="9" xfId="15" applyFont="1" applyBorder="1" applyAlignment="1">
      <alignment horizontal="center" vertical="center" wrapText="1"/>
    </xf>
    <xf numFmtId="0" fontId="6" fillId="0" borderId="0" xfId="15" applyFont="1" applyAlignment="1">
      <alignment horizontal="center" vertical="center" wrapText="1"/>
    </xf>
    <xf numFmtId="0" fontId="6" fillId="0" borderId="10" xfId="15" applyFont="1" applyBorder="1" applyAlignment="1">
      <alignment horizontal="center" vertical="center" wrapText="1"/>
    </xf>
    <xf numFmtId="0" fontId="7" fillId="0" borderId="7" xfId="15" applyFont="1" applyBorder="1" applyAlignment="1">
      <alignment horizontal="center" vertical="center"/>
    </xf>
    <xf numFmtId="0" fontId="7" fillId="0" borderId="5" xfId="15" applyFont="1" applyBorder="1" applyAlignment="1">
      <alignment horizontal="center" vertical="center"/>
    </xf>
    <xf numFmtId="0" fontId="7" fillId="0" borderId="11" xfId="15" applyFont="1" applyBorder="1" applyAlignment="1">
      <alignment horizontal="center" vertical="center"/>
    </xf>
    <xf numFmtId="0" fontId="7" fillId="0" borderId="0" xfId="15" applyFont="1" applyAlignment="1">
      <alignment horizontal="center" vertical="center"/>
    </xf>
    <xf numFmtId="0" fontId="7" fillId="0" borderId="4" xfId="15" applyFont="1" applyBorder="1" applyAlignment="1">
      <alignment horizontal="center" vertical="center"/>
    </xf>
    <xf numFmtId="0" fontId="7" fillId="0" borderId="8" xfId="15" applyFont="1" applyBorder="1" applyAlignment="1">
      <alignment horizontal="center" vertical="center"/>
    </xf>
    <xf numFmtId="0" fontId="7" fillId="0" borderId="9" xfId="15" applyFont="1" applyBorder="1" applyAlignment="1">
      <alignment horizontal="center" vertical="center"/>
    </xf>
    <xf numFmtId="0" fontId="7" fillId="0" borderId="12" xfId="15" applyFont="1" applyBorder="1" applyAlignment="1">
      <alignment horizontal="center" vertical="center"/>
    </xf>
    <xf numFmtId="0" fontId="9" fillId="2" borderId="13" xfId="8" applyFont="1" applyFill="1" applyBorder="1" applyAlignment="1">
      <alignment horizontal="center" vertical="center"/>
    </xf>
    <xf numFmtId="0" fontId="9" fillId="2" borderId="14" xfId="8" applyFont="1" applyFill="1" applyBorder="1" applyAlignment="1">
      <alignment horizontal="center" vertical="center"/>
    </xf>
    <xf numFmtId="3" fontId="10" fillId="2" borderId="14" xfId="15" applyNumberFormat="1" applyFont="1" applyFill="1" applyBorder="1" applyAlignment="1">
      <alignment horizontal="center" vertical="center"/>
    </xf>
    <xf numFmtId="0" fontId="9" fillId="2" borderId="14" xfId="8" applyFont="1" applyFill="1" applyBorder="1" applyAlignment="1">
      <alignment horizontal="center" vertical="center" wrapText="1"/>
    </xf>
    <xf numFmtId="0" fontId="11" fillId="2" borderId="14" xfId="15" applyFont="1" applyFill="1" applyBorder="1" applyAlignment="1">
      <alignment horizontal="center" vertical="center"/>
    </xf>
    <xf numFmtId="0" fontId="11" fillId="2" borderId="15" xfId="15" applyFont="1" applyFill="1" applyBorder="1" applyAlignment="1">
      <alignment horizontal="center" vertical="center"/>
    </xf>
    <xf numFmtId="0" fontId="9" fillId="2" borderId="16" xfId="8" applyFont="1" applyFill="1" applyBorder="1" applyAlignment="1">
      <alignment horizontal="center" vertical="center"/>
    </xf>
    <xf numFmtId="0" fontId="9" fillId="2" borderId="1" xfId="8" applyFont="1" applyFill="1" applyBorder="1" applyAlignment="1">
      <alignment horizontal="center" vertical="center"/>
    </xf>
    <xf numFmtId="49" fontId="3" fillId="2" borderId="1" xfId="15" applyNumberFormat="1" applyFill="1" applyBorder="1" applyAlignment="1">
      <alignment horizontal="justify" vertical="justify" wrapText="1"/>
    </xf>
    <xf numFmtId="0" fontId="27" fillId="0" borderId="1" xfId="15" applyFont="1" applyBorder="1" applyAlignment="1">
      <alignment horizontal="center" vertical="center"/>
    </xf>
    <xf numFmtId="0" fontId="27" fillId="0" borderId="19" xfId="15" applyFont="1" applyBorder="1" applyAlignment="1">
      <alignment horizontal="center" vertical="center"/>
    </xf>
    <xf numFmtId="14" fontId="28" fillId="2" borderId="1" xfId="15" applyNumberFormat="1" applyFont="1" applyFill="1" applyBorder="1" applyAlignment="1">
      <alignment horizontal="center" vertical="center"/>
    </xf>
    <xf numFmtId="0" fontId="28" fillId="2" borderId="17" xfId="15" applyFont="1" applyFill="1" applyBorder="1" applyAlignment="1">
      <alignment horizontal="center" vertical="center"/>
    </xf>
    <xf numFmtId="0" fontId="28" fillId="2" borderId="19" xfId="15" applyFont="1" applyFill="1" applyBorder="1" applyAlignment="1">
      <alignment horizontal="center" vertical="center"/>
    </xf>
    <xf numFmtId="0" fontId="28" fillId="2" borderId="20" xfId="15" applyFont="1" applyFill="1" applyBorder="1" applyAlignment="1">
      <alignment horizontal="center" vertical="center"/>
    </xf>
    <xf numFmtId="0" fontId="9" fillId="2" borderId="18" xfId="8" applyFont="1" applyFill="1" applyBorder="1" applyAlignment="1">
      <alignment horizontal="center" vertical="center"/>
    </xf>
    <xf numFmtId="0" fontId="9" fillId="2" borderId="19" xfId="8" applyFont="1" applyFill="1" applyBorder="1" applyAlignment="1">
      <alignment horizontal="center" vertical="center"/>
    </xf>
    <xf numFmtId="0" fontId="10" fillId="0" borderId="19" xfId="15" applyFont="1" applyBorder="1" applyAlignment="1">
      <alignment horizontal="left" vertical="center"/>
    </xf>
    <xf numFmtId="0" fontId="6" fillId="0" borderId="45" xfId="15" applyFont="1" applyBorder="1" applyAlignment="1">
      <alignment horizontal="center" vertical="center" wrapText="1"/>
    </xf>
    <xf numFmtId="0" fontId="6" fillId="0" borderId="21" xfId="15" applyFont="1" applyBorder="1" applyAlignment="1">
      <alignment horizontal="center" vertical="center" wrapText="1"/>
    </xf>
    <xf numFmtId="0" fontId="6" fillId="0" borderId="22" xfId="15" applyFont="1" applyBorder="1" applyAlignment="1">
      <alignment horizontal="center" vertical="center" wrapText="1"/>
    </xf>
    <xf numFmtId="0" fontId="12" fillId="0" borderId="3" xfId="15" applyFont="1" applyBorder="1" applyAlignment="1">
      <alignment horizontal="left" vertical="center" wrapText="1"/>
    </xf>
    <xf numFmtId="0" fontId="13" fillId="0" borderId="21" xfId="15" applyFont="1" applyBorder="1" applyAlignment="1">
      <alignment horizontal="left" vertical="center" wrapText="1"/>
    </xf>
    <xf numFmtId="0" fontId="13" fillId="0" borderId="46" xfId="15" applyFont="1" applyBorder="1" applyAlignment="1">
      <alignment horizontal="left" vertical="center" wrapText="1"/>
    </xf>
    <xf numFmtId="0" fontId="14" fillId="4" borderId="23" xfId="15" applyFont="1" applyFill="1" applyBorder="1" applyAlignment="1">
      <alignment horizontal="center" vertical="center"/>
    </xf>
    <xf numFmtId="0" fontId="14" fillId="4" borderId="24" xfId="15" applyFont="1" applyFill="1" applyBorder="1" applyAlignment="1">
      <alignment horizontal="center" vertical="center"/>
    </xf>
    <xf numFmtId="0" fontId="6" fillId="0" borderId="23" xfId="7" applyFont="1" applyBorder="1" applyAlignment="1">
      <alignment horizontal="left" vertical="center" wrapText="1"/>
    </xf>
    <xf numFmtId="0" fontId="6" fillId="0" borderId="24" xfId="7" applyFont="1" applyBorder="1" applyAlignment="1">
      <alignment horizontal="left" vertical="center" wrapText="1"/>
    </xf>
    <xf numFmtId="0" fontId="6" fillId="0" borderId="25" xfId="7" applyFont="1" applyBorder="1" applyAlignment="1">
      <alignment horizontal="left" vertical="center" wrapText="1"/>
    </xf>
    <xf numFmtId="0" fontId="12" fillId="4" borderId="4" xfId="15" applyFont="1" applyFill="1" applyBorder="1" applyAlignment="1">
      <alignment horizontal="center" vertical="center"/>
    </xf>
    <xf numFmtId="0" fontId="12" fillId="4" borderId="5" xfId="15" applyFont="1" applyFill="1" applyBorder="1" applyAlignment="1">
      <alignment horizontal="center" vertical="center"/>
    </xf>
    <xf numFmtId="0" fontId="12" fillId="4" borderId="6" xfId="15" applyFont="1" applyFill="1" applyBorder="1" applyAlignment="1">
      <alignment horizontal="center" vertical="center"/>
    </xf>
    <xf numFmtId="0" fontId="12" fillId="4" borderId="26" xfId="15" applyFont="1" applyFill="1" applyBorder="1" applyAlignment="1">
      <alignment horizontal="center" vertical="center"/>
    </xf>
    <xf numFmtId="0" fontId="12" fillId="4" borderId="27" xfId="15" applyFont="1" applyFill="1" applyBorder="1" applyAlignment="1">
      <alignment horizontal="center" vertical="center"/>
    </xf>
    <xf numFmtId="0" fontId="12" fillId="4" borderId="28" xfId="15" applyFont="1" applyFill="1" applyBorder="1" applyAlignment="1">
      <alignment horizontal="center" vertical="center"/>
    </xf>
    <xf numFmtId="0" fontId="6" fillId="5" borderId="5" xfId="7" applyFont="1" applyFill="1" applyBorder="1" applyAlignment="1">
      <alignment horizontal="center" vertical="center" wrapText="1"/>
    </xf>
    <xf numFmtId="0" fontId="6" fillId="5" borderId="8" xfId="7" applyFont="1" applyFill="1" applyBorder="1" applyAlignment="1">
      <alignment horizontal="center" vertical="center" wrapText="1"/>
    </xf>
    <xf numFmtId="0" fontId="6" fillId="5" borderId="27" xfId="7" applyFont="1" applyFill="1" applyBorder="1" applyAlignment="1">
      <alignment horizontal="center" vertical="center" wrapText="1"/>
    </xf>
    <xf numFmtId="0" fontId="6" fillId="5" borderId="29" xfId="7" applyFont="1" applyFill="1" applyBorder="1" applyAlignment="1">
      <alignment horizontal="center" vertical="center" wrapText="1"/>
    </xf>
    <xf numFmtId="0" fontId="20" fillId="0" borderId="9" xfId="10" applyFont="1" applyBorder="1" applyAlignment="1" applyProtection="1">
      <alignment horizontal="left" vertical="top"/>
      <protection locked="0"/>
    </xf>
    <xf numFmtId="0" fontId="20" fillId="0" borderId="0" xfId="10" applyFont="1" applyAlignment="1" applyProtection="1">
      <alignment horizontal="left" vertical="top"/>
      <protection locked="0"/>
    </xf>
    <xf numFmtId="0" fontId="20" fillId="0" borderId="45" xfId="10" applyFont="1" applyBorder="1" applyAlignment="1" applyProtection="1">
      <alignment horizontal="left" vertical="top"/>
      <protection locked="0"/>
    </xf>
    <xf numFmtId="0" fontId="20" fillId="0" borderId="21" xfId="10" applyFont="1" applyBorder="1" applyAlignment="1" applyProtection="1">
      <alignment horizontal="left" vertical="top"/>
      <protection locked="0"/>
    </xf>
    <xf numFmtId="0" fontId="20" fillId="0" borderId="5" xfId="10" applyFont="1" applyBorder="1" applyAlignment="1" applyProtection="1">
      <alignment horizontal="left" vertical="top"/>
      <protection locked="0"/>
    </xf>
    <xf numFmtId="0" fontId="20" fillId="0" borderId="8" xfId="10" applyFont="1" applyBorder="1" applyAlignment="1" applyProtection="1">
      <alignment horizontal="left" vertical="top"/>
      <protection locked="0"/>
    </xf>
    <xf numFmtId="0" fontId="20" fillId="0" borderId="12" xfId="10" applyFont="1" applyBorder="1" applyAlignment="1" applyProtection="1">
      <alignment horizontal="left" vertical="top"/>
      <protection locked="0"/>
    </xf>
    <xf numFmtId="0" fontId="20" fillId="0" borderId="46" xfId="10" applyFont="1" applyBorder="1" applyAlignment="1" applyProtection="1">
      <alignment horizontal="left" vertical="top"/>
      <protection locked="0"/>
    </xf>
    <xf numFmtId="0" fontId="3" fillId="0" borderId="5" xfId="15" applyBorder="1" applyAlignment="1">
      <alignment horizontal="center" vertical="center"/>
    </xf>
    <xf numFmtId="0" fontId="14" fillId="0" borderId="23" xfId="15" applyFont="1" applyBorder="1" applyAlignment="1">
      <alignment horizontal="center" vertical="center"/>
    </xf>
    <xf numFmtId="0" fontId="14" fillId="0" borderId="24" xfId="15" applyFont="1" applyBorder="1" applyAlignment="1">
      <alignment horizontal="center" vertical="center"/>
    </xf>
    <xf numFmtId="0" fontId="14" fillId="0" borderId="25" xfId="15" applyFont="1" applyBorder="1" applyAlignment="1">
      <alignment horizontal="center" vertical="center"/>
    </xf>
    <xf numFmtId="0" fontId="14" fillId="4" borderId="13" xfId="15" quotePrefix="1" applyFont="1" applyFill="1" applyBorder="1" applyAlignment="1">
      <alignment horizontal="center" vertical="center"/>
    </xf>
    <xf numFmtId="0" fontId="14" fillId="4" borderId="18" xfId="15" quotePrefix="1" applyFont="1" applyFill="1" applyBorder="1" applyAlignment="1">
      <alignment horizontal="center" vertical="center"/>
    </xf>
    <xf numFmtId="0" fontId="14" fillId="4" borderId="14" xfId="15" quotePrefix="1" applyFont="1" applyFill="1" applyBorder="1" applyAlignment="1">
      <alignment horizontal="center" vertical="center"/>
    </xf>
    <xf numFmtId="0" fontId="14" fillId="4" borderId="14" xfId="15" applyFont="1" applyFill="1" applyBorder="1" applyAlignment="1">
      <alignment horizontal="center" vertical="center"/>
    </xf>
    <xf numFmtId="0" fontId="14" fillId="4" borderId="14" xfId="15" applyFont="1" applyFill="1" applyBorder="1" applyAlignment="1">
      <alignment horizontal="center" vertical="center" wrapText="1"/>
    </xf>
    <xf numFmtId="0" fontId="14" fillId="4" borderId="19" xfId="15" quotePrefix="1" applyFont="1" applyFill="1" applyBorder="1" applyAlignment="1">
      <alignment horizontal="center" vertical="center"/>
    </xf>
    <xf numFmtId="4" fontId="14" fillId="4" borderId="15" xfId="15" applyNumberFormat="1" applyFont="1" applyFill="1" applyBorder="1" applyAlignment="1">
      <alignment horizontal="center" vertical="center" wrapText="1"/>
    </xf>
    <xf numFmtId="4" fontId="14" fillId="4" borderId="20" xfId="15" applyNumberFormat="1" applyFont="1" applyFill="1" applyBorder="1" applyAlignment="1">
      <alignment horizontal="center" vertical="center"/>
    </xf>
    <xf numFmtId="0" fontId="16" fillId="0" borderId="4" xfId="15" applyFont="1" applyBorder="1" applyAlignment="1">
      <alignment horizontal="left" vertical="center" wrapText="1"/>
    </xf>
    <xf numFmtId="0" fontId="16" fillId="0" borderId="5" xfId="15" applyFont="1" applyBorder="1" applyAlignment="1">
      <alignment horizontal="left" vertical="center" wrapText="1"/>
    </xf>
    <xf numFmtId="0" fontId="16" fillId="0" borderId="8" xfId="15" applyFont="1" applyBorder="1" applyAlignment="1">
      <alignment horizontal="left" vertical="center" wrapText="1"/>
    </xf>
    <xf numFmtId="0" fontId="16" fillId="0" borderId="26" xfId="15" applyFont="1" applyBorder="1" applyAlignment="1">
      <alignment horizontal="left" vertical="center" wrapText="1"/>
    </xf>
    <xf numFmtId="0" fontId="16" fillId="0" borderId="27" xfId="15" applyFont="1" applyBorder="1" applyAlignment="1">
      <alignment horizontal="left" vertical="center" wrapText="1"/>
    </xf>
    <xf numFmtId="0" fontId="16" fillId="0" borderId="29" xfId="15" applyFont="1" applyBorder="1" applyAlignment="1">
      <alignment horizontal="left" vertical="center" wrapText="1"/>
    </xf>
    <xf numFmtId="0" fontId="12" fillId="0" borderId="13" xfId="15" applyFont="1" applyBorder="1" applyAlignment="1">
      <alignment horizontal="center" vertical="center"/>
    </xf>
    <xf numFmtId="0" fontId="13" fillId="0" borderId="14" xfId="15" applyFont="1" applyBorder="1" applyAlignment="1">
      <alignment horizontal="center" vertical="center"/>
    </xf>
    <xf numFmtId="0" fontId="12" fillId="4" borderId="18" xfId="15" applyFont="1" applyFill="1" applyBorder="1" applyAlignment="1">
      <alignment horizontal="center" vertical="center" wrapText="1"/>
    </xf>
    <xf numFmtId="0" fontId="13" fillId="4" borderId="19" xfId="15" applyFont="1" applyFill="1" applyBorder="1" applyAlignment="1">
      <alignment horizontal="center" vertical="center"/>
    </xf>
    <xf numFmtId="165" fontId="19" fillId="0" borderId="33" xfId="9" applyFont="1" applyBorder="1" applyAlignment="1">
      <alignment horizontal="left" vertical="center" wrapText="1"/>
    </xf>
    <xf numFmtId="165" fontId="19" fillId="0" borderId="34" xfId="9" applyFont="1" applyBorder="1" applyAlignment="1">
      <alignment horizontal="left" vertical="center" wrapText="1"/>
    </xf>
    <xf numFmtId="165" fontId="19" fillId="0" borderId="35" xfId="9" applyFont="1" applyBorder="1" applyAlignment="1">
      <alignment horizontal="left" vertical="center" wrapText="1"/>
    </xf>
    <xf numFmtId="165" fontId="19" fillId="7" borderId="9" xfId="9" applyFont="1" applyFill="1" applyBorder="1" applyAlignment="1">
      <alignment horizontal="center" vertical="center" wrapText="1"/>
    </xf>
    <xf numFmtId="165" fontId="19" fillId="7" borderId="0" xfId="9" applyFont="1" applyFill="1" applyAlignment="1">
      <alignment horizontal="center" vertical="center" wrapText="1"/>
    </xf>
    <xf numFmtId="165" fontId="19" fillId="7" borderId="12" xfId="9" applyFont="1" applyFill="1" applyBorder="1" applyAlignment="1">
      <alignment horizontal="center" vertical="center" wrapText="1"/>
    </xf>
    <xf numFmtId="0" fontId="21" fillId="0" borderId="9" xfId="10" applyFont="1" applyBorder="1" applyAlignment="1" applyProtection="1">
      <alignment horizontal="center" vertical="center"/>
      <protection locked="0"/>
    </xf>
    <xf numFmtId="0" fontId="21" fillId="0" borderId="0" xfId="10" applyFont="1" applyAlignment="1" applyProtection="1">
      <alignment horizontal="center" vertical="center"/>
      <protection locked="0"/>
    </xf>
    <xf numFmtId="0" fontId="21" fillId="0" borderId="12" xfId="10" applyFont="1" applyBorder="1" applyAlignment="1" applyProtection="1">
      <alignment horizontal="center" vertical="center"/>
      <protection locked="0"/>
    </xf>
    <xf numFmtId="0" fontId="21" fillId="0" borderId="26" xfId="10" applyFont="1" applyBorder="1" applyAlignment="1" applyProtection="1">
      <alignment horizontal="center" vertical="center"/>
      <protection locked="0"/>
    </xf>
    <xf numFmtId="0" fontId="21" fillId="0" borderId="27" xfId="10" applyFont="1" applyBorder="1" applyAlignment="1" applyProtection="1">
      <alignment horizontal="center" vertical="center"/>
      <protection locked="0"/>
    </xf>
    <xf numFmtId="0" fontId="21" fillId="0" borderId="29" xfId="10" applyFont="1" applyBorder="1" applyAlignment="1" applyProtection="1">
      <alignment horizontal="center" vertical="center"/>
      <protection locked="0"/>
    </xf>
    <xf numFmtId="0" fontId="21" fillId="0" borderId="9" xfId="11" applyFont="1" applyBorder="1" applyAlignment="1" applyProtection="1">
      <alignment horizontal="left" vertical="center"/>
      <protection locked="0"/>
    </xf>
    <xf numFmtId="0" fontId="21" fillId="0" borderId="0" xfId="11" applyFont="1" applyAlignment="1" applyProtection="1">
      <alignment horizontal="left" vertical="center"/>
      <protection locked="0"/>
    </xf>
    <xf numFmtId="3" fontId="21" fillId="0" borderId="9" xfId="11" applyNumberFormat="1" applyFont="1" applyBorder="1" applyAlignment="1" applyProtection="1">
      <alignment horizontal="left" vertical="center"/>
      <protection locked="0"/>
    </xf>
    <xf numFmtId="3" fontId="21" fillId="0" borderId="0" xfId="11" applyNumberFormat="1" applyFont="1" applyAlignment="1" applyProtection="1">
      <alignment horizontal="left" vertical="center"/>
      <protection locked="0"/>
    </xf>
    <xf numFmtId="0" fontId="30" fillId="2" borderId="0" xfId="12" applyFont="1" applyFill="1" applyAlignment="1" applyProtection="1">
      <alignment horizontal="left" vertical="center"/>
      <protection locked="0"/>
    </xf>
    <xf numFmtId="0" fontId="30" fillId="2" borderId="12" xfId="12" applyFont="1" applyFill="1" applyBorder="1" applyAlignment="1" applyProtection="1">
      <alignment horizontal="left" vertical="center"/>
      <protection locked="0"/>
    </xf>
    <xf numFmtId="0" fontId="20" fillId="0" borderId="9" xfId="11" applyFont="1" applyBorder="1" applyAlignment="1" applyProtection="1">
      <alignment horizontal="left" vertical="center"/>
      <protection locked="0"/>
    </xf>
    <xf numFmtId="0" fontId="20" fillId="0" borderId="0" xfId="11" applyFont="1" applyAlignment="1" applyProtection="1">
      <alignment horizontal="left" vertical="center"/>
      <protection locked="0"/>
    </xf>
    <xf numFmtId="0" fontId="22" fillId="2" borderId="0" xfId="12" applyFont="1" applyFill="1" applyAlignment="1" applyProtection="1">
      <alignment horizontal="left" vertical="center"/>
      <protection locked="0"/>
    </xf>
    <xf numFmtId="0" fontId="22" fillId="2" borderId="12" xfId="12" applyFont="1" applyFill="1" applyBorder="1" applyAlignment="1" applyProtection="1">
      <alignment horizontal="left" vertical="center"/>
      <protection locked="0"/>
    </xf>
    <xf numFmtId="0" fontId="12" fillId="0" borderId="31" xfId="15" applyFont="1" applyBorder="1" applyAlignment="1">
      <alignment horizontal="center" vertical="center"/>
    </xf>
    <xf numFmtId="0" fontId="13" fillId="0" borderId="2" xfId="15" applyFont="1" applyBorder="1" applyAlignment="1">
      <alignment horizontal="center" vertical="center"/>
    </xf>
    <xf numFmtId="1" fontId="6" fillId="5" borderId="5" xfId="7" applyNumberFormat="1" applyFont="1" applyFill="1" applyBorder="1" applyAlignment="1">
      <alignment horizontal="center" vertical="center" wrapText="1"/>
    </xf>
    <xf numFmtId="49" fontId="3" fillId="2" borderId="1" xfId="15" applyNumberFormat="1" applyFill="1" applyBorder="1" applyAlignment="1">
      <alignment horizontal="left" vertical="center" wrapText="1"/>
    </xf>
    <xf numFmtId="0" fontId="6" fillId="0" borderId="3" xfId="15" applyFont="1" applyBorder="1" applyAlignment="1">
      <alignment horizontal="center" vertical="center" wrapText="1"/>
    </xf>
    <xf numFmtId="0" fontId="13" fillId="0" borderId="22" xfId="15" applyFont="1" applyBorder="1" applyAlignment="1">
      <alignment horizontal="left" vertical="center" wrapText="1"/>
    </xf>
    <xf numFmtId="0" fontId="12" fillId="4" borderId="4" xfId="7" applyFont="1" applyFill="1" applyBorder="1" applyAlignment="1">
      <alignment horizontal="center" vertical="center"/>
    </xf>
    <xf numFmtId="0" fontId="12" fillId="4" borderId="5" xfId="7" applyFont="1" applyFill="1" applyBorder="1" applyAlignment="1">
      <alignment horizontal="center" vertical="center"/>
    </xf>
    <xf numFmtId="0" fontId="12" fillId="4" borderId="6" xfId="7" applyFont="1" applyFill="1" applyBorder="1" applyAlignment="1">
      <alignment horizontal="center" vertical="center"/>
    </xf>
    <xf numFmtId="0" fontId="12" fillId="4" borderId="26" xfId="7" applyFont="1" applyFill="1" applyBorder="1" applyAlignment="1">
      <alignment horizontal="center" vertical="center"/>
    </xf>
    <xf numFmtId="0" fontId="12" fillId="4" borderId="27" xfId="7" applyFont="1" applyFill="1" applyBorder="1" applyAlignment="1">
      <alignment horizontal="center" vertical="center"/>
    </xf>
    <xf numFmtId="0" fontId="12" fillId="4" borderId="28" xfId="7" applyFont="1" applyFill="1" applyBorder="1" applyAlignment="1">
      <alignment horizontal="center" vertical="center"/>
    </xf>
    <xf numFmtId="3" fontId="21" fillId="0" borderId="36" xfId="11" applyNumberFormat="1" applyFont="1" applyBorder="1" applyAlignment="1" applyProtection="1">
      <alignment horizontal="left" vertical="center"/>
      <protection locked="0"/>
    </xf>
    <xf numFmtId="0" fontId="20" fillId="0" borderId="36" xfId="11" applyFont="1" applyBorder="1" applyAlignment="1" applyProtection="1">
      <alignment horizontal="left" vertical="center"/>
      <protection locked="0"/>
    </xf>
    <xf numFmtId="0" fontId="23" fillId="8" borderId="1" xfId="0" applyFont="1" applyFill="1" applyBorder="1" applyAlignment="1">
      <alignment horizontal="right" vertical="center"/>
    </xf>
    <xf numFmtId="44" fontId="23" fillId="8" borderId="1" xfId="1" applyFont="1" applyFill="1" applyBorder="1" applyAlignment="1">
      <alignment horizontal="right"/>
    </xf>
    <xf numFmtId="0" fontId="0" fillId="0" borderId="43" xfId="0" applyBorder="1" applyAlignment="1">
      <alignment horizontal="center" vertical="center"/>
    </xf>
    <xf numFmtId="0" fontId="0" fillId="0" borderId="44" xfId="0" applyBorder="1" applyAlignment="1">
      <alignment horizontal="center" vertical="center"/>
    </xf>
    <xf numFmtId="0" fontId="0" fillId="0" borderId="0" xfId="0" applyAlignment="1">
      <alignment horizontal="center" vertical="center"/>
    </xf>
    <xf numFmtId="0" fontId="0" fillId="0" borderId="10" xfId="0" applyBorder="1" applyAlignment="1">
      <alignment horizontal="center" vertical="center"/>
    </xf>
    <xf numFmtId="0" fontId="0" fillId="0" borderId="40" xfId="0" applyBorder="1" applyAlignment="1">
      <alignment horizontal="left"/>
    </xf>
    <xf numFmtId="0" fontId="0" fillId="0" borderId="42" xfId="0" applyBorder="1" applyAlignment="1">
      <alignment horizontal="left"/>
    </xf>
    <xf numFmtId="0" fontId="0" fillId="0" borderId="40" xfId="0" applyBorder="1" applyAlignment="1">
      <alignment horizontal="center"/>
    </xf>
    <xf numFmtId="0" fontId="0" fillId="0" borderId="41" xfId="0" applyBorder="1" applyAlignment="1">
      <alignment horizontal="center"/>
    </xf>
    <xf numFmtId="0" fontId="0" fillId="0" borderId="42" xfId="0" applyBorder="1" applyAlignment="1">
      <alignment horizontal="center"/>
    </xf>
    <xf numFmtId="0" fontId="25" fillId="8" borderId="1" xfId="0" applyFont="1" applyFill="1" applyBorder="1" applyAlignment="1">
      <alignment horizontal="center" vertical="center"/>
    </xf>
    <xf numFmtId="0" fontId="24" fillId="0" borderId="1" xfId="0" applyFont="1" applyBorder="1" applyAlignment="1">
      <alignment horizontal="left" vertical="center" wrapText="1"/>
    </xf>
    <xf numFmtId="0" fontId="23" fillId="8" borderId="40" xfId="0" applyFont="1" applyFill="1" applyBorder="1" applyAlignment="1">
      <alignment horizontal="left" vertical="center"/>
    </xf>
    <xf numFmtId="0" fontId="23" fillId="8" borderId="42" xfId="0" applyFont="1" applyFill="1" applyBorder="1" applyAlignment="1">
      <alignment horizontal="left" vertical="center"/>
    </xf>
    <xf numFmtId="0" fontId="0" fillId="0" borderId="40" xfId="0" applyBorder="1" applyAlignment="1">
      <alignment horizontal="center" vertical="center"/>
    </xf>
    <xf numFmtId="0" fontId="0" fillId="0" borderId="41" xfId="0" applyBorder="1" applyAlignment="1">
      <alignment horizontal="center" vertical="center"/>
    </xf>
    <xf numFmtId="0" fontId="0" fillId="0" borderId="42" xfId="0" applyBorder="1" applyAlignment="1">
      <alignment horizontal="center" vertical="center"/>
    </xf>
    <xf numFmtId="166" fontId="0" fillId="0" borderId="40" xfId="0" applyNumberFormat="1" applyBorder="1" applyAlignment="1">
      <alignment horizontal="left"/>
    </xf>
    <xf numFmtId="166" fontId="0" fillId="0" borderId="42" xfId="0" applyNumberFormat="1" applyBorder="1" applyAlignment="1">
      <alignment horizontal="left"/>
    </xf>
  </cellXfs>
  <cellStyles count="26">
    <cellStyle name="BodyStyle" xfId="4" xr:uid="{00000000-0005-0000-0000-000000000000}"/>
    <cellStyle name="Excel Built-in Normal" xfId="9" xr:uid="{00000000-0005-0000-0000-000001000000}"/>
    <cellStyle name="Millares [0] 2" xfId="24" xr:uid="{89772A3A-94F7-4FAA-878E-E9F545D08541}"/>
    <cellStyle name="Millares 2" xfId="22" xr:uid="{B2C8B62A-49A5-4B6F-B992-6678EA30E11E}"/>
    <cellStyle name="Millares 3" xfId="23" xr:uid="{58A10B3A-285F-4C9C-A152-E0B6C4D8647A}"/>
    <cellStyle name="Moneda" xfId="1" builtinId="4"/>
    <cellStyle name="Moneda [0] 2" xfId="17" xr:uid="{5ADF383A-2383-451D-98FF-974476A0B88C}"/>
    <cellStyle name="Moneda [0] 2 2" xfId="25" xr:uid="{89F57001-A069-465E-94C7-B8C38B4716DD}"/>
    <cellStyle name="Moneda 2" xfId="19" xr:uid="{52EC53A5-A35B-4C04-9CA3-467EF3F46012}"/>
    <cellStyle name="Normal" xfId="0" builtinId="0"/>
    <cellStyle name="Normal 10" xfId="5" xr:uid="{00000000-0005-0000-0000-000004000000}"/>
    <cellStyle name="Normal 2 2" xfId="2" xr:uid="{00000000-0005-0000-0000-000005000000}"/>
    <cellStyle name="Normal 2 2 2 2 3 2 2 2 2 6 2 2 3 2 3" xfId="11" xr:uid="{00000000-0005-0000-0000-000006000000}"/>
    <cellStyle name="Normal 2 2 3" xfId="8" xr:uid="{00000000-0005-0000-0000-000007000000}"/>
    <cellStyle name="Normal 2 3" xfId="6" xr:uid="{00000000-0005-0000-0000-000008000000}"/>
    <cellStyle name="Normal 2 3 2" xfId="7" xr:uid="{00000000-0005-0000-0000-000009000000}"/>
    <cellStyle name="Normal 2 3 2 2" xfId="14" xr:uid="{3D6657BD-C9DC-45C2-AD33-3EBC2C6B70FC}"/>
    <cellStyle name="Normal 2 3 2 2 2" xfId="15" xr:uid="{D481C73B-4FC9-41A9-8D24-262154DE0D7D}"/>
    <cellStyle name="Normal 3 2" xfId="3" xr:uid="{00000000-0005-0000-0000-00000A000000}"/>
    <cellStyle name="Normal 3 3 2 2 3 2 2 2 2 3 2 3" xfId="12" xr:uid="{00000000-0005-0000-0000-00000B000000}"/>
    <cellStyle name="Normal 4" xfId="16" xr:uid="{81FBE551-1143-477C-9036-E949B401C94A}"/>
    <cellStyle name="Normal 5 2 2" xfId="10" xr:uid="{00000000-0005-0000-0000-00000C000000}"/>
    <cellStyle name="Normal_LISTA S.E.D" xfId="18" xr:uid="{F4D0FFA8-9934-4E8B-81C1-8A99B55C6EF3}"/>
    <cellStyle name="Normal_precios 2001-2 y 2002-1" xfId="21" xr:uid="{F817FE13-32D2-4373-AAFB-BC0EE0B3F160}"/>
    <cellStyle name="Porcentaje" xfId="13" builtinId="5"/>
    <cellStyle name="Porcentaje 2" xfId="20" xr:uid="{BB3B6B52-07C7-40DF-A87F-D9311A5B6841}"/>
  </cellStyles>
  <dxfs count="0"/>
  <tableStyles count="0" defaultTableStyle="TableStyleMedium2" defaultPivotStyle="PivotStyleLight16"/>
  <colors>
    <mruColors>
      <color rgb="FF10180A"/>
      <color rgb="FF70AD47"/>
      <color rgb="FF4472C4"/>
      <color rgb="FF00B050"/>
      <color rgb="FFFFC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externalLink" Target="externalLinks/externalLink10.xml"/><Relationship Id="rId3" Type="http://schemas.openxmlformats.org/officeDocument/2006/relationships/worksheet" Target="worksheets/sheet3.xml"/><Relationship Id="rId21" Type="http://schemas.openxmlformats.org/officeDocument/2006/relationships/externalLink" Target="externalLinks/externalLink5.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externalLink" Target="externalLinks/externalLink9.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externalLink" Target="externalLinks/externalLink1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8.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7.xml"/><Relationship Id="rId28" Type="http://schemas.openxmlformats.org/officeDocument/2006/relationships/externalLink" Target="externalLinks/externalLink12.xml"/><Relationship Id="rId10" Type="http://schemas.openxmlformats.org/officeDocument/2006/relationships/worksheet" Target="worksheets/sheet10.xml"/><Relationship Id="rId19" Type="http://schemas.openxmlformats.org/officeDocument/2006/relationships/externalLink" Target="externalLinks/externalLink3.xml"/><Relationship Id="rId31" Type="http://schemas.openxmlformats.org/officeDocument/2006/relationships/externalLink" Target="externalLinks/externalLink1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externalLink" Target="externalLinks/externalLink11.xml"/><Relationship Id="rId30" Type="http://schemas.openxmlformats.org/officeDocument/2006/relationships/externalLink" Target="externalLinks/externalLink14.xml"/><Relationship Id="rId35"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5.emf"/><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emf"/><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emf"/></Relationships>
</file>

<file path=xl/drawings/_rels/drawing4.x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png"/><Relationship Id="rId1" Type="http://schemas.openxmlformats.org/officeDocument/2006/relationships/image" Target="../media/image3.emf"/><Relationship Id="rId4" Type="http://schemas.openxmlformats.org/officeDocument/2006/relationships/image" Target="../media/image6.emf"/></Relationships>
</file>

<file path=xl/drawings/_rels/drawing5.x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png"/><Relationship Id="rId1" Type="http://schemas.openxmlformats.org/officeDocument/2006/relationships/image" Target="../media/image3.emf"/><Relationship Id="rId4" Type="http://schemas.openxmlformats.org/officeDocument/2006/relationships/image" Target="../media/image10.png"/></Relationships>
</file>

<file path=xl/drawings/_rels/drawing6.x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png"/><Relationship Id="rId1" Type="http://schemas.openxmlformats.org/officeDocument/2006/relationships/image" Target="../media/image3.emf"/><Relationship Id="rId4" Type="http://schemas.openxmlformats.org/officeDocument/2006/relationships/image" Target="../media/image10.png"/></Relationships>
</file>

<file path=xl/drawings/_rels/drawing7.x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png"/><Relationship Id="rId1" Type="http://schemas.openxmlformats.org/officeDocument/2006/relationships/image" Target="../media/image3.emf"/><Relationship Id="rId4" Type="http://schemas.openxmlformats.org/officeDocument/2006/relationships/image" Target="../media/image10.png"/></Relationships>
</file>

<file path=xl/drawings/_rels/drawing8.x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png"/><Relationship Id="rId1" Type="http://schemas.openxmlformats.org/officeDocument/2006/relationships/image" Target="../media/image3.emf"/><Relationship Id="rId4" Type="http://schemas.openxmlformats.org/officeDocument/2006/relationships/image" Target="../media/image10.png"/></Relationships>
</file>

<file path=xl/drawings/_rels/drawing9.x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png"/><Relationship Id="rId1" Type="http://schemas.openxmlformats.org/officeDocument/2006/relationships/image" Target="../media/image3.emf"/><Relationship Id="rId4" Type="http://schemas.openxmlformats.org/officeDocument/2006/relationships/image" Target="../media/image10.png"/></Relationships>
</file>

<file path=xl/drawings/_rels/drawing10.x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png"/><Relationship Id="rId1" Type="http://schemas.openxmlformats.org/officeDocument/2006/relationships/image" Target="../media/image3.emf"/><Relationship Id="rId4" Type="http://schemas.openxmlformats.org/officeDocument/2006/relationships/image" Target="../media/image10.png"/></Relationships>
</file>

<file path=xl/drawings/_rels/drawing11.x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png"/><Relationship Id="rId1" Type="http://schemas.openxmlformats.org/officeDocument/2006/relationships/image" Target="../media/image3.emf"/><Relationship Id="rId4" Type="http://schemas.openxmlformats.org/officeDocument/2006/relationships/image" Target="../media/image10.png"/></Relationships>
</file>

<file path=xl/drawings/_rels/drawing12.x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png"/><Relationship Id="rId1" Type="http://schemas.openxmlformats.org/officeDocument/2006/relationships/image" Target="../media/image3.emf"/><Relationship Id="rId4" Type="http://schemas.openxmlformats.org/officeDocument/2006/relationships/image" Target="../media/image10.png"/></Relationships>
</file>

<file path=xl/drawings/_rels/drawing13.x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png"/><Relationship Id="rId1" Type="http://schemas.openxmlformats.org/officeDocument/2006/relationships/image" Target="../media/image3.emf"/><Relationship Id="rId4" Type="http://schemas.openxmlformats.org/officeDocument/2006/relationships/image" Target="../media/image10.png"/></Relationships>
</file>

<file path=xl/drawings/_rels/drawing14.x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png"/><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1</xdr:row>
      <xdr:rowOff>76201</xdr:rowOff>
    </xdr:from>
    <xdr:to>
      <xdr:col>3</xdr:col>
      <xdr:colOff>489486</xdr:colOff>
      <xdr:row>2</xdr:row>
      <xdr:rowOff>538369</xdr:rowOff>
    </xdr:to>
    <xdr:pic>
      <xdr:nvPicPr>
        <xdr:cNvPr id="2" name="Imagen 1">
          <a:extLst>
            <a:ext uri="{FF2B5EF4-FFF2-40B4-BE49-F238E27FC236}">
              <a16:creationId xmlns:a16="http://schemas.microsoft.com/office/drawing/2014/main" id="{F000429F-87A3-433F-B279-6600E33535F8}"/>
            </a:ext>
          </a:extLst>
        </xdr:cNvPr>
        <xdr:cNvPicPr>
          <a:picLocks noChangeAspect="1"/>
        </xdr:cNvPicPr>
      </xdr:nvPicPr>
      <xdr:blipFill>
        <a:blip xmlns:r="http://schemas.openxmlformats.org/officeDocument/2006/relationships" r:embed="rId1"/>
        <a:stretch>
          <a:fillRect/>
        </a:stretch>
      </xdr:blipFill>
      <xdr:spPr>
        <a:xfrm>
          <a:off x="533400" y="238126"/>
          <a:ext cx="2670711" cy="928893"/>
        </a:xfrm>
        <a:prstGeom prst="rect">
          <a:avLst/>
        </a:prstGeom>
      </xdr:spPr>
    </xdr:pic>
    <xdr:clientData/>
  </xdr:twoCellAnchor>
  <xdr:twoCellAnchor editAs="oneCell">
    <xdr:from>
      <xdr:col>19</xdr:col>
      <xdr:colOff>647700</xdr:colOff>
      <xdr:row>1</xdr:row>
      <xdr:rowOff>9525</xdr:rowOff>
    </xdr:from>
    <xdr:to>
      <xdr:col>22</xdr:col>
      <xdr:colOff>104776</xdr:colOff>
      <xdr:row>2</xdr:row>
      <xdr:rowOff>561975</xdr:rowOff>
    </xdr:to>
    <xdr:pic>
      <xdr:nvPicPr>
        <xdr:cNvPr id="3" name="Imagen 2">
          <a:extLst>
            <a:ext uri="{FF2B5EF4-FFF2-40B4-BE49-F238E27FC236}">
              <a16:creationId xmlns:a16="http://schemas.microsoft.com/office/drawing/2014/main" id="{14F44E3D-104B-423B-A58A-56109706ECEA}"/>
            </a:ext>
            <a:ext uri="{147F2762-F138-4A5C-976F-8EAC2B608ADB}">
              <a16:predDERef xmlns:a16="http://schemas.microsoft.com/office/drawing/2014/main" pred="{338D19DF-4A1D-4F07-9C19-B9EFD6EFDAD6}"/>
            </a:ext>
          </a:extLst>
        </xdr:cNvPr>
        <xdr:cNvPicPr>
          <a:picLocks noChangeAspect="1"/>
        </xdr:cNvPicPr>
      </xdr:nvPicPr>
      <xdr:blipFill>
        <a:blip xmlns:r="http://schemas.openxmlformats.org/officeDocument/2006/relationships" r:embed="rId2"/>
        <a:stretch>
          <a:fillRect/>
        </a:stretch>
      </xdr:blipFill>
      <xdr:spPr>
        <a:xfrm>
          <a:off x="21336000" y="171450"/>
          <a:ext cx="2914651" cy="10191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38100</xdr:colOff>
      <xdr:row>1</xdr:row>
      <xdr:rowOff>76201</xdr:rowOff>
    </xdr:from>
    <xdr:to>
      <xdr:col>3</xdr:col>
      <xdr:colOff>489486</xdr:colOff>
      <xdr:row>2</xdr:row>
      <xdr:rowOff>538369</xdr:rowOff>
    </xdr:to>
    <xdr:pic>
      <xdr:nvPicPr>
        <xdr:cNvPr id="2" name="Imagen 1">
          <a:extLst>
            <a:ext uri="{FF2B5EF4-FFF2-40B4-BE49-F238E27FC236}">
              <a16:creationId xmlns:a16="http://schemas.microsoft.com/office/drawing/2014/main" id="{DD2C04EF-BC30-4E0C-89FB-5E6EE8F8BBED}"/>
            </a:ext>
          </a:extLst>
        </xdr:cNvPr>
        <xdr:cNvPicPr>
          <a:picLocks noChangeAspect="1"/>
        </xdr:cNvPicPr>
      </xdr:nvPicPr>
      <xdr:blipFill>
        <a:blip xmlns:r="http://schemas.openxmlformats.org/officeDocument/2006/relationships" r:embed="rId1"/>
        <a:stretch>
          <a:fillRect/>
        </a:stretch>
      </xdr:blipFill>
      <xdr:spPr>
        <a:xfrm>
          <a:off x="533400" y="238126"/>
          <a:ext cx="2670711" cy="928893"/>
        </a:xfrm>
        <a:prstGeom prst="rect">
          <a:avLst/>
        </a:prstGeom>
      </xdr:spPr>
    </xdr:pic>
    <xdr:clientData/>
  </xdr:twoCellAnchor>
  <xdr:twoCellAnchor editAs="oneCell">
    <xdr:from>
      <xdr:col>19</xdr:col>
      <xdr:colOff>647700</xdr:colOff>
      <xdr:row>1</xdr:row>
      <xdr:rowOff>9525</xdr:rowOff>
    </xdr:from>
    <xdr:to>
      <xdr:col>22</xdr:col>
      <xdr:colOff>104776</xdr:colOff>
      <xdr:row>2</xdr:row>
      <xdr:rowOff>561975</xdr:rowOff>
    </xdr:to>
    <xdr:pic>
      <xdr:nvPicPr>
        <xdr:cNvPr id="3" name="Imagen 2">
          <a:extLst>
            <a:ext uri="{FF2B5EF4-FFF2-40B4-BE49-F238E27FC236}">
              <a16:creationId xmlns:a16="http://schemas.microsoft.com/office/drawing/2014/main" id="{6EA91C17-3182-478E-B0E5-5F695851D729}"/>
            </a:ext>
            <a:ext uri="{147F2762-F138-4A5C-976F-8EAC2B608ADB}">
              <a16:predDERef xmlns:a16="http://schemas.microsoft.com/office/drawing/2014/main" pred="{338D19DF-4A1D-4F07-9C19-B9EFD6EFDAD6}"/>
            </a:ext>
          </a:extLst>
        </xdr:cNvPr>
        <xdr:cNvPicPr>
          <a:picLocks noChangeAspect="1"/>
        </xdr:cNvPicPr>
      </xdr:nvPicPr>
      <xdr:blipFill>
        <a:blip xmlns:r="http://schemas.openxmlformats.org/officeDocument/2006/relationships" r:embed="rId2"/>
        <a:stretch>
          <a:fillRect/>
        </a:stretch>
      </xdr:blipFill>
      <xdr:spPr>
        <a:xfrm>
          <a:off x="21336000" y="171450"/>
          <a:ext cx="2914651" cy="10191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37</xdr:col>
      <xdr:colOff>129268</xdr:colOff>
      <xdr:row>2</xdr:row>
      <xdr:rowOff>85685</xdr:rowOff>
    </xdr:from>
    <xdr:to>
      <xdr:col>37</xdr:col>
      <xdr:colOff>3544661</xdr:colOff>
      <xdr:row>4</xdr:row>
      <xdr:rowOff>550554</xdr:rowOff>
    </xdr:to>
    <xdr:pic>
      <xdr:nvPicPr>
        <xdr:cNvPr id="2" name="Imagen 1">
          <a:extLst>
            <a:ext uri="{FF2B5EF4-FFF2-40B4-BE49-F238E27FC236}">
              <a16:creationId xmlns:a16="http://schemas.microsoft.com/office/drawing/2014/main" id="{8BC96E8A-6F32-461A-BEB1-44B4F7EA091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997293" y="495260"/>
          <a:ext cx="3415393" cy="11125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254000</xdr:colOff>
      <xdr:row>2</xdr:row>
      <xdr:rowOff>180016</xdr:rowOff>
    </xdr:from>
    <xdr:to>
      <xdr:col>9</xdr:col>
      <xdr:colOff>226787</xdr:colOff>
      <xdr:row>4</xdr:row>
      <xdr:rowOff>714375</xdr:rowOff>
    </xdr:to>
    <xdr:pic>
      <xdr:nvPicPr>
        <xdr:cNvPr id="3" name="Imagen 2">
          <a:extLst>
            <a:ext uri="{FF2B5EF4-FFF2-40B4-BE49-F238E27FC236}">
              <a16:creationId xmlns:a16="http://schemas.microsoft.com/office/drawing/2014/main" id="{14EF3ACF-39EF-4404-8923-27ED7AAFD28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26143" y="588230"/>
          <a:ext cx="2807608" cy="1192038"/>
        </a:xfrm>
        <a:prstGeom prst="rect">
          <a:avLst/>
        </a:prstGeom>
        <a:noFill/>
        <a:ln>
          <a:noFill/>
        </a:ln>
      </xdr:spPr>
    </xdr:pic>
    <xdr:clientData/>
  </xdr:twoCellAnchor>
  <xdr:oneCellAnchor>
    <xdr:from>
      <xdr:col>38</xdr:col>
      <xdr:colOff>580267</xdr:colOff>
      <xdr:row>2</xdr:row>
      <xdr:rowOff>111125</xdr:rowOff>
    </xdr:from>
    <xdr:ext cx="3729322" cy="1238250"/>
    <xdr:pic>
      <xdr:nvPicPr>
        <xdr:cNvPr id="4" name="Imagen 3">
          <a:extLst>
            <a:ext uri="{FF2B5EF4-FFF2-40B4-BE49-F238E27FC236}">
              <a16:creationId xmlns:a16="http://schemas.microsoft.com/office/drawing/2014/main" id="{672BF1F4-A345-4329-B366-0802D93CDC25}"/>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5048742" y="520700"/>
          <a:ext cx="3729322" cy="12382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43</xdr:col>
      <xdr:colOff>0</xdr:colOff>
      <xdr:row>18</xdr:row>
      <xdr:rowOff>0</xdr:rowOff>
    </xdr:from>
    <xdr:to>
      <xdr:col>43</xdr:col>
      <xdr:colOff>304800</xdr:colOff>
      <xdr:row>19</xdr:row>
      <xdr:rowOff>68778</xdr:rowOff>
    </xdr:to>
    <xdr:sp macro="" textlink="">
      <xdr:nvSpPr>
        <xdr:cNvPr id="5" name="AutoShape 2">
          <a:extLst>
            <a:ext uri="{FF2B5EF4-FFF2-40B4-BE49-F238E27FC236}">
              <a16:creationId xmlns:a16="http://schemas.microsoft.com/office/drawing/2014/main" id="{C635DC76-08D6-4275-9D1F-B501EA0B340B}"/>
            </a:ext>
          </a:extLst>
        </xdr:cNvPr>
        <xdr:cNvSpPr>
          <a:spLocks noChangeAspect="1" noChangeArrowheads="1"/>
        </xdr:cNvSpPr>
      </xdr:nvSpPr>
      <xdr:spPr bwMode="auto">
        <a:xfrm>
          <a:off x="18830925" y="6200775"/>
          <a:ext cx="304800" cy="29737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27</xdr:col>
      <xdr:colOff>0</xdr:colOff>
      <xdr:row>24</xdr:row>
      <xdr:rowOff>0</xdr:rowOff>
    </xdr:from>
    <xdr:to>
      <xdr:col>28</xdr:col>
      <xdr:colOff>28575</xdr:colOff>
      <xdr:row>25</xdr:row>
      <xdr:rowOff>76200</xdr:rowOff>
    </xdr:to>
    <xdr:sp macro="" textlink="">
      <xdr:nvSpPr>
        <xdr:cNvPr id="7" name="AutoShape 4">
          <a:extLst>
            <a:ext uri="{FF2B5EF4-FFF2-40B4-BE49-F238E27FC236}">
              <a16:creationId xmlns:a16="http://schemas.microsoft.com/office/drawing/2014/main" id="{9AA9D20F-D632-405D-8749-37CDEE374B79}"/>
            </a:ext>
          </a:extLst>
        </xdr:cNvPr>
        <xdr:cNvSpPr>
          <a:spLocks noChangeAspect="1" noChangeArrowheads="1"/>
        </xdr:cNvSpPr>
      </xdr:nvSpPr>
      <xdr:spPr bwMode="auto">
        <a:xfrm>
          <a:off x="8105775" y="7572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207818</xdr:colOff>
      <xdr:row>11</xdr:row>
      <xdr:rowOff>223242</xdr:rowOff>
    </xdr:from>
    <xdr:to>
      <xdr:col>34</xdr:col>
      <xdr:colOff>4167</xdr:colOff>
      <xdr:row>20</xdr:row>
      <xdr:rowOff>190500</xdr:rowOff>
    </xdr:to>
    <xdr:pic>
      <xdr:nvPicPr>
        <xdr:cNvPr id="8" name="Imagen 7">
          <a:extLst>
            <a:ext uri="{FF2B5EF4-FFF2-40B4-BE49-F238E27FC236}">
              <a16:creationId xmlns:a16="http://schemas.microsoft.com/office/drawing/2014/main" id="{520FC851-6AD0-4618-B4A9-72B8E80D7915}"/>
            </a:ext>
          </a:extLst>
        </xdr:cNvPr>
        <xdr:cNvPicPr>
          <a:picLocks noChangeAspect="1" noChangeArrowheads="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21925" t="26206" r="61433" b="65080"/>
        <a:stretch/>
      </xdr:blipFill>
      <xdr:spPr bwMode="auto">
        <a:xfrm>
          <a:off x="207818" y="4807148"/>
          <a:ext cx="10035724" cy="19764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11906</xdr:colOff>
      <xdr:row>13</xdr:row>
      <xdr:rowOff>140981</xdr:rowOff>
    </xdr:from>
    <xdr:to>
      <xdr:col>15</xdr:col>
      <xdr:colOff>104180</xdr:colOff>
      <xdr:row>19</xdr:row>
      <xdr:rowOff>111216</xdr:rowOff>
    </xdr:to>
    <xdr:sp macro="" textlink="">
      <xdr:nvSpPr>
        <xdr:cNvPr id="9" name="Rectángulo 8">
          <a:extLst>
            <a:ext uri="{FF2B5EF4-FFF2-40B4-BE49-F238E27FC236}">
              <a16:creationId xmlns:a16="http://schemas.microsoft.com/office/drawing/2014/main" id="{ABA43EC4-8F81-4850-BBC0-B9888C44BD06}"/>
            </a:ext>
          </a:extLst>
        </xdr:cNvPr>
        <xdr:cNvSpPr/>
      </xdr:nvSpPr>
      <xdr:spPr>
        <a:xfrm>
          <a:off x="4878586" y="5186254"/>
          <a:ext cx="92274" cy="1294806"/>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23</xdr:col>
      <xdr:colOff>51954</xdr:colOff>
      <xdr:row>21</xdr:row>
      <xdr:rowOff>121228</xdr:rowOff>
    </xdr:from>
    <xdr:to>
      <xdr:col>36</xdr:col>
      <xdr:colOff>196347</xdr:colOff>
      <xdr:row>32</xdr:row>
      <xdr:rowOff>190502</xdr:rowOff>
    </xdr:to>
    <xdr:pic>
      <xdr:nvPicPr>
        <xdr:cNvPr id="11" name="Imagen 10">
          <a:extLst>
            <a:ext uri="{FF2B5EF4-FFF2-40B4-BE49-F238E27FC236}">
              <a16:creationId xmlns:a16="http://schemas.microsoft.com/office/drawing/2014/main" id="{D8E2A517-EA1A-425E-BFF3-C85D8B121B36}"/>
            </a:ext>
          </a:extLst>
        </xdr:cNvPr>
        <xdr:cNvPicPr>
          <a:picLocks noChangeAspect="1"/>
        </xdr:cNvPicPr>
      </xdr:nvPicPr>
      <xdr:blipFill rotWithShape="1">
        <a:blip xmlns:r="http://schemas.openxmlformats.org/officeDocument/2006/relationships" r:embed="rId5"/>
        <a:srcRect l="32923" t="24308" r="23977" b="23602"/>
        <a:stretch/>
      </xdr:blipFill>
      <xdr:spPr>
        <a:xfrm>
          <a:off x="7065818" y="7031183"/>
          <a:ext cx="3746574" cy="2545774"/>
        </a:xfrm>
        <a:prstGeom prst="rect">
          <a:avLst/>
        </a:prstGeom>
      </xdr:spPr>
    </xdr:pic>
    <xdr:clientData/>
  </xdr:twoCellAnchor>
  <xdr:twoCellAnchor>
    <xdr:from>
      <xdr:col>12</xdr:col>
      <xdr:colOff>230279</xdr:colOff>
      <xdr:row>12</xdr:row>
      <xdr:rowOff>56825</xdr:rowOff>
    </xdr:from>
    <xdr:to>
      <xdr:col>17</xdr:col>
      <xdr:colOff>109050</xdr:colOff>
      <xdr:row>20</xdr:row>
      <xdr:rowOff>118792</xdr:rowOff>
    </xdr:to>
    <xdr:sp macro="" textlink="">
      <xdr:nvSpPr>
        <xdr:cNvPr id="10" name="Círculo: vacío 9">
          <a:extLst>
            <a:ext uri="{FF2B5EF4-FFF2-40B4-BE49-F238E27FC236}">
              <a16:creationId xmlns:a16="http://schemas.microsoft.com/office/drawing/2014/main" id="{E186FF3F-AF14-4946-9743-F97BCECDEAF6}"/>
            </a:ext>
          </a:extLst>
        </xdr:cNvPr>
        <xdr:cNvSpPr/>
      </xdr:nvSpPr>
      <xdr:spPr>
        <a:xfrm>
          <a:off x="4248638" y="4908622"/>
          <a:ext cx="1292639" cy="1803256"/>
        </a:xfrm>
        <a:prstGeom prst="donut">
          <a:avLst>
            <a:gd name="adj" fmla="val 6667"/>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clientData/>
  </xdr:twoCellAnchor>
  <xdr:twoCellAnchor editAs="oneCell">
    <xdr:from>
      <xdr:col>10</xdr:col>
      <xdr:colOff>103911</xdr:colOff>
      <xdr:row>21</xdr:row>
      <xdr:rowOff>98153</xdr:rowOff>
    </xdr:from>
    <xdr:to>
      <xdr:col>22</xdr:col>
      <xdr:colOff>225136</xdr:colOff>
      <xdr:row>32</xdr:row>
      <xdr:rowOff>206390</xdr:rowOff>
    </xdr:to>
    <xdr:pic>
      <xdr:nvPicPr>
        <xdr:cNvPr id="12" name="Imagen 11">
          <a:extLst>
            <a:ext uri="{FF2B5EF4-FFF2-40B4-BE49-F238E27FC236}">
              <a16:creationId xmlns:a16="http://schemas.microsoft.com/office/drawing/2014/main" id="{365A5278-6B0F-4F6A-A8B4-F4B54E12A167}"/>
            </a:ext>
          </a:extLst>
        </xdr:cNvPr>
        <xdr:cNvPicPr>
          <a:picLocks noChangeAspect="1"/>
        </xdr:cNvPicPr>
      </xdr:nvPicPr>
      <xdr:blipFill>
        <a:blip xmlns:r="http://schemas.openxmlformats.org/officeDocument/2006/relationships" r:embed="rId6"/>
        <a:stretch>
          <a:fillRect/>
        </a:stretch>
      </xdr:blipFill>
      <xdr:spPr>
        <a:xfrm>
          <a:off x="3515593" y="7008108"/>
          <a:ext cx="3446316" cy="2584737"/>
        </a:xfrm>
        <a:prstGeom prst="rect">
          <a:avLst/>
        </a:prstGeom>
      </xdr:spPr>
    </xdr:pic>
    <xdr:clientData/>
  </xdr:twoCellAnchor>
  <xdr:twoCellAnchor editAs="oneCell">
    <xdr:from>
      <xdr:col>0</xdr:col>
      <xdr:colOff>0</xdr:colOff>
      <xdr:row>21</xdr:row>
      <xdr:rowOff>103757</xdr:rowOff>
    </xdr:from>
    <xdr:to>
      <xdr:col>10</xdr:col>
      <xdr:colOff>17318</xdr:colOff>
      <xdr:row>32</xdr:row>
      <xdr:rowOff>196864</xdr:rowOff>
    </xdr:to>
    <xdr:pic>
      <xdr:nvPicPr>
        <xdr:cNvPr id="13" name="Imagen 12">
          <a:extLst>
            <a:ext uri="{FF2B5EF4-FFF2-40B4-BE49-F238E27FC236}">
              <a16:creationId xmlns:a16="http://schemas.microsoft.com/office/drawing/2014/main" id="{4C2B9461-3027-4BEE-A25D-B87C3B8E2E27}"/>
            </a:ext>
          </a:extLst>
        </xdr:cNvPr>
        <xdr:cNvPicPr>
          <a:picLocks noChangeAspect="1"/>
        </xdr:cNvPicPr>
      </xdr:nvPicPr>
      <xdr:blipFill>
        <a:blip xmlns:r="http://schemas.openxmlformats.org/officeDocument/2006/relationships" r:embed="rId7"/>
        <a:stretch>
          <a:fillRect/>
        </a:stretch>
      </xdr:blipFill>
      <xdr:spPr>
        <a:xfrm>
          <a:off x="0" y="7013712"/>
          <a:ext cx="3429000" cy="256960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37</xdr:col>
      <xdr:colOff>129268</xdr:colOff>
      <xdr:row>2</xdr:row>
      <xdr:rowOff>85685</xdr:rowOff>
    </xdr:from>
    <xdr:to>
      <xdr:col>37</xdr:col>
      <xdr:colOff>3544661</xdr:colOff>
      <xdr:row>4</xdr:row>
      <xdr:rowOff>550554</xdr:rowOff>
    </xdr:to>
    <xdr:pic>
      <xdr:nvPicPr>
        <xdr:cNvPr id="2" name="Imagen 1">
          <a:extLst>
            <a:ext uri="{FF2B5EF4-FFF2-40B4-BE49-F238E27FC236}">
              <a16:creationId xmlns:a16="http://schemas.microsoft.com/office/drawing/2014/main" id="{EABF2935-4CF0-4CE7-A991-1E64B4C0801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997293" y="495260"/>
          <a:ext cx="3415393" cy="11125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254000</xdr:colOff>
      <xdr:row>2</xdr:row>
      <xdr:rowOff>180016</xdr:rowOff>
    </xdr:from>
    <xdr:to>
      <xdr:col>9</xdr:col>
      <xdr:colOff>226787</xdr:colOff>
      <xdr:row>4</xdr:row>
      <xdr:rowOff>714375</xdr:rowOff>
    </xdr:to>
    <xdr:pic>
      <xdr:nvPicPr>
        <xdr:cNvPr id="3" name="Imagen 2">
          <a:extLst>
            <a:ext uri="{FF2B5EF4-FFF2-40B4-BE49-F238E27FC236}">
              <a16:creationId xmlns:a16="http://schemas.microsoft.com/office/drawing/2014/main" id="{A932B13D-A36B-45C8-B346-0AC6A503F43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30225" y="589591"/>
          <a:ext cx="2830287" cy="1182059"/>
        </a:xfrm>
        <a:prstGeom prst="rect">
          <a:avLst/>
        </a:prstGeom>
        <a:noFill/>
        <a:ln>
          <a:noFill/>
        </a:ln>
      </xdr:spPr>
    </xdr:pic>
    <xdr:clientData/>
  </xdr:twoCellAnchor>
  <xdr:oneCellAnchor>
    <xdr:from>
      <xdr:col>38</xdr:col>
      <xdr:colOff>580267</xdr:colOff>
      <xdr:row>2</xdr:row>
      <xdr:rowOff>111125</xdr:rowOff>
    </xdr:from>
    <xdr:ext cx="3729322" cy="1238250"/>
    <xdr:pic>
      <xdr:nvPicPr>
        <xdr:cNvPr id="4" name="Imagen 3">
          <a:extLst>
            <a:ext uri="{FF2B5EF4-FFF2-40B4-BE49-F238E27FC236}">
              <a16:creationId xmlns:a16="http://schemas.microsoft.com/office/drawing/2014/main" id="{826B14CD-EE72-4F89-BDF8-7AE559303A33}"/>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5048742" y="520700"/>
          <a:ext cx="3729322" cy="12382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43</xdr:col>
      <xdr:colOff>0</xdr:colOff>
      <xdr:row>18</xdr:row>
      <xdr:rowOff>0</xdr:rowOff>
    </xdr:from>
    <xdr:to>
      <xdr:col>43</xdr:col>
      <xdr:colOff>304800</xdr:colOff>
      <xdr:row>19</xdr:row>
      <xdr:rowOff>68778</xdr:rowOff>
    </xdr:to>
    <xdr:sp macro="" textlink="">
      <xdr:nvSpPr>
        <xdr:cNvPr id="5" name="AutoShape 2">
          <a:extLst>
            <a:ext uri="{FF2B5EF4-FFF2-40B4-BE49-F238E27FC236}">
              <a16:creationId xmlns:a16="http://schemas.microsoft.com/office/drawing/2014/main" id="{3CF34EE3-7EDE-409C-A03A-DB158F1C4523}"/>
            </a:ext>
          </a:extLst>
        </xdr:cNvPr>
        <xdr:cNvSpPr>
          <a:spLocks noChangeAspect="1" noChangeArrowheads="1"/>
        </xdr:cNvSpPr>
      </xdr:nvSpPr>
      <xdr:spPr bwMode="auto">
        <a:xfrm>
          <a:off x="18830925" y="6200775"/>
          <a:ext cx="304800" cy="29737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27</xdr:col>
      <xdr:colOff>0</xdr:colOff>
      <xdr:row>24</xdr:row>
      <xdr:rowOff>0</xdr:rowOff>
    </xdr:from>
    <xdr:to>
      <xdr:col>28</xdr:col>
      <xdr:colOff>28575</xdr:colOff>
      <xdr:row>25</xdr:row>
      <xdr:rowOff>76200</xdr:rowOff>
    </xdr:to>
    <xdr:sp macro="" textlink="">
      <xdr:nvSpPr>
        <xdr:cNvPr id="6" name="AutoShape 4">
          <a:extLst>
            <a:ext uri="{FF2B5EF4-FFF2-40B4-BE49-F238E27FC236}">
              <a16:creationId xmlns:a16="http://schemas.microsoft.com/office/drawing/2014/main" id="{3DF08EEF-4DD2-4966-BA23-CD2867EBFB84}"/>
            </a:ext>
          </a:extLst>
        </xdr:cNvPr>
        <xdr:cNvSpPr>
          <a:spLocks noChangeAspect="1" noChangeArrowheads="1"/>
        </xdr:cNvSpPr>
      </xdr:nvSpPr>
      <xdr:spPr bwMode="auto">
        <a:xfrm>
          <a:off x="8105775" y="7572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207818</xdr:colOff>
      <xdr:row>11</xdr:row>
      <xdr:rowOff>223242</xdr:rowOff>
    </xdr:from>
    <xdr:to>
      <xdr:col>34</xdr:col>
      <xdr:colOff>4167</xdr:colOff>
      <xdr:row>20</xdr:row>
      <xdr:rowOff>190500</xdr:rowOff>
    </xdr:to>
    <xdr:pic>
      <xdr:nvPicPr>
        <xdr:cNvPr id="7" name="Imagen 6">
          <a:extLst>
            <a:ext uri="{FF2B5EF4-FFF2-40B4-BE49-F238E27FC236}">
              <a16:creationId xmlns:a16="http://schemas.microsoft.com/office/drawing/2014/main" id="{02C5B0CC-CD6D-4F14-A48E-50289C024B8D}"/>
            </a:ext>
          </a:extLst>
        </xdr:cNvPr>
        <xdr:cNvPicPr>
          <a:picLocks noChangeAspect="1" noChangeArrowheads="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21925" t="26206" r="61433" b="65080"/>
        <a:stretch/>
      </xdr:blipFill>
      <xdr:spPr bwMode="auto">
        <a:xfrm>
          <a:off x="207818" y="4833342"/>
          <a:ext cx="9835699" cy="20151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11906</xdr:colOff>
      <xdr:row>13</xdr:row>
      <xdr:rowOff>140981</xdr:rowOff>
    </xdr:from>
    <xdr:to>
      <xdr:col>15</xdr:col>
      <xdr:colOff>104180</xdr:colOff>
      <xdr:row>19</xdr:row>
      <xdr:rowOff>111216</xdr:rowOff>
    </xdr:to>
    <xdr:sp macro="" textlink="">
      <xdr:nvSpPr>
        <xdr:cNvPr id="8" name="Rectángulo 7">
          <a:extLst>
            <a:ext uri="{FF2B5EF4-FFF2-40B4-BE49-F238E27FC236}">
              <a16:creationId xmlns:a16="http://schemas.microsoft.com/office/drawing/2014/main" id="{A7DE8322-F35A-453C-B936-B19140400F3A}"/>
            </a:ext>
          </a:extLst>
        </xdr:cNvPr>
        <xdr:cNvSpPr/>
      </xdr:nvSpPr>
      <xdr:spPr>
        <a:xfrm>
          <a:off x="4802981" y="5217806"/>
          <a:ext cx="92274" cy="132278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12</xdr:col>
      <xdr:colOff>230279</xdr:colOff>
      <xdr:row>12</xdr:row>
      <xdr:rowOff>56825</xdr:rowOff>
    </xdr:from>
    <xdr:to>
      <xdr:col>17</xdr:col>
      <xdr:colOff>109050</xdr:colOff>
      <xdr:row>20</xdr:row>
      <xdr:rowOff>118792</xdr:rowOff>
    </xdr:to>
    <xdr:sp macro="" textlink="">
      <xdr:nvSpPr>
        <xdr:cNvPr id="10" name="Círculo: vacío 9">
          <a:extLst>
            <a:ext uri="{FF2B5EF4-FFF2-40B4-BE49-F238E27FC236}">
              <a16:creationId xmlns:a16="http://schemas.microsoft.com/office/drawing/2014/main" id="{CC639055-747F-4C67-AEF8-C934F8F8D728}"/>
            </a:ext>
          </a:extLst>
        </xdr:cNvPr>
        <xdr:cNvSpPr/>
      </xdr:nvSpPr>
      <xdr:spPr>
        <a:xfrm>
          <a:off x="4192679" y="4933625"/>
          <a:ext cx="1259896" cy="1843142"/>
        </a:xfrm>
        <a:prstGeom prst="donut">
          <a:avLst>
            <a:gd name="adj" fmla="val 6667"/>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clientData/>
  </xdr:twoCellAnchor>
  <xdr:twoCellAnchor>
    <xdr:from>
      <xdr:col>7</xdr:col>
      <xdr:colOff>282232</xdr:colOff>
      <xdr:row>12</xdr:row>
      <xdr:rowOff>70842</xdr:rowOff>
    </xdr:from>
    <xdr:to>
      <xdr:col>12</xdr:col>
      <xdr:colOff>161004</xdr:colOff>
      <xdr:row>20</xdr:row>
      <xdr:rowOff>132809</xdr:rowOff>
    </xdr:to>
    <xdr:sp macro="" textlink="">
      <xdr:nvSpPr>
        <xdr:cNvPr id="13" name="Círculo: vacío 12">
          <a:extLst>
            <a:ext uri="{FF2B5EF4-FFF2-40B4-BE49-F238E27FC236}">
              <a16:creationId xmlns:a16="http://schemas.microsoft.com/office/drawing/2014/main" id="{E1759FF6-E496-42B2-ACAC-AA3ECAC1FF55}"/>
            </a:ext>
          </a:extLst>
        </xdr:cNvPr>
        <xdr:cNvSpPr/>
      </xdr:nvSpPr>
      <xdr:spPr>
        <a:xfrm>
          <a:off x="2886724" y="4922639"/>
          <a:ext cx="1292639" cy="1803256"/>
        </a:xfrm>
        <a:prstGeom prst="donut">
          <a:avLst>
            <a:gd name="adj" fmla="val 6667"/>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clientData/>
  </xdr:twoCellAnchor>
  <xdr:twoCellAnchor>
    <xdr:from>
      <xdr:col>10</xdr:col>
      <xdr:colOff>181029</xdr:colOff>
      <xdr:row>13</xdr:row>
      <xdr:rowOff>130374</xdr:rowOff>
    </xdr:from>
    <xdr:to>
      <xdr:col>11</xdr:col>
      <xdr:colOff>29766</xdr:colOff>
      <xdr:row>19</xdr:row>
      <xdr:rowOff>100609</xdr:rowOff>
    </xdr:to>
    <xdr:sp macro="" textlink="">
      <xdr:nvSpPr>
        <xdr:cNvPr id="14" name="Rectángulo 13">
          <a:extLst>
            <a:ext uri="{FF2B5EF4-FFF2-40B4-BE49-F238E27FC236}">
              <a16:creationId xmlns:a16="http://schemas.microsoft.com/office/drawing/2014/main" id="{F5E893BD-857E-446E-BA0A-09641A455C76}"/>
            </a:ext>
          </a:extLst>
        </xdr:cNvPr>
        <xdr:cNvSpPr/>
      </xdr:nvSpPr>
      <xdr:spPr>
        <a:xfrm flipH="1">
          <a:off x="3633842" y="5175647"/>
          <a:ext cx="131510" cy="1294806"/>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37</xdr:col>
      <xdr:colOff>129268</xdr:colOff>
      <xdr:row>3</xdr:row>
      <xdr:rowOff>27002</xdr:rowOff>
    </xdr:from>
    <xdr:to>
      <xdr:col>38</xdr:col>
      <xdr:colOff>628477</xdr:colOff>
      <xdr:row>4</xdr:row>
      <xdr:rowOff>623455</xdr:rowOff>
    </xdr:to>
    <xdr:pic>
      <xdr:nvPicPr>
        <xdr:cNvPr id="2" name="Imagen 1">
          <a:extLst>
            <a:ext uri="{FF2B5EF4-FFF2-40B4-BE49-F238E27FC236}">
              <a16:creationId xmlns:a16="http://schemas.microsoft.com/office/drawing/2014/main" id="{C5961B19-2FEA-498B-8309-A6CB835DD71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22404" y="650457"/>
          <a:ext cx="3183528" cy="1046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28864</xdr:colOff>
      <xdr:row>2</xdr:row>
      <xdr:rowOff>86964</xdr:rowOff>
    </xdr:from>
    <xdr:to>
      <xdr:col>9</xdr:col>
      <xdr:colOff>207819</xdr:colOff>
      <xdr:row>4</xdr:row>
      <xdr:rowOff>588819</xdr:rowOff>
    </xdr:to>
    <xdr:pic>
      <xdr:nvPicPr>
        <xdr:cNvPr id="3" name="Imagen 2">
          <a:extLst>
            <a:ext uri="{FF2B5EF4-FFF2-40B4-BE49-F238E27FC236}">
              <a16:creationId xmlns:a16="http://schemas.microsoft.com/office/drawing/2014/main" id="{BFD06F96-872E-43E9-B16C-6E4A9A9182C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3046" y="502600"/>
          <a:ext cx="2759364" cy="1159946"/>
        </a:xfrm>
        <a:prstGeom prst="rect">
          <a:avLst/>
        </a:prstGeom>
        <a:noFill/>
        <a:ln>
          <a:noFill/>
        </a:ln>
      </xdr:spPr>
    </xdr:pic>
    <xdr:clientData/>
  </xdr:twoCellAnchor>
  <xdr:oneCellAnchor>
    <xdr:from>
      <xdr:col>39</xdr:col>
      <xdr:colOff>450274</xdr:colOff>
      <xdr:row>2</xdr:row>
      <xdr:rowOff>86591</xdr:rowOff>
    </xdr:from>
    <xdr:ext cx="2713439" cy="1194955"/>
    <xdr:pic>
      <xdr:nvPicPr>
        <xdr:cNvPr id="4" name="Imagen 3">
          <a:extLst>
            <a:ext uri="{FF2B5EF4-FFF2-40B4-BE49-F238E27FC236}">
              <a16:creationId xmlns:a16="http://schemas.microsoft.com/office/drawing/2014/main" id="{B02191CB-0CC3-4940-A7C8-34CA35979D46}"/>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5049501" y="502227"/>
          <a:ext cx="2713439" cy="119495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43</xdr:col>
      <xdr:colOff>0</xdr:colOff>
      <xdr:row>18</xdr:row>
      <xdr:rowOff>0</xdr:rowOff>
    </xdr:from>
    <xdr:to>
      <xdr:col>43</xdr:col>
      <xdr:colOff>304800</xdr:colOff>
      <xdr:row>19</xdr:row>
      <xdr:rowOff>68778</xdr:rowOff>
    </xdr:to>
    <xdr:sp macro="" textlink="">
      <xdr:nvSpPr>
        <xdr:cNvPr id="5" name="AutoShape 2">
          <a:extLst>
            <a:ext uri="{FF2B5EF4-FFF2-40B4-BE49-F238E27FC236}">
              <a16:creationId xmlns:a16="http://schemas.microsoft.com/office/drawing/2014/main" id="{7F126E3D-E4E7-4BC1-80E6-5E284C13DE80}"/>
            </a:ext>
          </a:extLst>
        </xdr:cNvPr>
        <xdr:cNvSpPr>
          <a:spLocks noChangeAspect="1" noChangeArrowheads="1"/>
        </xdr:cNvSpPr>
      </xdr:nvSpPr>
      <xdr:spPr bwMode="auto">
        <a:xfrm>
          <a:off x="18830925" y="6200775"/>
          <a:ext cx="304800" cy="29737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27</xdr:col>
      <xdr:colOff>0</xdr:colOff>
      <xdr:row>164</xdr:row>
      <xdr:rowOff>0</xdr:rowOff>
    </xdr:from>
    <xdr:to>
      <xdr:col>28</xdr:col>
      <xdr:colOff>28575</xdr:colOff>
      <xdr:row>165</xdr:row>
      <xdr:rowOff>76200</xdr:rowOff>
    </xdr:to>
    <xdr:sp macro="" textlink="">
      <xdr:nvSpPr>
        <xdr:cNvPr id="7" name="AutoShape 4">
          <a:extLst>
            <a:ext uri="{FF2B5EF4-FFF2-40B4-BE49-F238E27FC236}">
              <a16:creationId xmlns:a16="http://schemas.microsoft.com/office/drawing/2014/main" id="{8D2576F6-18DD-4871-AC5D-8E2F5F98E4EB}"/>
            </a:ext>
          </a:extLst>
        </xdr:cNvPr>
        <xdr:cNvSpPr>
          <a:spLocks noChangeAspect="1" noChangeArrowheads="1"/>
        </xdr:cNvSpPr>
      </xdr:nvSpPr>
      <xdr:spPr bwMode="auto">
        <a:xfrm>
          <a:off x="8105775" y="12144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49</xdr:col>
      <xdr:colOff>346365</xdr:colOff>
      <xdr:row>16</xdr:row>
      <xdr:rowOff>130016</xdr:rowOff>
    </xdr:from>
    <xdr:to>
      <xdr:col>57</xdr:col>
      <xdr:colOff>201060</xdr:colOff>
      <xdr:row>36</xdr:row>
      <xdr:rowOff>86590</xdr:rowOff>
    </xdr:to>
    <xdr:pic>
      <xdr:nvPicPr>
        <xdr:cNvPr id="41" name="Imagen 40">
          <a:extLst>
            <a:ext uri="{FF2B5EF4-FFF2-40B4-BE49-F238E27FC236}">
              <a16:creationId xmlns:a16="http://schemas.microsoft.com/office/drawing/2014/main" id="{361594FF-169A-4156-A3DF-75FA75890DDA}"/>
            </a:ext>
          </a:extLst>
        </xdr:cNvPr>
        <xdr:cNvPicPr>
          <a:picLocks noChangeAspect="1"/>
        </xdr:cNvPicPr>
      </xdr:nvPicPr>
      <xdr:blipFill>
        <a:blip xmlns:r="http://schemas.openxmlformats.org/officeDocument/2006/relationships" r:embed="rId4"/>
        <a:stretch>
          <a:fillRect/>
        </a:stretch>
      </xdr:blipFill>
      <xdr:spPr>
        <a:xfrm>
          <a:off x="22842683" y="5914289"/>
          <a:ext cx="5950695" cy="445930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37</xdr:col>
      <xdr:colOff>129268</xdr:colOff>
      <xdr:row>3</xdr:row>
      <xdr:rowOff>27002</xdr:rowOff>
    </xdr:from>
    <xdr:to>
      <xdr:col>38</xdr:col>
      <xdr:colOff>628477</xdr:colOff>
      <xdr:row>4</xdr:row>
      <xdr:rowOff>623455</xdr:rowOff>
    </xdr:to>
    <xdr:pic>
      <xdr:nvPicPr>
        <xdr:cNvPr id="2" name="Imagen 1">
          <a:extLst>
            <a:ext uri="{FF2B5EF4-FFF2-40B4-BE49-F238E27FC236}">
              <a16:creationId xmlns:a16="http://schemas.microsoft.com/office/drawing/2014/main" id="{B2D46675-D892-435B-A1F2-81A96460AE4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997293" y="636602"/>
          <a:ext cx="3185259" cy="10441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28864</xdr:colOff>
      <xdr:row>2</xdr:row>
      <xdr:rowOff>86964</xdr:rowOff>
    </xdr:from>
    <xdr:to>
      <xdr:col>9</xdr:col>
      <xdr:colOff>207819</xdr:colOff>
      <xdr:row>4</xdr:row>
      <xdr:rowOff>588819</xdr:rowOff>
    </xdr:to>
    <xdr:pic>
      <xdr:nvPicPr>
        <xdr:cNvPr id="3" name="Imagen 2">
          <a:extLst>
            <a:ext uri="{FF2B5EF4-FFF2-40B4-BE49-F238E27FC236}">
              <a16:creationId xmlns:a16="http://schemas.microsoft.com/office/drawing/2014/main" id="{610BD0B9-DA2C-4F82-B79A-B5C9A0560F4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1314" y="496539"/>
          <a:ext cx="2760230" cy="1149555"/>
        </a:xfrm>
        <a:prstGeom prst="rect">
          <a:avLst/>
        </a:prstGeom>
        <a:noFill/>
        <a:ln>
          <a:noFill/>
        </a:ln>
      </xdr:spPr>
    </xdr:pic>
    <xdr:clientData/>
  </xdr:twoCellAnchor>
  <xdr:oneCellAnchor>
    <xdr:from>
      <xdr:col>39</xdr:col>
      <xdr:colOff>450274</xdr:colOff>
      <xdr:row>2</xdr:row>
      <xdr:rowOff>86591</xdr:rowOff>
    </xdr:from>
    <xdr:ext cx="2713439" cy="1194955"/>
    <xdr:pic>
      <xdr:nvPicPr>
        <xdr:cNvPr id="4" name="Imagen 3">
          <a:extLst>
            <a:ext uri="{FF2B5EF4-FFF2-40B4-BE49-F238E27FC236}">
              <a16:creationId xmlns:a16="http://schemas.microsoft.com/office/drawing/2014/main" id="{22D108D4-5842-4E26-A63F-72FC85F70F83}"/>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5033049" y="496166"/>
          <a:ext cx="2713439" cy="119495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43</xdr:col>
      <xdr:colOff>0</xdr:colOff>
      <xdr:row>38</xdr:row>
      <xdr:rowOff>0</xdr:rowOff>
    </xdr:from>
    <xdr:to>
      <xdr:col>43</xdr:col>
      <xdr:colOff>304800</xdr:colOff>
      <xdr:row>39</xdr:row>
      <xdr:rowOff>68779</xdr:rowOff>
    </xdr:to>
    <xdr:sp macro="" textlink="">
      <xdr:nvSpPr>
        <xdr:cNvPr id="5" name="AutoShape 2">
          <a:extLst>
            <a:ext uri="{FF2B5EF4-FFF2-40B4-BE49-F238E27FC236}">
              <a16:creationId xmlns:a16="http://schemas.microsoft.com/office/drawing/2014/main" id="{5755FCD9-5D93-4E02-B767-4E2F8C05D93B}"/>
            </a:ext>
          </a:extLst>
        </xdr:cNvPr>
        <xdr:cNvSpPr>
          <a:spLocks noChangeAspect="1" noChangeArrowheads="1"/>
        </xdr:cNvSpPr>
      </xdr:nvSpPr>
      <xdr:spPr bwMode="auto">
        <a:xfrm>
          <a:off x="17916525" y="6200775"/>
          <a:ext cx="304800" cy="29737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27</xdr:col>
      <xdr:colOff>0</xdr:colOff>
      <xdr:row>92</xdr:row>
      <xdr:rowOff>0</xdr:rowOff>
    </xdr:from>
    <xdr:to>
      <xdr:col>28</xdr:col>
      <xdr:colOff>28575</xdr:colOff>
      <xdr:row>93</xdr:row>
      <xdr:rowOff>76199</xdr:rowOff>
    </xdr:to>
    <xdr:sp macro="" textlink="">
      <xdr:nvSpPr>
        <xdr:cNvPr id="6" name="AutoShape 4">
          <a:extLst>
            <a:ext uri="{FF2B5EF4-FFF2-40B4-BE49-F238E27FC236}">
              <a16:creationId xmlns:a16="http://schemas.microsoft.com/office/drawing/2014/main" id="{CE2D3403-28ED-4045-B04C-903D6AD6903A}"/>
            </a:ext>
          </a:extLst>
        </xdr:cNvPr>
        <xdr:cNvSpPr>
          <a:spLocks noChangeAspect="1" noChangeArrowheads="1"/>
        </xdr:cNvSpPr>
      </xdr:nvSpPr>
      <xdr:spPr bwMode="auto">
        <a:xfrm>
          <a:off x="8105775" y="27917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49</xdr:col>
      <xdr:colOff>346365</xdr:colOff>
      <xdr:row>38</xdr:row>
      <xdr:rowOff>0</xdr:rowOff>
    </xdr:from>
    <xdr:to>
      <xdr:col>57</xdr:col>
      <xdr:colOff>201060</xdr:colOff>
      <xdr:row>57</xdr:row>
      <xdr:rowOff>181710</xdr:rowOff>
    </xdr:to>
    <xdr:pic>
      <xdr:nvPicPr>
        <xdr:cNvPr id="7" name="Imagen 6">
          <a:extLst>
            <a:ext uri="{FF2B5EF4-FFF2-40B4-BE49-F238E27FC236}">
              <a16:creationId xmlns:a16="http://schemas.microsoft.com/office/drawing/2014/main" id="{17DDC3E4-4DD6-4E38-91FE-D19FAAD3EFC9}"/>
            </a:ext>
          </a:extLst>
        </xdr:cNvPr>
        <xdr:cNvPicPr>
          <a:picLocks noChangeAspect="1"/>
        </xdr:cNvPicPr>
      </xdr:nvPicPr>
      <xdr:blipFill>
        <a:blip xmlns:r="http://schemas.openxmlformats.org/officeDocument/2006/relationships" r:embed="rId4"/>
        <a:stretch>
          <a:fillRect/>
        </a:stretch>
      </xdr:blipFill>
      <xdr:spPr>
        <a:xfrm>
          <a:off x="22834890" y="5873591"/>
          <a:ext cx="5950695" cy="452857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37</xdr:col>
      <xdr:colOff>129268</xdr:colOff>
      <xdr:row>3</xdr:row>
      <xdr:rowOff>27002</xdr:rowOff>
    </xdr:from>
    <xdr:to>
      <xdr:col>38</xdr:col>
      <xdr:colOff>628477</xdr:colOff>
      <xdr:row>4</xdr:row>
      <xdr:rowOff>623455</xdr:rowOff>
    </xdr:to>
    <xdr:pic>
      <xdr:nvPicPr>
        <xdr:cNvPr id="2" name="Imagen 1">
          <a:extLst>
            <a:ext uri="{FF2B5EF4-FFF2-40B4-BE49-F238E27FC236}">
              <a16:creationId xmlns:a16="http://schemas.microsoft.com/office/drawing/2014/main" id="{B23A8F17-CD4E-42D3-968D-DB0DB75C5C6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997293" y="636602"/>
          <a:ext cx="3185259" cy="10441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28864</xdr:colOff>
      <xdr:row>2</xdr:row>
      <xdr:rowOff>86964</xdr:rowOff>
    </xdr:from>
    <xdr:to>
      <xdr:col>9</xdr:col>
      <xdr:colOff>207819</xdr:colOff>
      <xdr:row>4</xdr:row>
      <xdr:rowOff>588819</xdr:rowOff>
    </xdr:to>
    <xdr:pic>
      <xdr:nvPicPr>
        <xdr:cNvPr id="3" name="Imagen 2">
          <a:extLst>
            <a:ext uri="{FF2B5EF4-FFF2-40B4-BE49-F238E27FC236}">
              <a16:creationId xmlns:a16="http://schemas.microsoft.com/office/drawing/2014/main" id="{C72B8E36-1D56-49FB-87F5-A32267867B1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1314" y="496539"/>
          <a:ext cx="2760230" cy="1149555"/>
        </a:xfrm>
        <a:prstGeom prst="rect">
          <a:avLst/>
        </a:prstGeom>
        <a:noFill/>
        <a:ln>
          <a:noFill/>
        </a:ln>
      </xdr:spPr>
    </xdr:pic>
    <xdr:clientData/>
  </xdr:twoCellAnchor>
  <xdr:oneCellAnchor>
    <xdr:from>
      <xdr:col>39</xdr:col>
      <xdr:colOff>450274</xdr:colOff>
      <xdr:row>2</xdr:row>
      <xdr:rowOff>86591</xdr:rowOff>
    </xdr:from>
    <xdr:ext cx="2713439" cy="1194955"/>
    <xdr:pic>
      <xdr:nvPicPr>
        <xdr:cNvPr id="4" name="Imagen 3">
          <a:extLst>
            <a:ext uri="{FF2B5EF4-FFF2-40B4-BE49-F238E27FC236}">
              <a16:creationId xmlns:a16="http://schemas.microsoft.com/office/drawing/2014/main" id="{55F0EC63-CCDA-49D9-92F2-B317B861698D}"/>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5033049" y="496166"/>
          <a:ext cx="2713439" cy="119495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43</xdr:col>
      <xdr:colOff>0</xdr:colOff>
      <xdr:row>14</xdr:row>
      <xdr:rowOff>0</xdr:rowOff>
    </xdr:from>
    <xdr:to>
      <xdr:col>43</xdr:col>
      <xdr:colOff>304800</xdr:colOff>
      <xdr:row>15</xdr:row>
      <xdr:rowOff>68779</xdr:rowOff>
    </xdr:to>
    <xdr:sp macro="" textlink="">
      <xdr:nvSpPr>
        <xdr:cNvPr id="5" name="AutoShape 2">
          <a:extLst>
            <a:ext uri="{FF2B5EF4-FFF2-40B4-BE49-F238E27FC236}">
              <a16:creationId xmlns:a16="http://schemas.microsoft.com/office/drawing/2014/main" id="{B9BCAF3B-5B03-4B64-A166-25DDE248D256}"/>
            </a:ext>
          </a:extLst>
        </xdr:cNvPr>
        <xdr:cNvSpPr>
          <a:spLocks noChangeAspect="1" noChangeArrowheads="1"/>
        </xdr:cNvSpPr>
      </xdr:nvSpPr>
      <xdr:spPr bwMode="auto">
        <a:xfrm>
          <a:off x="17916525" y="5286375"/>
          <a:ext cx="304800" cy="29737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27</xdr:col>
      <xdr:colOff>0</xdr:colOff>
      <xdr:row>49</xdr:row>
      <xdr:rowOff>0</xdr:rowOff>
    </xdr:from>
    <xdr:to>
      <xdr:col>28</xdr:col>
      <xdr:colOff>28575</xdr:colOff>
      <xdr:row>50</xdr:row>
      <xdr:rowOff>76200</xdr:rowOff>
    </xdr:to>
    <xdr:sp macro="" textlink="">
      <xdr:nvSpPr>
        <xdr:cNvPr id="6" name="AutoShape 4">
          <a:extLst>
            <a:ext uri="{FF2B5EF4-FFF2-40B4-BE49-F238E27FC236}">
              <a16:creationId xmlns:a16="http://schemas.microsoft.com/office/drawing/2014/main" id="{A1881E42-B123-45F2-8C46-49742A2C4C2A}"/>
            </a:ext>
          </a:extLst>
        </xdr:cNvPr>
        <xdr:cNvSpPr>
          <a:spLocks noChangeAspect="1" noChangeArrowheads="1"/>
        </xdr:cNvSpPr>
      </xdr:nvSpPr>
      <xdr:spPr bwMode="auto">
        <a:xfrm>
          <a:off x="8105775" y="23345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49</xdr:col>
      <xdr:colOff>346365</xdr:colOff>
      <xdr:row>14</xdr:row>
      <xdr:rowOff>0</xdr:rowOff>
    </xdr:from>
    <xdr:to>
      <xdr:col>57</xdr:col>
      <xdr:colOff>201060</xdr:colOff>
      <xdr:row>33</xdr:row>
      <xdr:rowOff>181710</xdr:rowOff>
    </xdr:to>
    <xdr:pic>
      <xdr:nvPicPr>
        <xdr:cNvPr id="7" name="Imagen 6">
          <a:extLst>
            <a:ext uri="{FF2B5EF4-FFF2-40B4-BE49-F238E27FC236}">
              <a16:creationId xmlns:a16="http://schemas.microsoft.com/office/drawing/2014/main" id="{807B3987-92D2-4175-A2D3-901EAEB36D3E}"/>
            </a:ext>
          </a:extLst>
        </xdr:cNvPr>
        <xdr:cNvPicPr>
          <a:picLocks noChangeAspect="1"/>
        </xdr:cNvPicPr>
      </xdr:nvPicPr>
      <xdr:blipFill>
        <a:blip xmlns:r="http://schemas.openxmlformats.org/officeDocument/2006/relationships" r:embed="rId4"/>
        <a:stretch>
          <a:fillRect/>
        </a:stretch>
      </xdr:blipFill>
      <xdr:spPr>
        <a:xfrm>
          <a:off x="22834890" y="5286375"/>
          <a:ext cx="5950695" cy="452511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37</xdr:col>
      <xdr:colOff>129268</xdr:colOff>
      <xdr:row>3</xdr:row>
      <xdr:rowOff>27002</xdr:rowOff>
    </xdr:from>
    <xdr:to>
      <xdr:col>38</xdr:col>
      <xdr:colOff>334068</xdr:colOff>
      <xdr:row>4</xdr:row>
      <xdr:rowOff>623455</xdr:rowOff>
    </xdr:to>
    <xdr:pic>
      <xdr:nvPicPr>
        <xdr:cNvPr id="2" name="Imagen 1">
          <a:extLst>
            <a:ext uri="{FF2B5EF4-FFF2-40B4-BE49-F238E27FC236}">
              <a16:creationId xmlns:a16="http://schemas.microsoft.com/office/drawing/2014/main" id="{53FAAD7D-4015-49D1-8EA8-EB74827AB5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997293" y="636602"/>
          <a:ext cx="3185259" cy="10441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28864</xdr:colOff>
      <xdr:row>2</xdr:row>
      <xdr:rowOff>86964</xdr:rowOff>
    </xdr:from>
    <xdr:to>
      <xdr:col>9</xdr:col>
      <xdr:colOff>207819</xdr:colOff>
      <xdr:row>4</xdr:row>
      <xdr:rowOff>588819</xdr:rowOff>
    </xdr:to>
    <xdr:pic>
      <xdr:nvPicPr>
        <xdr:cNvPr id="3" name="Imagen 2">
          <a:extLst>
            <a:ext uri="{FF2B5EF4-FFF2-40B4-BE49-F238E27FC236}">
              <a16:creationId xmlns:a16="http://schemas.microsoft.com/office/drawing/2014/main" id="{669F77AB-238B-470C-A9D4-F2069E88515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1314" y="496539"/>
          <a:ext cx="2760230" cy="1149555"/>
        </a:xfrm>
        <a:prstGeom prst="rect">
          <a:avLst/>
        </a:prstGeom>
        <a:noFill/>
        <a:ln>
          <a:noFill/>
        </a:ln>
      </xdr:spPr>
    </xdr:pic>
    <xdr:clientData/>
  </xdr:twoCellAnchor>
  <xdr:oneCellAnchor>
    <xdr:from>
      <xdr:col>39</xdr:col>
      <xdr:colOff>450274</xdr:colOff>
      <xdr:row>2</xdr:row>
      <xdr:rowOff>86591</xdr:rowOff>
    </xdr:from>
    <xdr:ext cx="2713439" cy="1194955"/>
    <xdr:pic>
      <xdr:nvPicPr>
        <xdr:cNvPr id="4" name="Imagen 3">
          <a:extLst>
            <a:ext uri="{FF2B5EF4-FFF2-40B4-BE49-F238E27FC236}">
              <a16:creationId xmlns:a16="http://schemas.microsoft.com/office/drawing/2014/main" id="{C67A8211-3F86-4580-A639-039D75A4B59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5033049" y="496166"/>
          <a:ext cx="2713439" cy="119495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43</xdr:col>
      <xdr:colOff>0</xdr:colOff>
      <xdr:row>14</xdr:row>
      <xdr:rowOff>0</xdr:rowOff>
    </xdr:from>
    <xdr:to>
      <xdr:col>43</xdr:col>
      <xdr:colOff>304800</xdr:colOff>
      <xdr:row>15</xdr:row>
      <xdr:rowOff>68779</xdr:rowOff>
    </xdr:to>
    <xdr:sp macro="" textlink="">
      <xdr:nvSpPr>
        <xdr:cNvPr id="5" name="AutoShape 2">
          <a:extLst>
            <a:ext uri="{FF2B5EF4-FFF2-40B4-BE49-F238E27FC236}">
              <a16:creationId xmlns:a16="http://schemas.microsoft.com/office/drawing/2014/main" id="{823633E4-C2D8-4199-8FBE-5B44D9DAAD8C}"/>
            </a:ext>
          </a:extLst>
        </xdr:cNvPr>
        <xdr:cNvSpPr>
          <a:spLocks noChangeAspect="1" noChangeArrowheads="1"/>
        </xdr:cNvSpPr>
      </xdr:nvSpPr>
      <xdr:spPr bwMode="auto">
        <a:xfrm>
          <a:off x="17916525" y="5286375"/>
          <a:ext cx="304800" cy="29737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27</xdr:col>
      <xdr:colOff>0</xdr:colOff>
      <xdr:row>69</xdr:row>
      <xdr:rowOff>0</xdr:rowOff>
    </xdr:from>
    <xdr:to>
      <xdr:col>28</xdr:col>
      <xdr:colOff>28575</xdr:colOff>
      <xdr:row>70</xdr:row>
      <xdr:rowOff>76199</xdr:rowOff>
    </xdr:to>
    <xdr:sp macro="" textlink="">
      <xdr:nvSpPr>
        <xdr:cNvPr id="6" name="AutoShape 4">
          <a:extLst>
            <a:ext uri="{FF2B5EF4-FFF2-40B4-BE49-F238E27FC236}">
              <a16:creationId xmlns:a16="http://schemas.microsoft.com/office/drawing/2014/main" id="{730A5638-1C8A-49A7-8C79-68E15B6CC371}"/>
            </a:ext>
          </a:extLst>
        </xdr:cNvPr>
        <xdr:cNvSpPr>
          <a:spLocks noChangeAspect="1" noChangeArrowheads="1"/>
        </xdr:cNvSpPr>
      </xdr:nvSpPr>
      <xdr:spPr bwMode="auto">
        <a:xfrm>
          <a:off x="8105775" y="10772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49</xdr:col>
      <xdr:colOff>346365</xdr:colOff>
      <xdr:row>14</xdr:row>
      <xdr:rowOff>0</xdr:rowOff>
    </xdr:from>
    <xdr:to>
      <xdr:col>57</xdr:col>
      <xdr:colOff>201060</xdr:colOff>
      <xdr:row>33</xdr:row>
      <xdr:rowOff>181710</xdr:rowOff>
    </xdr:to>
    <xdr:pic>
      <xdr:nvPicPr>
        <xdr:cNvPr id="7" name="Imagen 6">
          <a:extLst>
            <a:ext uri="{FF2B5EF4-FFF2-40B4-BE49-F238E27FC236}">
              <a16:creationId xmlns:a16="http://schemas.microsoft.com/office/drawing/2014/main" id="{9439D055-4DD6-4147-9D45-2A83D8C1AEE6}"/>
            </a:ext>
          </a:extLst>
        </xdr:cNvPr>
        <xdr:cNvPicPr>
          <a:picLocks noChangeAspect="1"/>
        </xdr:cNvPicPr>
      </xdr:nvPicPr>
      <xdr:blipFill>
        <a:blip xmlns:r="http://schemas.openxmlformats.org/officeDocument/2006/relationships" r:embed="rId4"/>
        <a:stretch>
          <a:fillRect/>
        </a:stretch>
      </xdr:blipFill>
      <xdr:spPr>
        <a:xfrm>
          <a:off x="22834890" y="5286375"/>
          <a:ext cx="5950695" cy="452511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37</xdr:col>
      <xdr:colOff>129268</xdr:colOff>
      <xdr:row>3</xdr:row>
      <xdr:rowOff>27002</xdr:rowOff>
    </xdr:from>
    <xdr:to>
      <xdr:col>38</xdr:col>
      <xdr:colOff>334068</xdr:colOff>
      <xdr:row>4</xdr:row>
      <xdr:rowOff>623455</xdr:rowOff>
    </xdr:to>
    <xdr:pic>
      <xdr:nvPicPr>
        <xdr:cNvPr id="2" name="Imagen 1">
          <a:extLst>
            <a:ext uri="{FF2B5EF4-FFF2-40B4-BE49-F238E27FC236}">
              <a16:creationId xmlns:a16="http://schemas.microsoft.com/office/drawing/2014/main" id="{6BFD5D75-5957-40A5-98C1-A79CD6B1334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997293" y="636602"/>
          <a:ext cx="3186125" cy="10441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28864</xdr:colOff>
      <xdr:row>2</xdr:row>
      <xdr:rowOff>86964</xdr:rowOff>
    </xdr:from>
    <xdr:to>
      <xdr:col>9</xdr:col>
      <xdr:colOff>207819</xdr:colOff>
      <xdr:row>4</xdr:row>
      <xdr:rowOff>588819</xdr:rowOff>
    </xdr:to>
    <xdr:pic>
      <xdr:nvPicPr>
        <xdr:cNvPr id="3" name="Imagen 2">
          <a:extLst>
            <a:ext uri="{FF2B5EF4-FFF2-40B4-BE49-F238E27FC236}">
              <a16:creationId xmlns:a16="http://schemas.microsoft.com/office/drawing/2014/main" id="{0A9A5C14-435E-4E02-8AF6-D182DBE6C56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1314" y="496539"/>
          <a:ext cx="2760230" cy="1149555"/>
        </a:xfrm>
        <a:prstGeom prst="rect">
          <a:avLst/>
        </a:prstGeom>
        <a:noFill/>
        <a:ln>
          <a:noFill/>
        </a:ln>
      </xdr:spPr>
    </xdr:pic>
    <xdr:clientData/>
  </xdr:twoCellAnchor>
  <xdr:oneCellAnchor>
    <xdr:from>
      <xdr:col>39</xdr:col>
      <xdr:colOff>450274</xdr:colOff>
      <xdr:row>2</xdr:row>
      <xdr:rowOff>86591</xdr:rowOff>
    </xdr:from>
    <xdr:ext cx="2713439" cy="1194955"/>
    <xdr:pic>
      <xdr:nvPicPr>
        <xdr:cNvPr id="4" name="Imagen 3">
          <a:extLst>
            <a:ext uri="{FF2B5EF4-FFF2-40B4-BE49-F238E27FC236}">
              <a16:creationId xmlns:a16="http://schemas.microsoft.com/office/drawing/2014/main" id="{756FB6FA-F73D-4C77-97AB-79225521439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5328324" y="496166"/>
          <a:ext cx="2713439" cy="119495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43</xdr:col>
      <xdr:colOff>0</xdr:colOff>
      <xdr:row>14</xdr:row>
      <xdr:rowOff>0</xdr:rowOff>
    </xdr:from>
    <xdr:to>
      <xdr:col>43</xdr:col>
      <xdr:colOff>304800</xdr:colOff>
      <xdr:row>15</xdr:row>
      <xdr:rowOff>68779</xdr:rowOff>
    </xdr:to>
    <xdr:sp macro="" textlink="">
      <xdr:nvSpPr>
        <xdr:cNvPr id="5" name="AutoShape 2">
          <a:extLst>
            <a:ext uri="{FF2B5EF4-FFF2-40B4-BE49-F238E27FC236}">
              <a16:creationId xmlns:a16="http://schemas.microsoft.com/office/drawing/2014/main" id="{1178B363-D125-4A0B-B820-A4E384F9F367}"/>
            </a:ext>
          </a:extLst>
        </xdr:cNvPr>
        <xdr:cNvSpPr>
          <a:spLocks noChangeAspect="1" noChangeArrowheads="1"/>
        </xdr:cNvSpPr>
      </xdr:nvSpPr>
      <xdr:spPr bwMode="auto">
        <a:xfrm>
          <a:off x="18211800" y="5286375"/>
          <a:ext cx="304800" cy="29737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27</xdr:col>
      <xdr:colOff>0</xdr:colOff>
      <xdr:row>48</xdr:row>
      <xdr:rowOff>0</xdr:rowOff>
    </xdr:from>
    <xdr:to>
      <xdr:col>28</xdr:col>
      <xdr:colOff>28575</xdr:colOff>
      <xdr:row>49</xdr:row>
      <xdr:rowOff>76199</xdr:rowOff>
    </xdr:to>
    <xdr:sp macro="" textlink="">
      <xdr:nvSpPr>
        <xdr:cNvPr id="6" name="AutoShape 4">
          <a:extLst>
            <a:ext uri="{FF2B5EF4-FFF2-40B4-BE49-F238E27FC236}">
              <a16:creationId xmlns:a16="http://schemas.microsoft.com/office/drawing/2014/main" id="{3F431181-7EF0-4EC2-BEC0-464947E46410}"/>
            </a:ext>
          </a:extLst>
        </xdr:cNvPr>
        <xdr:cNvSpPr>
          <a:spLocks noChangeAspect="1" noChangeArrowheads="1"/>
        </xdr:cNvSpPr>
      </xdr:nvSpPr>
      <xdr:spPr bwMode="auto">
        <a:xfrm>
          <a:off x="8105775" y="15116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49</xdr:col>
      <xdr:colOff>346365</xdr:colOff>
      <xdr:row>14</xdr:row>
      <xdr:rowOff>0</xdr:rowOff>
    </xdr:from>
    <xdr:to>
      <xdr:col>57</xdr:col>
      <xdr:colOff>201060</xdr:colOff>
      <xdr:row>33</xdr:row>
      <xdr:rowOff>181710</xdr:rowOff>
    </xdr:to>
    <xdr:pic>
      <xdr:nvPicPr>
        <xdr:cNvPr id="7" name="Imagen 6">
          <a:extLst>
            <a:ext uri="{FF2B5EF4-FFF2-40B4-BE49-F238E27FC236}">
              <a16:creationId xmlns:a16="http://schemas.microsoft.com/office/drawing/2014/main" id="{747D1355-689C-47CC-B872-C040AAD87076}"/>
            </a:ext>
          </a:extLst>
        </xdr:cNvPr>
        <xdr:cNvPicPr>
          <a:picLocks noChangeAspect="1"/>
        </xdr:cNvPicPr>
      </xdr:nvPicPr>
      <xdr:blipFill>
        <a:blip xmlns:r="http://schemas.openxmlformats.org/officeDocument/2006/relationships" r:embed="rId4"/>
        <a:stretch>
          <a:fillRect/>
        </a:stretch>
      </xdr:blipFill>
      <xdr:spPr>
        <a:xfrm>
          <a:off x="23130165" y="5286375"/>
          <a:ext cx="5950695" cy="452511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37</xdr:col>
      <xdr:colOff>129268</xdr:colOff>
      <xdr:row>3</xdr:row>
      <xdr:rowOff>27002</xdr:rowOff>
    </xdr:from>
    <xdr:to>
      <xdr:col>38</xdr:col>
      <xdr:colOff>334068</xdr:colOff>
      <xdr:row>4</xdr:row>
      <xdr:rowOff>623455</xdr:rowOff>
    </xdr:to>
    <xdr:pic>
      <xdr:nvPicPr>
        <xdr:cNvPr id="2" name="Imagen 1">
          <a:extLst>
            <a:ext uri="{FF2B5EF4-FFF2-40B4-BE49-F238E27FC236}">
              <a16:creationId xmlns:a16="http://schemas.microsoft.com/office/drawing/2014/main" id="{994B334D-FB55-43AC-9BB8-8659E510741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997293" y="636602"/>
          <a:ext cx="3186125" cy="10441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28864</xdr:colOff>
      <xdr:row>2</xdr:row>
      <xdr:rowOff>86964</xdr:rowOff>
    </xdr:from>
    <xdr:to>
      <xdr:col>9</xdr:col>
      <xdr:colOff>207819</xdr:colOff>
      <xdr:row>4</xdr:row>
      <xdr:rowOff>588819</xdr:rowOff>
    </xdr:to>
    <xdr:pic>
      <xdr:nvPicPr>
        <xdr:cNvPr id="3" name="Imagen 2">
          <a:extLst>
            <a:ext uri="{FF2B5EF4-FFF2-40B4-BE49-F238E27FC236}">
              <a16:creationId xmlns:a16="http://schemas.microsoft.com/office/drawing/2014/main" id="{6B5297E9-8081-47FC-A2E3-3D3325C764E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1314" y="496539"/>
          <a:ext cx="2760230" cy="1149555"/>
        </a:xfrm>
        <a:prstGeom prst="rect">
          <a:avLst/>
        </a:prstGeom>
        <a:noFill/>
        <a:ln>
          <a:noFill/>
        </a:ln>
      </xdr:spPr>
    </xdr:pic>
    <xdr:clientData/>
  </xdr:twoCellAnchor>
  <xdr:oneCellAnchor>
    <xdr:from>
      <xdr:col>39</xdr:col>
      <xdr:colOff>450274</xdr:colOff>
      <xdr:row>2</xdr:row>
      <xdr:rowOff>86591</xdr:rowOff>
    </xdr:from>
    <xdr:ext cx="2713439" cy="1194955"/>
    <xdr:pic>
      <xdr:nvPicPr>
        <xdr:cNvPr id="4" name="Imagen 3">
          <a:extLst>
            <a:ext uri="{FF2B5EF4-FFF2-40B4-BE49-F238E27FC236}">
              <a16:creationId xmlns:a16="http://schemas.microsoft.com/office/drawing/2014/main" id="{C456EC5B-B463-48D0-B929-02870D42981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5328324" y="496166"/>
          <a:ext cx="2713439" cy="119495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43</xdr:col>
      <xdr:colOff>0</xdr:colOff>
      <xdr:row>14</xdr:row>
      <xdr:rowOff>0</xdr:rowOff>
    </xdr:from>
    <xdr:to>
      <xdr:col>43</xdr:col>
      <xdr:colOff>304800</xdr:colOff>
      <xdr:row>15</xdr:row>
      <xdr:rowOff>68779</xdr:rowOff>
    </xdr:to>
    <xdr:sp macro="" textlink="">
      <xdr:nvSpPr>
        <xdr:cNvPr id="5" name="AutoShape 2">
          <a:extLst>
            <a:ext uri="{FF2B5EF4-FFF2-40B4-BE49-F238E27FC236}">
              <a16:creationId xmlns:a16="http://schemas.microsoft.com/office/drawing/2014/main" id="{CF35DD3F-0DF0-4DF6-A006-09F2D6871477}"/>
            </a:ext>
          </a:extLst>
        </xdr:cNvPr>
        <xdr:cNvSpPr>
          <a:spLocks noChangeAspect="1" noChangeArrowheads="1"/>
        </xdr:cNvSpPr>
      </xdr:nvSpPr>
      <xdr:spPr bwMode="auto">
        <a:xfrm>
          <a:off x="18211800" y="5286375"/>
          <a:ext cx="304800" cy="29737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27</xdr:col>
      <xdr:colOff>0</xdr:colOff>
      <xdr:row>74</xdr:row>
      <xdr:rowOff>0</xdr:rowOff>
    </xdr:from>
    <xdr:to>
      <xdr:col>28</xdr:col>
      <xdr:colOff>28575</xdr:colOff>
      <xdr:row>75</xdr:row>
      <xdr:rowOff>76200</xdr:rowOff>
    </xdr:to>
    <xdr:sp macro="" textlink="">
      <xdr:nvSpPr>
        <xdr:cNvPr id="6" name="AutoShape 4">
          <a:extLst>
            <a:ext uri="{FF2B5EF4-FFF2-40B4-BE49-F238E27FC236}">
              <a16:creationId xmlns:a16="http://schemas.microsoft.com/office/drawing/2014/main" id="{1B07B56A-4EFB-4D2C-B007-D19BA0861379}"/>
            </a:ext>
          </a:extLst>
        </xdr:cNvPr>
        <xdr:cNvSpPr>
          <a:spLocks noChangeAspect="1" noChangeArrowheads="1"/>
        </xdr:cNvSpPr>
      </xdr:nvSpPr>
      <xdr:spPr bwMode="auto">
        <a:xfrm>
          <a:off x="8105775" y="15116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49</xdr:col>
      <xdr:colOff>346365</xdr:colOff>
      <xdr:row>14</xdr:row>
      <xdr:rowOff>0</xdr:rowOff>
    </xdr:from>
    <xdr:to>
      <xdr:col>57</xdr:col>
      <xdr:colOff>201060</xdr:colOff>
      <xdr:row>33</xdr:row>
      <xdr:rowOff>181710</xdr:rowOff>
    </xdr:to>
    <xdr:pic>
      <xdr:nvPicPr>
        <xdr:cNvPr id="7" name="Imagen 6">
          <a:extLst>
            <a:ext uri="{FF2B5EF4-FFF2-40B4-BE49-F238E27FC236}">
              <a16:creationId xmlns:a16="http://schemas.microsoft.com/office/drawing/2014/main" id="{7D6130EC-67D4-405F-8E7F-CCF218283D94}"/>
            </a:ext>
          </a:extLst>
        </xdr:cNvPr>
        <xdr:cNvPicPr>
          <a:picLocks noChangeAspect="1"/>
        </xdr:cNvPicPr>
      </xdr:nvPicPr>
      <xdr:blipFill>
        <a:blip xmlns:r="http://schemas.openxmlformats.org/officeDocument/2006/relationships" r:embed="rId4"/>
        <a:stretch>
          <a:fillRect/>
        </a:stretch>
      </xdr:blipFill>
      <xdr:spPr>
        <a:xfrm>
          <a:off x="23130165" y="5286375"/>
          <a:ext cx="5950695" cy="452511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37</xdr:col>
      <xdr:colOff>129268</xdr:colOff>
      <xdr:row>3</xdr:row>
      <xdr:rowOff>27002</xdr:rowOff>
    </xdr:from>
    <xdr:to>
      <xdr:col>38</xdr:col>
      <xdr:colOff>334068</xdr:colOff>
      <xdr:row>4</xdr:row>
      <xdr:rowOff>623455</xdr:rowOff>
    </xdr:to>
    <xdr:pic>
      <xdr:nvPicPr>
        <xdr:cNvPr id="2" name="Imagen 1">
          <a:extLst>
            <a:ext uri="{FF2B5EF4-FFF2-40B4-BE49-F238E27FC236}">
              <a16:creationId xmlns:a16="http://schemas.microsoft.com/office/drawing/2014/main" id="{F8198812-225E-44B4-9E0E-FE3FD3436B5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997293" y="636602"/>
          <a:ext cx="3186125" cy="10441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28864</xdr:colOff>
      <xdr:row>2</xdr:row>
      <xdr:rowOff>86964</xdr:rowOff>
    </xdr:from>
    <xdr:to>
      <xdr:col>9</xdr:col>
      <xdr:colOff>207819</xdr:colOff>
      <xdr:row>4</xdr:row>
      <xdr:rowOff>588819</xdr:rowOff>
    </xdr:to>
    <xdr:pic>
      <xdr:nvPicPr>
        <xdr:cNvPr id="3" name="Imagen 2">
          <a:extLst>
            <a:ext uri="{FF2B5EF4-FFF2-40B4-BE49-F238E27FC236}">
              <a16:creationId xmlns:a16="http://schemas.microsoft.com/office/drawing/2014/main" id="{CE144112-86F6-4CE6-BD4A-C2345E55ABC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1314" y="496539"/>
          <a:ext cx="2760230" cy="1149555"/>
        </a:xfrm>
        <a:prstGeom prst="rect">
          <a:avLst/>
        </a:prstGeom>
        <a:noFill/>
        <a:ln>
          <a:noFill/>
        </a:ln>
      </xdr:spPr>
    </xdr:pic>
    <xdr:clientData/>
  </xdr:twoCellAnchor>
  <xdr:oneCellAnchor>
    <xdr:from>
      <xdr:col>39</xdr:col>
      <xdr:colOff>450274</xdr:colOff>
      <xdr:row>2</xdr:row>
      <xdr:rowOff>86591</xdr:rowOff>
    </xdr:from>
    <xdr:ext cx="2713439" cy="1194955"/>
    <xdr:pic>
      <xdr:nvPicPr>
        <xdr:cNvPr id="4" name="Imagen 3">
          <a:extLst>
            <a:ext uri="{FF2B5EF4-FFF2-40B4-BE49-F238E27FC236}">
              <a16:creationId xmlns:a16="http://schemas.microsoft.com/office/drawing/2014/main" id="{E2C49C2D-0410-4D36-9D14-C97EA106DEC5}"/>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5328324" y="496166"/>
          <a:ext cx="2713439" cy="119495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43</xdr:col>
      <xdr:colOff>0</xdr:colOff>
      <xdr:row>26</xdr:row>
      <xdr:rowOff>0</xdr:rowOff>
    </xdr:from>
    <xdr:to>
      <xdr:col>43</xdr:col>
      <xdr:colOff>304800</xdr:colOff>
      <xdr:row>27</xdr:row>
      <xdr:rowOff>68778</xdr:rowOff>
    </xdr:to>
    <xdr:sp macro="" textlink="">
      <xdr:nvSpPr>
        <xdr:cNvPr id="5" name="AutoShape 2">
          <a:extLst>
            <a:ext uri="{FF2B5EF4-FFF2-40B4-BE49-F238E27FC236}">
              <a16:creationId xmlns:a16="http://schemas.microsoft.com/office/drawing/2014/main" id="{BF331E2F-A025-4A0D-BB8D-4776F05D9864}"/>
            </a:ext>
          </a:extLst>
        </xdr:cNvPr>
        <xdr:cNvSpPr>
          <a:spLocks noChangeAspect="1" noChangeArrowheads="1"/>
        </xdr:cNvSpPr>
      </xdr:nvSpPr>
      <xdr:spPr bwMode="auto">
        <a:xfrm>
          <a:off x="18211800" y="5286375"/>
          <a:ext cx="304800" cy="29737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27</xdr:col>
      <xdr:colOff>0</xdr:colOff>
      <xdr:row>42</xdr:row>
      <xdr:rowOff>0</xdr:rowOff>
    </xdr:from>
    <xdr:to>
      <xdr:col>28</xdr:col>
      <xdr:colOff>28575</xdr:colOff>
      <xdr:row>43</xdr:row>
      <xdr:rowOff>76199</xdr:rowOff>
    </xdr:to>
    <xdr:sp macro="" textlink="">
      <xdr:nvSpPr>
        <xdr:cNvPr id="6" name="AutoShape 4">
          <a:extLst>
            <a:ext uri="{FF2B5EF4-FFF2-40B4-BE49-F238E27FC236}">
              <a16:creationId xmlns:a16="http://schemas.microsoft.com/office/drawing/2014/main" id="{D9E5F2F1-7AC2-445F-830B-2334AF880F8B}"/>
            </a:ext>
          </a:extLst>
        </xdr:cNvPr>
        <xdr:cNvSpPr>
          <a:spLocks noChangeAspect="1" noChangeArrowheads="1"/>
        </xdr:cNvSpPr>
      </xdr:nvSpPr>
      <xdr:spPr bwMode="auto">
        <a:xfrm>
          <a:off x="8105775" y="13058775"/>
          <a:ext cx="304800" cy="30479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49</xdr:col>
      <xdr:colOff>346365</xdr:colOff>
      <xdr:row>26</xdr:row>
      <xdr:rowOff>0</xdr:rowOff>
    </xdr:from>
    <xdr:to>
      <xdr:col>57</xdr:col>
      <xdr:colOff>201060</xdr:colOff>
      <xdr:row>46</xdr:row>
      <xdr:rowOff>77801</xdr:rowOff>
    </xdr:to>
    <xdr:pic>
      <xdr:nvPicPr>
        <xdr:cNvPr id="7" name="Imagen 6">
          <a:extLst>
            <a:ext uri="{FF2B5EF4-FFF2-40B4-BE49-F238E27FC236}">
              <a16:creationId xmlns:a16="http://schemas.microsoft.com/office/drawing/2014/main" id="{6F28D165-2B4B-4538-ADFE-AF788525E5FF}"/>
            </a:ext>
          </a:extLst>
        </xdr:cNvPr>
        <xdr:cNvPicPr>
          <a:picLocks noChangeAspect="1"/>
        </xdr:cNvPicPr>
      </xdr:nvPicPr>
      <xdr:blipFill>
        <a:blip xmlns:r="http://schemas.openxmlformats.org/officeDocument/2006/relationships" r:embed="rId4"/>
        <a:stretch>
          <a:fillRect/>
        </a:stretch>
      </xdr:blipFill>
      <xdr:spPr>
        <a:xfrm>
          <a:off x="23130165" y="5286375"/>
          <a:ext cx="5950695" cy="452511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37</xdr:col>
      <xdr:colOff>129268</xdr:colOff>
      <xdr:row>3</xdr:row>
      <xdr:rowOff>27002</xdr:rowOff>
    </xdr:from>
    <xdr:to>
      <xdr:col>38</xdr:col>
      <xdr:colOff>334068</xdr:colOff>
      <xdr:row>4</xdr:row>
      <xdr:rowOff>623455</xdr:rowOff>
    </xdr:to>
    <xdr:pic>
      <xdr:nvPicPr>
        <xdr:cNvPr id="2" name="Imagen 1">
          <a:extLst>
            <a:ext uri="{FF2B5EF4-FFF2-40B4-BE49-F238E27FC236}">
              <a16:creationId xmlns:a16="http://schemas.microsoft.com/office/drawing/2014/main" id="{0DA3DE0E-88AE-4B07-8D00-6C9C39173CB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997293" y="636602"/>
          <a:ext cx="3186125" cy="10441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28864</xdr:colOff>
      <xdr:row>2</xdr:row>
      <xdr:rowOff>86964</xdr:rowOff>
    </xdr:from>
    <xdr:to>
      <xdr:col>9</xdr:col>
      <xdr:colOff>207819</xdr:colOff>
      <xdr:row>4</xdr:row>
      <xdr:rowOff>588819</xdr:rowOff>
    </xdr:to>
    <xdr:pic>
      <xdr:nvPicPr>
        <xdr:cNvPr id="3" name="Imagen 2">
          <a:extLst>
            <a:ext uri="{FF2B5EF4-FFF2-40B4-BE49-F238E27FC236}">
              <a16:creationId xmlns:a16="http://schemas.microsoft.com/office/drawing/2014/main" id="{F0A6358F-3E55-4F81-8109-9BE1D77B46D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1314" y="496539"/>
          <a:ext cx="2760230" cy="1149555"/>
        </a:xfrm>
        <a:prstGeom prst="rect">
          <a:avLst/>
        </a:prstGeom>
        <a:noFill/>
        <a:ln>
          <a:noFill/>
        </a:ln>
      </xdr:spPr>
    </xdr:pic>
    <xdr:clientData/>
  </xdr:twoCellAnchor>
  <xdr:oneCellAnchor>
    <xdr:from>
      <xdr:col>39</xdr:col>
      <xdr:colOff>450274</xdr:colOff>
      <xdr:row>2</xdr:row>
      <xdr:rowOff>86591</xdr:rowOff>
    </xdr:from>
    <xdr:ext cx="2713439" cy="1194955"/>
    <xdr:pic>
      <xdr:nvPicPr>
        <xdr:cNvPr id="4" name="Imagen 3">
          <a:extLst>
            <a:ext uri="{FF2B5EF4-FFF2-40B4-BE49-F238E27FC236}">
              <a16:creationId xmlns:a16="http://schemas.microsoft.com/office/drawing/2014/main" id="{788D3222-2B8B-46F7-8A7E-9155C75749B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5328324" y="496166"/>
          <a:ext cx="2713439" cy="119495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43</xdr:col>
      <xdr:colOff>0</xdr:colOff>
      <xdr:row>25</xdr:row>
      <xdr:rowOff>0</xdr:rowOff>
    </xdr:from>
    <xdr:to>
      <xdr:col>43</xdr:col>
      <xdr:colOff>304800</xdr:colOff>
      <xdr:row>26</xdr:row>
      <xdr:rowOff>68779</xdr:rowOff>
    </xdr:to>
    <xdr:sp macro="" textlink="">
      <xdr:nvSpPr>
        <xdr:cNvPr id="5" name="AutoShape 2">
          <a:extLst>
            <a:ext uri="{FF2B5EF4-FFF2-40B4-BE49-F238E27FC236}">
              <a16:creationId xmlns:a16="http://schemas.microsoft.com/office/drawing/2014/main" id="{97A5FF45-CB61-40C4-9FAA-E99DD38D920E}"/>
            </a:ext>
          </a:extLst>
        </xdr:cNvPr>
        <xdr:cNvSpPr>
          <a:spLocks noChangeAspect="1" noChangeArrowheads="1"/>
        </xdr:cNvSpPr>
      </xdr:nvSpPr>
      <xdr:spPr bwMode="auto">
        <a:xfrm>
          <a:off x="18211800" y="7800975"/>
          <a:ext cx="304800" cy="29737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27</xdr:col>
      <xdr:colOff>0</xdr:colOff>
      <xdr:row>40</xdr:row>
      <xdr:rowOff>0</xdr:rowOff>
    </xdr:from>
    <xdr:to>
      <xdr:col>28</xdr:col>
      <xdr:colOff>28575</xdr:colOff>
      <xdr:row>41</xdr:row>
      <xdr:rowOff>76200</xdr:rowOff>
    </xdr:to>
    <xdr:sp macro="" textlink="">
      <xdr:nvSpPr>
        <xdr:cNvPr id="6" name="AutoShape 4">
          <a:extLst>
            <a:ext uri="{FF2B5EF4-FFF2-40B4-BE49-F238E27FC236}">
              <a16:creationId xmlns:a16="http://schemas.microsoft.com/office/drawing/2014/main" id="{D0CC17BE-7319-43D8-9136-0F56DE81B736}"/>
            </a:ext>
          </a:extLst>
        </xdr:cNvPr>
        <xdr:cNvSpPr>
          <a:spLocks noChangeAspect="1" noChangeArrowheads="1"/>
        </xdr:cNvSpPr>
      </xdr:nvSpPr>
      <xdr:spPr bwMode="auto">
        <a:xfrm>
          <a:off x="8105775" y="11239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49</xdr:col>
      <xdr:colOff>346365</xdr:colOff>
      <xdr:row>25</xdr:row>
      <xdr:rowOff>0</xdr:rowOff>
    </xdr:from>
    <xdr:to>
      <xdr:col>57</xdr:col>
      <xdr:colOff>201060</xdr:colOff>
      <xdr:row>45</xdr:row>
      <xdr:rowOff>95119</xdr:rowOff>
    </xdr:to>
    <xdr:pic>
      <xdr:nvPicPr>
        <xdr:cNvPr id="7" name="Imagen 6">
          <a:extLst>
            <a:ext uri="{FF2B5EF4-FFF2-40B4-BE49-F238E27FC236}">
              <a16:creationId xmlns:a16="http://schemas.microsoft.com/office/drawing/2014/main" id="{4945ECF9-9254-4081-814C-2ECFBAFC929A}"/>
            </a:ext>
          </a:extLst>
        </xdr:cNvPr>
        <xdr:cNvPicPr>
          <a:picLocks noChangeAspect="1"/>
        </xdr:cNvPicPr>
      </xdr:nvPicPr>
      <xdr:blipFill>
        <a:blip xmlns:r="http://schemas.openxmlformats.org/officeDocument/2006/relationships" r:embed="rId4"/>
        <a:stretch>
          <a:fillRect/>
        </a:stretch>
      </xdr:blipFill>
      <xdr:spPr>
        <a:xfrm>
          <a:off x="23130165" y="7800975"/>
          <a:ext cx="5950695" cy="4505194"/>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37</xdr:col>
      <xdr:colOff>129268</xdr:colOff>
      <xdr:row>3</xdr:row>
      <xdr:rowOff>27002</xdr:rowOff>
    </xdr:from>
    <xdr:to>
      <xdr:col>38</xdr:col>
      <xdr:colOff>628477</xdr:colOff>
      <xdr:row>4</xdr:row>
      <xdr:rowOff>623455</xdr:rowOff>
    </xdr:to>
    <xdr:pic>
      <xdr:nvPicPr>
        <xdr:cNvPr id="2" name="Imagen 1">
          <a:extLst>
            <a:ext uri="{FF2B5EF4-FFF2-40B4-BE49-F238E27FC236}">
              <a16:creationId xmlns:a16="http://schemas.microsoft.com/office/drawing/2014/main" id="{C36F736B-1A0B-4BC5-B522-D79F6A9ADDB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997293" y="636602"/>
          <a:ext cx="3185259" cy="10441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28864</xdr:colOff>
      <xdr:row>2</xdr:row>
      <xdr:rowOff>86964</xdr:rowOff>
    </xdr:from>
    <xdr:to>
      <xdr:col>9</xdr:col>
      <xdr:colOff>207819</xdr:colOff>
      <xdr:row>4</xdr:row>
      <xdr:rowOff>588819</xdr:rowOff>
    </xdr:to>
    <xdr:pic>
      <xdr:nvPicPr>
        <xdr:cNvPr id="3" name="Imagen 2">
          <a:extLst>
            <a:ext uri="{FF2B5EF4-FFF2-40B4-BE49-F238E27FC236}">
              <a16:creationId xmlns:a16="http://schemas.microsoft.com/office/drawing/2014/main" id="{B32781F2-B041-43DC-9290-28F461202DC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1314" y="496539"/>
          <a:ext cx="2760230" cy="1149555"/>
        </a:xfrm>
        <a:prstGeom prst="rect">
          <a:avLst/>
        </a:prstGeom>
        <a:noFill/>
        <a:ln>
          <a:noFill/>
        </a:ln>
      </xdr:spPr>
    </xdr:pic>
    <xdr:clientData/>
  </xdr:twoCellAnchor>
  <xdr:oneCellAnchor>
    <xdr:from>
      <xdr:col>39</xdr:col>
      <xdr:colOff>450274</xdr:colOff>
      <xdr:row>2</xdr:row>
      <xdr:rowOff>86591</xdr:rowOff>
    </xdr:from>
    <xdr:ext cx="2713439" cy="1194955"/>
    <xdr:pic>
      <xdr:nvPicPr>
        <xdr:cNvPr id="4" name="Imagen 3">
          <a:extLst>
            <a:ext uri="{FF2B5EF4-FFF2-40B4-BE49-F238E27FC236}">
              <a16:creationId xmlns:a16="http://schemas.microsoft.com/office/drawing/2014/main" id="{D9693CCE-802D-4606-82C7-2F5E6D6D3287}"/>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5033049" y="496166"/>
          <a:ext cx="2713439" cy="119495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43</xdr:col>
      <xdr:colOff>0</xdr:colOff>
      <xdr:row>28</xdr:row>
      <xdr:rowOff>0</xdr:rowOff>
    </xdr:from>
    <xdr:to>
      <xdr:col>43</xdr:col>
      <xdr:colOff>304800</xdr:colOff>
      <xdr:row>29</xdr:row>
      <xdr:rowOff>68779</xdr:rowOff>
    </xdr:to>
    <xdr:sp macro="" textlink="">
      <xdr:nvSpPr>
        <xdr:cNvPr id="5" name="AutoShape 2">
          <a:extLst>
            <a:ext uri="{FF2B5EF4-FFF2-40B4-BE49-F238E27FC236}">
              <a16:creationId xmlns:a16="http://schemas.microsoft.com/office/drawing/2014/main" id="{4D5DAB0E-505C-42E6-82C1-B23E341376EC}"/>
            </a:ext>
          </a:extLst>
        </xdr:cNvPr>
        <xdr:cNvSpPr>
          <a:spLocks noChangeAspect="1" noChangeArrowheads="1"/>
        </xdr:cNvSpPr>
      </xdr:nvSpPr>
      <xdr:spPr bwMode="auto">
        <a:xfrm>
          <a:off x="17916525" y="6200775"/>
          <a:ext cx="304800" cy="29737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27</xdr:col>
      <xdr:colOff>0</xdr:colOff>
      <xdr:row>95</xdr:row>
      <xdr:rowOff>0</xdr:rowOff>
    </xdr:from>
    <xdr:to>
      <xdr:col>28</xdr:col>
      <xdr:colOff>28575</xdr:colOff>
      <xdr:row>96</xdr:row>
      <xdr:rowOff>76200</xdr:rowOff>
    </xdr:to>
    <xdr:sp macro="" textlink="">
      <xdr:nvSpPr>
        <xdr:cNvPr id="6" name="AutoShape 4">
          <a:extLst>
            <a:ext uri="{FF2B5EF4-FFF2-40B4-BE49-F238E27FC236}">
              <a16:creationId xmlns:a16="http://schemas.microsoft.com/office/drawing/2014/main" id="{2190719A-A347-47BB-A21A-9DEA2A5F7357}"/>
            </a:ext>
          </a:extLst>
        </xdr:cNvPr>
        <xdr:cNvSpPr>
          <a:spLocks noChangeAspect="1" noChangeArrowheads="1"/>
        </xdr:cNvSpPr>
      </xdr:nvSpPr>
      <xdr:spPr bwMode="auto">
        <a:xfrm>
          <a:off x="8105775" y="35232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49</xdr:col>
      <xdr:colOff>346365</xdr:colOff>
      <xdr:row>16</xdr:row>
      <xdr:rowOff>130016</xdr:rowOff>
    </xdr:from>
    <xdr:to>
      <xdr:col>57</xdr:col>
      <xdr:colOff>201060</xdr:colOff>
      <xdr:row>32</xdr:row>
      <xdr:rowOff>86590</xdr:rowOff>
    </xdr:to>
    <xdr:pic>
      <xdr:nvPicPr>
        <xdr:cNvPr id="7" name="Imagen 6">
          <a:extLst>
            <a:ext uri="{FF2B5EF4-FFF2-40B4-BE49-F238E27FC236}">
              <a16:creationId xmlns:a16="http://schemas.microsoft.com/office/drawing/2014/main" id="{62BB650B-5D75-4C5C-B459-FB980B90CD2B}"/>
            </a:ext>
          </a:extLst>
        </xdr:cNvPr>
        <xdr:cNvPicPr>
          <a:picLocks noChangeAspect="1"/>
        </xdr:cNvPicPr>
      </xdr:nvPicPr>
      <xdr:blipFill>
        <a:blip xmlns:r="http://schemas.openxmlformats.org/officeDocument/2006/relationships" r:embed="rId4"/>
        <a:stretch>
          <a:fillRect/>
        </a:stretch>
      </xdr:blipFill>
      <xdr:spPr>
        <a:xfrm>
          <a:off x="22834890" y="5873591"/>
          <a:ext cx="5950695" cy="4528574"/>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37</xdr:col>
      <xdr:colOff>129268</xdr:colOff>
      <xdr:row>2</xdr:row>
      <xdr:rowOff>85685</xdr:rowOff>
    </xdr:from>
    <xdr:to>
      <xdr:col>37</xdr:col>
      <xdr:colOff>3544661</xdr:colOff>
      <xdr:row>4</xdr:row>
      <xdr:rowOff>550554</xdr:rowOff>
    </xdr:to>
    <xdr:pic>
      <xdr:nvPicPr>
        <xdr:cNvPr id="2" name="Imagen 1">
          <a:extLst>
            <a:ext uri="{FF2B5EF4-FFF2-40B4-BE49-F238E27FC236}">
              <a16:creationId xmlns:a16="http://schemas.microsoft.com/office/drawing/2014/main" id="{E70636A0-91EC-4692-B923-2769207A73F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997293" y="495260"/>
          <a:ext cx="3415393" cy="11125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253999</xdr:colOff>
      <xdr:row>2</xdr:row>
      <xdr:rowOff>31750</xdr:rowOff>
    </xdr:from>
    <xdr:to>
      <xdr:col>11</xdr:col>
      <xdr:colOff>31711</xdr:colOff>
      <xdr:row>4</xdr:row>
      <xdr:rowOff>714375</xdr:rowOff>
    </xdr:to>
    <xdr:pic>
      <xdr:nvPicPr>
        <xdr:cNvPr id="3" name="Imagen 2">
          <a:extLst>
            <a:ext uri="{FF2B5EF4-FFF2-40B4-BE49-F238E27FC236}">
              <a16:creationId xmlns:a16="http://schemas.microsoft.com/office/drawing/2014/main" id="{DB969F1D-08DA-4E4E-BFB7-326BE79B824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30224" y="441325"/>
          <a:ext cx="3187662" cy="1330325"/>
        </a:xfrm>
        <a:prstGeom prst="rect">
          <a:avLst/>
        </a:prstGeom>
        <a:noFill/>
        <a:ln>
          <a:noFill/>
        </a:ln>
      </xdr:spPr>
    </xdr:pic>
    <xdr:clientData/>
  </xdr:twoCellAnchor>
  <xdr:oneCellAnchor>
    <xdr:from>
      <xdr:col>38</xdr:col>
      <xdr:colOff>580267</xdr:colOff>
      <xdr:row>2</xdr:row>
      <xdr:rowOff>111125</xdr:rowOff>
    </xdr:from>
    <xdr:ext cx="3729322" cy="1238250"/>
    <xdr:pic>
      <xdr:nvPicPr>
        <xdr:cNvPr id="4" name="Imagen 3">
          <a:extLst>
            <a:ext uri="{FF2B5EF4-FFF2-40B4-BE49-F238E27FC236}">
              <a16:creationId xmlns:a16="http://schemas.microsoft.com/office/drawing/2014/main" id="{AB10A1C3-32E1-4923-9456-33C4C517E5BE}"/>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5048742" y="520700"/>
          <a:ext cx="3729322" cy="12382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43</xdr:col>
      <xdr:colOff>0</xdr:colOff>
      <xdr:row>14</xdr:row>
      <xdr:rowOff>0</xdr:rowOff>
    </xdr:from>
    <xdr:to>
      <xdr:col>43</xdr:col>
      <xdr:colOff>304800</xdr:colOff>
      <xdr:row>15</xdr:row>
      <xdr:rowOff>68779</xdr:rowOff>
    </xdr:to>
    <xdr:sp macro="" textlink="">
      <xdr:nvSpPr>
        <xdr:cNvPr id="5" name="AutoShape 2">
          <a:extLst>
            <a:ext uri="{FF2B5EF4-FFF2-40B4-BE49-F238E27FC236}">
              <a16:creationId xmlns:a16="http://schemas.microsoft.com/office/drawing/2014/main" id="{0F754865-6C06-4C7B-800E-DDF7EC44B5E3}"/>
            </a:ext>
          </a:extLst>
        </xdr:cNvPr>
        <xdr:cNvSpPr>
          <a:spLocks noChangeAspect="1" noChangeArrowheads="1"/>
        </xdr:cNvSpPr>
      </xdr:nvSpPr>
      <xdr:spPr bwMode="auto">
        <a:xfrm>
          <a:off x="18830925" y="6200775"/>
          <a:ext cx="304800" cy="29737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27</xdr:col>
      <xdr:colOff>0</xdr:colOff>
      <xdr:row>38</xdr:row>
      <xdr:rowOff>0</xdr:rowOff>
    </xdr:from>
    <xdr:to>
      <xdr:col>28</xdr:col>
      <xdr:colOff>28575</xdr:colOff>
      <xdr:row>39</xdr:row>
      <xdr:rowOff>76200</xdr:rowOff>
    </xdr:to>
    <xdr:sp macro="" textlink="">
      <xdr:nvSpPr>
        <xdr:cNvPr id="7" name="AutoShape 4">
          <a:extLst>
            <a:ext uri="{FF2B5EF4-FFF2-40B4-BE49-F238E27FC236}">
              <a16:creationId xmlns:a16="http://schemas.microsoft.com/office/drawing/2014/main" id="{3D3D5D43-C751-45D5-B5BB-3E0BEF954DA5}"/>
            </a:ext>
          </a:extLst>
        </xdr:cNvPr>
        <xdr:cNvSpPr>
          <a:spLocks noChangeAspect="1" noChangeArrowheads="1"/>
        </xdr:cNvSpPr>
      </xdr:nvSpPr>
      <xdr:spPr bwMode="auto">
        <a:xfrm>
          <a:off x="8105775" y="1260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er-proyect\COMPARTIDOS\GERENCIA\GEMP\AVEC\AVEC2000\Jupter3b.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hgg\0bra%20552\PPTO%20ADMINISTRATIVO%2013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S03CIB\USERS\Gestion%20VRM\INDICADO\Gesti&#243;n98\INDICADO\DATO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C1\Compartida\Users\Laura\AppData\Local\Temp\SHARE\ESTIMA\P7020\PROYECTO\730\CAMBIOS\Z2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S03CIB\USERS\WINDOWS\TEMP\DATO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Opinzon\c\GRCESAR\OPTIMIZA\MODELO\Enedic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OFERTAS\7422\DPTO\CIVIL\7422CWX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castro\c\TEMP\INDICADO\DATO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er-proyect\COMPARTIDOS\DOCUME~1\CLBC\LOCALS~1\Temp\C.Lotus.Notes.Data\PRONRIO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Usuario1/Desktop/COHIGAL%20SAS/ACTAS%20DE%20CORTE/ACTA%201%20MOTOLDO.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d.docs.live.net/Users/Usuario1/Desktop/COHIGAL%20SAS/ACTAS%20DE%20CORTE/ACTA%201%20MOTOLDO.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K:\comdes99\FUENTE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1\Compartida\SHARE\ESTIMA\P7020\PROYECTO\730\CAMBIOS\Z20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HP/Downloads/ACTA%20PARCIAL%20%23%201%20CONTRATO%20OBRA%201380-1530_20221110.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Usuario/Documents/proyecto%20Carmen%20del%20Darien/DOMINGODO/PRESUPUESTO%20DOMINGODO%20%20SUBSANACI&#210;N%20.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sheetName val="Input"/>
      <sheetName val="Summary"/>
      <sheetName val="LoanCalc"/>
      <sheetName val="CorpTax"/>
      <sheetName val="Export"/>
      <sheetName val="Import"/>
      <sheetName val="Yspack"/>
      <sheetName val="4-AGO-04"/>
      <sheetName val="CAPEX ACACIAS 90K"/>
      <sheetName val="API93"/>
      <sheetName val="list"/>
    </sheetNames>
    <sheetDataSet>
      <sheetData sheetId="0" refreshError="1">
        <row r="48">
          <cell r="U48">
            <v>17</v>
          </cell>
        </row>
      </sheetData>
      <sheetData sheetId="1" refreshError="1">
        <row r="3">
          <cell r="M3">
            <v>1</v>
          </cell>
        </row>
      </sheetData>
      <sheetData sheetId="2" refreshError="1"/>
      <sheetData sheetId="3" refreshError="1"/>
      <sheetData sheetId="4" refreshError="1">
        <row r="75">
          <cell r="G75">
            <v>1996</v>
          </cell>
        </row>
        <row r="76">
          <cell r="G76">
            <v>1997</v>
          </cell>
        </row>
        <row r="77">
          <cell r="G77">
            <v>1998</v>
          </cell>
        </row>
        <row r="78">
          <cell r="G78">
            <v>1999</v>
          </cell>
        </row>
        <row r="79">
          <cell r="G79">
            <v>2000</v>
          </cell>
        </row>
        <row r="80">
          <cell r="G80">
            <v>2001</v>
          </cell>
        </row>
        <row r="81">
          <cell r="G81">
            <v>2002</v>
          </cell>
        </row>
        <row r="82">
          <cell r="G82">
            <v>2003</v>
          </cell>
        </row>
        <row r="83">
          <cell r="G83">
            <v>2004</v>
          </cell>
        </row>
        <row r="84">
          <cell r="G84">
            <v>2005</v>
          </cell>
        </row>
        <row r="85">
          <cell r="G85">
            <v>2006</v>
          </cell>
        </row>
        <row r="86">
          <cell r="G86">
            <v>2007</v>
          </cell>
        </row>
        <row r="87">
          <cell r="G87">
            <v>2008</v>
          </cell>
        </row>
        <row r="88">
          <cell r="G88">
            <v>2009</v>
          </cell>
        </row>
        <row r="89">
          <cell r="G89">
            <v>2010</v>
          </cell>
        </row>
        <row r="90">
          <cell r="G90">
            <v>2011</v>
          </cell>
        </row>
        <row r="91">
          <cell r="G91">
            <v>2012</v>
          </cell>
        </row>
        <row r="92">
          <cell r="G92">
            <v>2013</v>
          </cell>
        </row>
        <row r="93">
          <cell r="G93">
            <v>2014</v>
          </cell>
        </row>
        <row r="94">
          <cell r="G94">
            <v>2015</v>
          </cell>
        </row>
        <row r="95">
          <cell r="G95">
            <v>2016</v>
          </cell>
        </row>
        <row r="96">
          <cell r="G96">
            <v>2017</v>
          </cell>
        </row>
        <row r="97">
          <cell r="G97">
            <v>2018</v>
          </cell>
        </row>
      </sheetData>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G"/>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Análisis determinístico"/>
      <sheetName val="envío"/>
      <sheetName val="Modelo financiero"/>
      <sheetName val="API93"/>
      <sheetName val="PSM Monthly"/>
      <sheetName val="Análisis_determinístico"/>
      <sheetName val="Modelo_financiero"/>
      <sheetName val="Análisis_determinístico1"/>
      <sheetName val="Modelo_financiero1"/>
      <sheetName val="1. MODELO 60KB"/>
      <sheetName val="Hoja2"/>
      <sheetName val="BHA"/>
      <sheetName val="TABLA5"/>
      <sheetName val="PLAN CARGUE RIS (for nuevo)"/>
      <sheetName val="GCB2000"/>
      <sheetName val="PLANILLA"/>
      <sheetName val="TALLA"/>
      <sheetName val="Hoja3"/>
      <sheetName val="PLAN_CARGUE_RIS_(for_nuevo)"/>
      <sheetName val="PLAN_CARGUE_RIS_(for_nuevo)1"/>
      <sheetName val="Resumen"/>
      <sheetName val="Modelo Financiero Determ. "/>
      <sheetName val="Crudos"/>
      <sheetName val="TOVFEB."/>
      <sheetName val="C21_A310"/>
      <sheetName val="C21_G115"/>
      <sheetName val="C21_G220"/>
      <sheetName val="Ppto 2001"/>
      <sheetName val="CONTRATO"/>
      <sheetName val="Tabla"/>
      <sheetName val="Base Info"/>
      <sheetName val="DPC"/>
      <sheetName val="Estrategia"/>
      <sheetName val="Ppto_2001"/>
      <sheetName val="TOVFEB_"/>
      <sheetName val="Base_Info"/>
      <sheetName val="BRUTA-INY"/>
      <sheetName val="RES EQV"/>
      <sheetName val="RES GASOL"/>
      <sheetName val="RES PET"/>
      <sheetName val="RES GAS"/>
      <sheetName val="RES LPG"/>
      <sheetName val="POZOS"/>
      <sheetName val="RES_EQV"/>
      <sheetName val="RES_GASOL"/>
      <sheetName val="RES_PET"/>
      <sheetName val="RES_GAS"/>
      <sheetName val="RES_LPG"/>
      <sheetName val="Base_P10"/>
      <sheetName val="Base_P50"/>
      <sheetName val="Base_P90"/>
      <sheetName val="Prod_Inv_P10"/>
      <sheetName val="Prod_Inv_P50"/>
      <sheetName val="Prod_Inv_P90"/>
      <sheetName val="Todos"/>
      <sheetName val="Cuad 2.9 "/>
      <sheetName val="Ppto_20011"/>
      <sheetName val="TOVFEB_1"/>
      <sheetName val="Base_Info1"/>
      <sheetName val="RES_EQV1"/>
      <sheetName val="RES_GASOL1"/>
      <sheetName val="RES_PET1"/>
      <sheetName val="RES_GAS1"/>
      <sheetName val="RES_LPG1"/>
      <sheetName val="ASO"/>
      <sheetName val="Capital_Acum1"/>
      <sheetName val="Assume"/>
      <sheetName val="NOPAT_Acum1"/>
      <sheetName val="CONTRATOS"/>
      <sheetName val="DB"/>
      <sheetName val="Params"/>
      <sheetName val="Sheet1"/>
      <sheetName val="DB1"/>
      <sheetName val="ReserveData"/>
      <sheetName val="RollupParams"/>
      <sheetName val="BatchFeedback"/>
      <sheetName val="Cat"/>
      <sheetName val="Work"/>
      <sheetName val="LimitsSheet"/>
      <sheetName val="FormControls"/>
      <sheetName val="Versions"/>
      <sheetName val="RawData"/>
      <sheetName val="SaveParams"/>
      <sheetName val="IorStreams"/>
      <sheetName val="Maturity Matrix"/>
      <sheetName val="Calcs"/>
      <sheetName val="COSTOS_DE_TRANSPORTE1"/>
      <sheetName val="OPCIONES_DE_SIMULACION1"/>
      <sheetName val="COMPRA_MATERIA_PRIMA1"/>
      <sheetName val="Parametros Inversion"/>
      <sheetName val="APU"/>
      <sheetName val="Parámetros Formato"/>
      <sheetName val="#¡REF"/>
      <sheetName val="LISTA VALIDACION"/>
      <sheetName val="PYF100-2"/>
      <sheetName val="CrudosA"/>
      <sheetName val="casosWTI"/>
      <sheetName val="DCurva"/>
      <sheetName val="Inf.Semanal"/>
      <sheetName val="Main"/>
      <sheetName val="CorpTax"/>
      <sheetName val="Input"/>
    </sheetNames>
    <sheetDataSet>
      <sheetData sheetId="0">
        <row r="224">
          <cell r="B224" t="str">
            <v>MES No:</v>
          </cell>
        </row>
      </sheetData>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 val="original_sist"/>
    </sheetNames>
    <sheetDataSet>
      <sheetData sheetId="0" refreshError="1"/>
      <sheetData sheetId="1" refreshError="1"/>
      <sheetData sheetId="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LAN CARGUE RIS (for nuevo)"/>
      <sheetName val="Análisis determinístico"/>
      <sheetName val="Modelo financiero"/>
      <sheetName val="GCB2000"/>
      <sheetName val="PLANILLA"/>
      <sheetName val="TALLA"/>
      <sheetName val="Hoja3"/>
      <sheetName val="Análisis_determinístico"/>
      <sheetName val="PLAN_CARGUE_RIS_(for_nuevo)"/>
      <sheetName val="Modelo_financiero"/>
      <sheetName val="Análisis_determinístico1"/>
      <sheetName val="PLAN_CARGUE_RIS_(for_nuevo)1"/>
      <sheetName val="Modelo_financiero1"/>
      <sheetName val="Resumen"/>
      <sheetName val="Modelo Financiero Determ. "/>
      <sheetName val="DCurva"/>
      <sheetName val="Inf.Semanal"/>
      <sheetName val="envío"/>
      <sheetName val="API93"/>
      <sheetName val="PSM Monthly"/>
      <sheetName val="1. MODELO 60KB"/>
      <sheetName val="Hoja2"/>
      <sheetName val="BHA"/>
      <sheetName val="Crudos"/>
      <sheetName val="TOVFEB."/>
      <sheetName val="C21_A310"/>
      <sheetName val="C21_G115"/>
      <sheetName val="C21_G220"/>
      <sheetName val="Ppto 2001"/>
      <sheetName val="CONTRATO"/>
      <sheetName val="Tabla"/>
      <sheetName val="Base Info"/>
      <sheetName val="DPC"/>
      <sheetName val="Estrategia"/>
      <sheetName val="Ppto_2001"/>
      <sheetName val="TOVFEB_"/>
      <sheetName val="Base_Info"/>
      <sheetName val="BRUTA-INY"/>
      <sheetName val="RES EQV"/>
      <sheetName val="RES GASOL"/>
      <sheetName val="RES PET"/>
      <sheetName val="RES GAS"/>
      <sheetName val="RES LPG"/>
      <sheetName val="POZOS"/>
      <sheetName val="RES_EQV"/>
      <sheetName val="RES_GASOL"/>
      <sheetName val="RES_PET"/>
      <sheetName val="RES_GAS"/>
      <sheetName val="RES_LPG"/>
      <sheetName val="Base_P10"/>
      <sheetName val="Base_P50"/>
      <sheetName val="Base_P90"/>
      <sheetName val="Prod_Inv_P10"/>
      <sheetName val="Prod_Inv_P50"/>
      <sheetName val="Prod_Inv_P90"/>
      <sheetName val="Todos"/>
      <sheetName val="Cuad 2.9 "/>
      <sheetName val="Ppto_20011"/>
      <sheetName val="TOVFEB_1"/>
      <sheetName val="Base_Info1"/>
      <sheetName val="RES_EQV1"/>
      <sheetName val="RES_GASOL1"/>
      <sheetName val="RES_PET1"/>
      <sheetName val="RES_GAS1"/>
      <sheetName val="RES_LPG1"/>
      <sheetName val="ASO"/>
      <sheetName val="Capital_Acum1"/>
      <sheetName val="Assume"/>
      <sheetName val="NOPAT_Acum1"/>
      <sheetName val="CONTRATOS"/>
      <sheetName val="DB"/>
      <sheetName val="Params"/>
      <sheetName val="Sheet1"/>
      <sheetName val="DB1"/>
      <sheetName val="ReserveData"/>
      <sheetName val="RollupParams"/>
      <sheetName val="BatchFeedback"/>
      <sheetName val="Cat"/>
      <sheetName val="Work"/>
      <sheetName val="LimitsSheet"/>
      <sheetName val="FormControls"/>
      <sheetName val="Versions"/>
      <sheetName val="RawData"/>
      <sheetName val="SaveParams"/>
      <sheetName val="IorStreams"/>
      <sheetName val="Maturity Matrix"/>
      <sheetName val="Calcs"/>
      <sheetName val="COSTOS_DE_TRANSPORTE1"/>
      <sheetName val="OPCIONES_DE_SIMULACION1"/>
      <sheetName val="COMPRA_MATERIA_PRIMA1"/>
      <sheetName val="Parametros Inversion"/>
      <sheetName val="Parámetros Formato"/>
      <sheetName val="APU"/>
      <sheetName val="#¡REF"/>
      <sheetName val="TABLA5"/>
      <sheetName val="LISTA VALIDACION"/>
      <sheetName val="PYF100-2"/>
      <sheetName val="CrudosA"/>
      <sheetName val="casosWTI"/>
      <sheetName val="Listas Desplegables"/>
      <sheetName val="Admin Cost Flow"/>
      <sheetName val="C.E cas"/>
      <sheetName val="INV $ cas"/>
      <sheetName val="ANS_DAB"/>
      <sheetName val="steel"/>
      <sheetName val="USED WELLS"/>
      <sheetName val="Hoja1"/>
      <sheetName val="PIA CASABE SUR ECP"/>
      <sheetName val="URCDIT"/>
      <sheetName val="PERSON"/>
      <sheetName val="CODIGOS PERDIDAS"/>
      <sheetName val="Datos_de_Entrada"/>
      <sheetName val="ListaEmpresas"/>
      <sheetName val="Lineas del PACC"/>
      <sheetName val="COL 21169"/>
      <sheetName val="Lista APU"/>
      <sheetName val="Tablas"/>
      <sheetName val="DEST. MEDIOS"/>
      <sheetName val="COMBUASF"/>
      <sheetName val="BALCRUDO"/>
      <sheetName val="PRECIOS"/>
      <sheetName val="CARGASPROC."/>
      <sheetName val="G L P  FINAL"/>
      <sheetName val="Graficos"/>
      <sheetName val="nombres"/>
      <sheetName val="Puntos"/>
      <sheetName val="Main"/>
      <sheetName val="CorpTax"/>
      <sheetName val="Input"/>
      <sheetName val="BUFORM"/>
      <sheetName val="BUNUMBER"/>
      <sheetName val="INTROFORM"/>
      <sheetName val="INOUTFLOW"/>
      <sheetName val="TPNUMBER"/>
      <sheetName val="Ppto_20012"/>
      <sheetName val="TOVFEB_2"/>
      <sheetName val="Base_Info2"/>
      <sheetName val="RES_EQV2"/>
      <sheetName val="RES_GASOL2"/>
      <sheetName val="RES_PET2"/>
      <sheetName val="RES_GAS2"/>
      <sheetName val="RES_LPG2"/>
      <sheetName val="Cuad_2_9_"/>
      <sheetName val="Parametros_Inversion"/>
      <sheetName val="Maturity_Matrix"/>
      <sheetName val="Curves"/>
      <sheetName val="Note"/>
      <sheetName val="Heads"/>
      <sheetName val="Tables"/>
      <sheetName val="Page_2"/>
      <sheetName val="Dbase"/>
      <sheetName val="5094-200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NTRADA"/>
      <sheetName val="RESUMEN FORMA"/>
      <sheetName val="T'A"/>
      <sheetName val="SABANA"/>
      <sheetName val="CRUDOS"/>
      <sheetName val="PIMS-SOLUCION 2000"/>
      <sheetName val="MEZCLAS"/>
      <sheetName val="TKS"/>
      <sheetName val="RESUMEN"/>
      <sheetName val="SABANA UCR"/>
      <sheetName val="mto.electr."/>
      <sheetName val="API93"/>
      <sheetName val="EMPRESA"/>
      <sheetName val="DATOS CONTRATO"/>
      <sheetName val="LIQ-NOM"/>
      <sheetName val="NOMINA-1"/>
      <sheetName val="DATOS"/>
      <sheetName val="DATABASE"/>
      <sheetName val="Hoja3"/>
      <sheetName val="MANO DE OBRA"/>
      <sheetName val="1.1"/>
      <sheetName val="EQUIPO"/>
      <sheetName val="TUBERIA"/>
      <sheetName val="Hoja2"/>
      <sheetName val="MATERIALES"/>
      <sheetName val="DATOS_ENTRADA"/>
      <sheetName val="RESUMEN_FORMA"/>
      <sheetName val="PIMS-SOLUCION_2000"/>
      <sheetName val="SABANA_UCR"/>
      <sheetName val="mto_electr_"/>
      <sheetName val="DATOS_CONTRATO"/>
      <sheetName val="DATOS_ENTRADA1"/>
      <sheetName val="RESUMEN_FORMA1"/>
      <sheetName val="PIMS-SOLUCION_20001"/>
      <sheetName val="SABANA_UCR1"/>
      <sheetName val="mto_electr_1"/>
      <sheetName val="DATOS_CONTRATO1"/>
      <sheetName val="DPC"/>
      <sheetName val="Bases de Datos"/>
      <sheetName val="Instrucciones "/>
      <sheetName val="TABLA5"/>
      <sheetName val="Tablas"/>
      <sheetName val="COSTOS UNITARIOS"/>
      <sheetName val="CA-290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422CW00"/>
      <sheetName val="STRSUMM0"/>
      <sheetName val="CURVA S"/>
      <sheetName val="mto.electr."/>
      <sheetName val="Tabla5"/>
      <sheetName val="Com-MEC"/>
      <sheetName val="Curva &quot;S&quot; General"/>
      <sheetName val="steel"/>
      <sheetName val="1. MODELO 60KB"/>
      <sheetName val="civ_rom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rudos"/>
      <sheetName val="TOVFEB."/>
      <sheetName val="GCB2000"/>
      <sheetName val="C21_A310"/>
      <sheetName val="C21_G115"/>
      <sheetName val="C21_G220"/>
      <sheetName val="Ppto 2001"/>
      <sheetName val="CONTRATO"/>
      <sheetName val="Tabla"/>
      <sheetName val="Base Info"/>
      <sheetName val="DPC"/>
      <sheetName val="Estrategia"/>
      <sheetName val="Ppto_2001"/>
      <sheetName val="TOVFEB_"/>
      <sheetName val="Base_Info"/>
      <sheetName val="BRUTA-INY"/>
      <sheetName val="RES EQV"/>
      <sheetName val="RES GASOL"/>
      <sheetName val="RES PET"/>
      <sheetName val="RES GAS"/>
      <sheetName val="RES LPG"/>
      <sheetName val="POZOS"/>
      <sheetName val="RES_EQV"/>
      <sheetName val="RES_GASOL"/>
      <sheetName val="RES_PET"/>
      <sheetName val="RES_GAS"/>
      <sheetName val="RES_LPG"/>
      <sheetName val="Base_P10"/>
      <sheetName val="Base_P50"/>
      <sheetName val="Base_P90"/>
      <sheetName val="Prod_Inv_P10"/>
      <sheetName val="Prod_Inv_P50"/>
      <sheetName val="Prod_Inv_P90"/>
      <sheetName val="Todos"/>
      <sheetName val="Cuad 2.9 "/>
      <sheetName val="Ppto_20011"/>
      <sheetName val="TOVFEB_1"/>
      <sheetName val="Base_Info1"/>
      <sheetName val="RES_EQV1"/>
      <sheetName val="RES_GASOL1"/>
      <sheetName val="RES_PET1"/>
      <sheetName val="RES_GAS1"/>
      <sheetName val="RES_LPG1"/>
      <sheetName val="ASO"/>
      <sheetName val="Capital_Acum1"/>
      <sheetName val="Assume"/>
      <sheetName val="NOPAT_Acum1"/>
      <sheetName val="CONTRATOS"/>
      <sheetName val="DB"/>
      <sheetName val="Params"/>
      <sheetName val="Sheet1"/>
      <sheetName val="DB1"/>
      <sheetName val="ReserveData"/>
      <sheetName val="RollupParams"/>
      <sheetName val="BatchFeedback"/>
      <sheetName val="Cat"/>
      <sheetName val="Work"/>
      <sheetName val="LimitsSheet"/>
      <sheetName val="FormControls"/>
      <sheetName val="Versions"/>
      <sheetName val="RawData"/>
      <sheetName val="SaveParams"/>
      <sheetName val="IorStreams"/>
      <sheetName val="Maturity Matrix"/>
      <sheetName val="Calcs"/>
      <sheetName val="COSTOS_DE_TRANSPORTE1"/>
      <sheetName val="OPCIONES_DE_SIMULACION1"/>
      <sheetName val="COMPRA_MATERIA_PRIMA1"/>
      <sheetName val="Parametros Inversion"/>
      <sheetName val="Parámetros Formato"/>
      <sheetName val="APU"/>
      <sheetName val="#¡REF"/>
      <sheetName val="LISTA VALIDACION"/>
      <sheetName val="PYF100-2"/>
      <sheetName val="CrudosA"/>
      <sheetName val="casosWTI"/>
      <sheetName val="PLAN CARGUE RIS (for nuevo)"/>
      <sheetName val="Análisis determinístico"/>
      <sheetName val="Modelo financiero"/>
      <sheetName val="PLANILLA"/>
      <sheetName val="TALLA"/>
      <sheetName val="Hoja3"/>
      <sheetName val="Análisis_determinístico"/>
      <sheetName val="PLAN_CARGUE_RIS_(for_nuevo)"/>
      <sheetName val="Modelo_financiero"/>
      <sheetName val="Análisis_determinístico1"/>
      <sheetName val="PLAN_CARGUE_RIS_(for_nuevo)1"/>
      <sheetName val="Modelo_financiero1"/>
      <sheetName val="Resumen"/>
      <sheetName val="Modelo Financiero Determ. "/>
      <sheetName val="envío"/>
      <sheetName val="API93"/>
      <sheetName val="PSM Monthly"/>
      <sheetName val="Hoja2"/>
      <sheetName val="1. MODELO 60KB"/>
      <sheetName val="BHA"/>
      <sheetName val="TABLA5"/>
      <sheetName val="DCurva"/>
      <sheetName val="Inf.Semanal"/>
      <sheetName val="BUFORM"/>
      <sheetName val="BUNUMBER"/>
      <sheetName val="INTROFORM"/>
      <sheetName val="INOUTFLOW"/>
      <sheetName val="TPNUMBER"/>
      <sheetName val="Ppto_20012"/>
      <sheetName val="TOVFEB_2"/>
      <sheetName val="Base_Info2"/>
      <sheetName val="RES_EQV2"/>
      <sheetName val="RES_GASOL2"/>
      <sheetName val="RES_PET2"/>
      <sheetName val="RES_GAS2"/>
      <sheetName val="RES_LPG2"/>
      <sheetName val="Cuad_2_9_"/>
      <sheetName val="Parametros_Inversion"/>
      <sheetName val="Maturity_Matrix"/>
      <sheetName val="Curves"/>
      <sheetName val="Note"/>
      <sheetName val="Heads"/>
      <sheetName val="Tables"/>
      <sheetName val="Page_2"/>
      <sheetName val="Dbase"/>
      <sheetName val="5094-2003"/>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750"/>
      <sheetName val="59y22%"/>
      <sheetName val=" DESAR Y NO DESAR"/>
      <sheetName val="con 500"/>
      <sheetName val="con400 y posibles"/>
      <sheetName val="RC39,40,41,42"/>
      <sheetName val="GRAF.PRONOS"/>
      <sheetName val="Prod bas &amp; In Cto"/>
      <sheetName val="Tabla"/>
    </sheetNames>
    <sheetDataSet>
      <sheetData sheetId="0"/>
      <sheetData sheetId="1" refreshError="1">
        <row r="3">
          <cell r="B3">
            <v>50</v>
          </cell>
          <cell r="C3">
            <v>5.6125687318306472</v>
          </cell>
          <cell r="E3" t="str">
            <v>NOTAS:</v>
          </cell>
        </row>
        <row r="4">
          <cell r="B4">
            <v>22</v>
          </cell>
          <cell r="C4">
            <v>2.049223417716306</v>
          </cell>
        </row>
        <row r="5">
          <cell r="B5">
            <v>250</v>
          </cell>
        </row>
        <row r="6">
          <cell r="B6">
            <v>9</v>
          </cell>
        </row>
        <row r="10">
          <cell r="B10" t="str">
            <v>AREA COMERCIAL VIGENTE-969 ACRES-</v>
          </cell>
          <cell r="AC10" t="str">
            <v>TERCERA EXTENSION DE AREA COMERCIAL</v>
          </cell>
          <cell r="BA10" t="str">
            <v>GOR</v>
          </cell>
        </row>
        <row r="11">
          <cell r="B11" t="str">
            <v>POZOS ACTUALES</v>
          </cell>
          <cell r="Y11" t="str">
            <v>Perforación 1998</v>
          </cell>
          <cell r="AB11" t="str">
            <v>Perf. 98</v>
          </cell>
          <cell r="AC11" t="str">
            <v>POZOS ADICIONALES</v>
          </cell>
        </row>
        <row r="12">
          <cell r="B12" t="str">
            <v>RC1</v>
          </cell>
          <cell r="C12" t="str">
            <v>RC3</v>
          </cell>
          <cell r="D12" t="str">
            <v>RC4</v>
          </cell>
          <cell r="E12" t="str">
            <v>RC5</v>
          </cell>
          <cell r="F12" t="str">
            <v>RC6</v>
          </cell>
          <cell r="G12" t="str">
            <v>RC7</v>
          </cell>
          <cell r="H12" t="str">
            <v>RC9</v>
          </cell>
          <cell r="I12" t="str">
            <v>RC11</v>
          </cell>
          <cell r="J12" t="str">
            <v>RC12</v>
          </cell>
          <cell r="K12" t="str">
            <v>RC13</v>
          </cell>
          <cell r="L12" t="str">
            <v>RC-20</v>
          </cell>
          <cell r="M12" t="str">
            <v>RC-25</v>
          </cell>
          <cell r="N12" t="str">
            <v>RC-23</v>
          </cell>
          <cell r="O12" t="str">
            <v>RC-18</v>
          </cell>
          <cell r="P12" t="str">
            <v>RC14</v>
          </cell>
          <cell r="Q12" t="str">
            <v>RC15</v>
          </cell>
          <cell r="R12" t="str">
            <v>RC-21</v>
          </cell>
          <cell r="S12" t="str">
            <v>RC-26</v>
          </cell>
          <cell r="T12" t="str">
            <v>RC-27</v>
          </cell>
          <cell r="U12" t="str">
            <v>RC-29</v>
          </cell>
          <cell r="V12" t="str">
            <v>RC-32</v>
          </cell>
          <cell r="W12" t="str">
            <v>RC-17</v>
          </cell>
          <cell r="X12" t="str">
            <v>RC-33</v>
          </cell>
          <cell r="Y12" t="str">
            <v>RC-34</v>
          </cell>
          <cell r="Z12" t="str">
            <v>RC-35</v>
          </cell>
          <cell r="AA12" t="str">
            <v>RC-8A</v>
          </cell>
          <cell r="AB12" t="str">
            <v>3 pozos</v>
          </cell>
          <cell r="AC12" t="str">
            <v>RC-38</v>
          </cell>
          <cell r="AD12" t="str">
            <v>RC-39</v>
          </cell>
          <cell r="AE12" t="str">
            <v>RC-41</v>
          </cell>
          <cell r="AF12" t="str">
            <v>RC-42</v>
          </cell>
          <cell r="AG12" t="str">
            <v>RC-43</v>
          </cell>
          <cell r="AH12" t="str">
            <v>RC-49</v>
          </cell>
          <cell r="AI12" t="str">
            <v>RCn2</v>
          </cell>
          <cell r="AJ12" t="str">
            <v>RCn3</v>
          </cell>
          <cell r="AK12" t="str">
            <v>RCn4</v>
          </cell>
          <cell r="AL12" t="str">
            <v>RC-40</v>
          </cell>
          <cell r="AM12" t="str">
            <v>RCn-5</v>
          </cell>
          <cell r="AN12" t="str">
            <v>RCn-6</v>
          </cell>
          <cell r="AO12" t="str">
            <v>RCn-7</v>
          </cell>
          <cell r="AP12" t="str">
            <v>RCn-8</v>
          </cell>
          <cell r="AQ12" t="str">
            <v>RCn-9</v>
          </cell>
          <cell r="AR12" t="str">
            <v>RCn-10</v>
          </cell>
          <cell r="AS12" t="str">
            <v>RCn-11</v>
          </cell>
          <cell r="AT12" t="str">
            <v>RCn-12</v>
          </cell>
          <cell r="BA12" t="str">
            <v>scf/stb</v>
          </cell>
        </row>
        <row r="13">
          <cell r="A13">
            <v>34335</v>
          </cell>
        </row>
        <row r="14">
          <cell r="A14">
            <v>34366</v>
          </cell>
          <cell r="B14">
            <v>62</v>
          </cell>
          <cell r="C14">
            <v>40</v>
          </cell>
          <cell r="D14">
            <v>22</v>
          </cell>
          <cell r="E14">
            <v>86</v>
          </cell>
        </row>
        <row r="15">
          <cell r="A15">
            <v>34394</v>
          </cell>
          <cell r="B15">
            <v>184</v>
          </cell>
          <cell r="C15">
            <v>84</v>
          </cell>
          <cell r="D15">
            <v>337</v>
          </cell>
          <cell r="E15">
            <v>224</v>
          </cell>
        </row>
        <row r="16">
          <cell r="A16">
            <v>34425</v>
          </cell>
          <cell r="B16">
            <v>198</v>
          </cell>
          <cell r="C16">
            <v>86</v>
          </cell>
          <cell r="D16">
            <v>546</v>
          </cell>
          <cell r="E16">
            <v>274</v>
          </cell>
        </row>
        <row r="17">
          <cell r="A17">
            <v>34455</v>
          </cell>
          <cell r="B17">
            <v>179</v>
          </cell>
          <cell r="C17">
            <v>81</v>
          </cell>
          <cell r="D17">
            <v>501</v>
          </cell>
          <cell r="E17">
            <v>95</v>
          </cell>
        </row>
        <row r="18">
          <cell r="A18">
            <v>34486</v>
          </cell>
          <cell r="B18">
            <v>166</v>
          </cell>
          <cell r="C18">
            <v>76</v>
          </cell>
          <cell r="D18">
            <v>206</v>
          </cell>
          <cell r="E18">
            <v>248</v>
          </cell>
        </row>
        <row r="19">
          <cell r="A19">
            <v>34516</v>
          </cell>
          <cell r="B19">
            <v>152</v>
          </cell>
          <cell r="C19">
            <v>73</v>
          </cell>
          <cell r="D19">
            <v>169</v>
          </cell>
          <cell r="E19">
            <v>226</v>
          </cell>
        </row>
        <row r="20">
          <cell r="A20">
            <v>34547</v>
          </cell>
          <cell r="B20">
            <v>116</v>
          </cell>
          <cell r="C20">
            <v>70</v>
          </cell>
          <cell r="D20">
            <v>164</v>
          </cell>
          <cell r="E20">
            <v>214</v>
          </cell>
        </row>
        <row r="21">
          <cell r="A21">
            <v>34578</v>
          </cell>
          <cell r="B21">
            <v>134</v>
          </cell>
          <cell r="C21">
            <v>67</v>
          </cell>
          <cell r="D21">
            <v>171</v>
          </cell>
          <cell r="E21">
            <v>194</v>
          </cell>
        </row>
        <row r="22">
          <cell r="A22">
            <v>34608</v>
          </cell>
          <cell r="B22">
            <v>90</v>
          </cell>
          <cell r="C22">
            <v>59</v>
          </cell>
          <cell r="D22">
            <v>90</v>
          </cell>
          <cell r="E22">
            <v>193</v>
          </cell>
        </row>
        <row r="23">
          <cell r="A23">
            <v>34639</v>
          </cell>
          <cell r="B23">
            <v>85</v>
          </cell>
          <cell r="C23">
            <v>348</v>
          </cell>
          <cell r="D23">
            <v>139</v>
          </cell>
          <cell r="E23">
            <v>185</v>
          </cell>
        </row>
        <row r="24">
          <cell r="A24">
            <v>34669</v>
          </cell>
          <cell r="B24">
            <v>80</v>
          </cell>
          <cell r="C24">
            <v>339</v>
          </cell>
          <cell r="D24">
            <v>243</v>
          </cell>
          <cell r="E24">
            <v>189</v>
          </cell>
        </row>
        <row r="25">
          <cell r="B25">
            <v>120.43397260273973</v>
          </cell>
          <cell r="C25">
            <v>110.18958904109589</v>
          </cell>
          <cell r="D25">
            <v>215.54849315068492</v>
          </cell>
          <cell r="E25">
            <v>177.23616438356163</v>
          </cell>
          <cell r="AM25" t="str">
            <v>rc47expl</v>
          </cell>
          <cell r="BA25">
            <v>271</v>
          </cell>
        </row>
        <row r="26">
          <cell r="A26">
            <v>34700</v>
          </cell>
          <cell r="B26">
            <v>88</v>
          </cell>
          <cell r="C26">
            <v>306</v>
          </cell>
          <cell r="D26">
            <v>116</v>
          </cell>
          <cell r="E26">
            <v>192</v>
          </cell>
          <cell r="BB26">
            <v>0</v>
          </cell>
          <cell r="BE26">
            <v>0</v>
          </cell>
        </row>
        <row r="27">
          <cell r="A27">
            <v>34731</v>
          </cell>
          <cell r="B27">
            <v>82</v>
          </cell>
          <cell r="C27">
            <v>267</v>
          </cell>
          <cell r="D27">
            <v>266</v>
          </cell>
          <cell r="E27">
            <v>176</v>
          </cell>
          <cell r="BB27">
            <v>0</v>
          </cell>
          <cell r="BE27">
            <v>0</v>
          </cell>
        </row>
        <row r="28">
          <cell r="A28">
            <v>34759</v>
          </cell>
          <cell r="B28">
            <v>81</v>
          </cell>
          <cell r="C28">
            <v>267</v>
          </cell>
          <cell r="D28">
            <v>235</v>
          </cell>
          <cell r="E28">
            <v>177</v>
          </cell>
          <cell r="BB28">
            <v>0</v>
          </cell>
          <cell r="BE28">
            <v>0</v>
          </cell>
        </row>
        <row r="29">
          <cell r="A29">
            <v>34790</v>
          </cell>
          <cell r="B29">
            <v>79</v>
          </cell>
          <cell r="C29">
            <v>252</v>
          </cell>
          <cell r="D29">
            <v>197</v>
          </cell>
          <cell r="E29">
            <v>167</v>
          </cell>
          <cell r="BB29">
            <v>0</v>
          </cell>
          <cell r="BE29">
            <v>0</v>
          </cell>
        </row>
        <row r="30">
          <cell r="A30">
            <v>34820</v>
          </cell>
          <cell r="B30">
            <v>59</v>
          </cell>
          <cell r="C30">
            <v>240</v>
          </cell>
          <cell r="D30">
            <v>198</v>
          </cell>
          <cell r="E30">
            <v>165</v>
          </cell>
          <cell r="BB30">
            <v>0</v>
          </cell>
          <cell r="BE30">
            <v>0</v>
          </cell>
        </row>
        <row r="31">
          <cell r="A31">
            <v>34851</v>
          </cell>
          <cell r="B31">
            <v>70</v>
          </cell>
          <cell r="C31">
            <v>231</v>
          </cell>
          <cell r="D31">
            <v>188</v>
          </cell>
          <cell r="E31">
            <v>164</v>
          </cell>
          <cell r="BB31">
            <v>0</v>
          </cell>
          <cell r="BE31">
            <v>0</v>
          </cell>
        </row>
        <row r="32">
          <cell r="A32">
            <v>34881</v>
          </cell>
          <cell r="B32">
            <v>68</v>
          </cell>
          <cell r="C32">
            <v>220</v>
          </cell>
          <cell r="D32">
            <v>192</v>
          </cell>
          <cell r="E32">
            <v>164</v>
          </cell>
          <cell r="BB32">
            <v>0</v>
          </cell>
          <cell r="BE32">
            <v>0</v>
          </cell>
        </row>
        <row r="33">
          <cell r="A33">
            <v>34912</v>
          </cell>
          <cell r="B33">
            <v>78</v>
          </cell>
          <cell r="C33">
            <v>193</v>
          </cell>
          <cell r="D33">
            <v>183</v>
          </cell>
          <cell r="E33">
            <v>158</v>
          </cell>
          <cell r="BB33">
            <v>0</v>
          </cell>
          <cell r="BE33">
            <v>0</v>
          </cell>
        </row>
        <row r="34">
          <cell r="A34">
            <v>34943</v>
          </cell>
          <cell r="B34">
            <v>43</v>
          </cell>
          <cell r="C34">
            <v>194</v>
          </cell>
          <cell r="D34">
            <v>183</v>
          </cell>
          <cell r="E34">
            <v>161</v>
          </cell>
          <cell r="BB34">
            <v>0</v>
          </cell>
          <cell r="BE34">
            <v>0</v>
          </cell>
        </row>
        <row r="35">
          <cell r="A35">
            <v>34973</v>
          </cell>
          <cell r="B35">
            <v>13</v>
          </cell>
          <cell r="C35">
            <v>188</v>
          </cell>
          <cell r="D35">
            <v>178</v>
          </cell>
          <cell r="E35">
            <v>139</v>
          </cell>
          <cell r="BB35">
            <v>0</v>
          </cell>
          <cell r="BE35">
            <v>0</v>
          </cell>
        </row>
        <row r="36">
          <cell r="A36">
            <v>35004</v>
          </cell>
          <cell r="B36">
            <v>57</v>
          </cell>
          <cell r="C36">
            <v>180</v>
          </cell>
          <cell r="D36">
            <v>196</v>
          </cell>
          <cell r="E36">
            <v>160</v>
          </cell>
          <cell r="BB36">
            <v>0</v>
          </cell>
          <cell r="BE36">
            <v>0</v>
          </cell>
        </row>
        <row r="37">
          <cell r="A37">
            <v>35034</v>
          </cell>
          <cell r="B37">
            <v>82</v>
          </cell>
          <cell r="C37">
            <v>181</v>
          </cell>
          <cell r="D37">
            <v>180</v>
          </cell>
          <cell r="E37">
            <v>155</v>
          </cell>
          <cell r="BB37">
            <v>0</v>
          </cell>
          <cell r="BE37">
            <v>0</v>
          </cell>
        </row>
        <row r="38">
          <cell r="B38">
            <v>66.630136986301366</v>
          </cell>
          <cell r="C38">
            <v>226.45917808219176</v>
          </cell>
          <cell r="D38">
            <v>192.56109589041097</v>
          </cell>
          <cell r="E38">
            <v>164.74301369863014</v>
          </cell>
          <cell r="BA38">
            <v>326</v>
          </cell>
        </row>
        <row r="39">
          <cell r="A39">
            <v>35065</v>
          </cell>
          <cell r="B39">
            <v>120</v>
          </cell>
          <cell r="C39">
            <v>163</v>
          </cell>
          <cell r="D39">
            <v>142</v>
          </cell>
          <cell r="E39">
            <v>151</v>
          </cell>
          <cell r="AU39">
            <v>576</v>
          </cell>
          <cell r="AY39">
            <v>576</v>
          </cell>
          <cell r="BB39">
            <v>0</v>
          </cell>
          <cell r="BE39">
            <v>0</v>
          </cell>
          <cell r="BH39">
            <v>210.24</v>
          </cell>
          <cell r="BI39">
            <v>210.24</v>
          </cell>
          <cell r="BK39">
            <v>0</v>
          </cell>
          <cell r="BL39">
            <v>0</v>
          </cell>
          <cell r="BM39">
            <v>0</v>
          </cell>
        </row>
        <row r="40">
          <cell r="A40">
            <v>35096</v>
          </cell>
          <cell r="B40">
            <v>121</v>
          </cell>
          <cell r="C40">
            <v>128</v>
          </cell>
          <cell r="D40">
            <v>145</v>
          </cell>
          <cell r="E40">
            <v>146</v>
          </cell>
          <cell r="G40">
            <v>15</v>
          </cell>
          <cell r="AU40">
            <v>555</v>
          </cell>
          <cell r="AY40">
            <v>555</v>
          </cell>
          <cell r="BB40">
            <v>0</v>
          </cell>
          <cell r="BE40">
            <v>0</v>
          </cell>
          <cell r="BH40">
            <v>202.57499999999999</v>
          </cell>
          <cell r="BI40">
            <v>202.57499999999999</v>
          </cell>
          <cell r="BK40">
            <v>0</v>
          </cell>
          <cell r="BL40">
            <v>0</v>
          </cell>
          <cell r="BM40">
            <v>0</v>
          </cell>
        </row>
        <row r="41">
          <cell r="A41">
            <v>35125</v>
          </cell>
          <cell r="B41">
            <v>107</v>
          </cell>
          <cell r="C41">
            <v>145</v>
          </cell>
          <cell r="D41">
            <v>137</v>
          </cell>
          <cell r="E41">
            <v>139</v>
          </cell>
          <cell r="G41">
            <v>167</v>
          </cell>
          <cell r="AU41">
            <v>695</v>
          </cell>
          <cell r="AY41">
            <v>695</v>
          </cell>
          <cell r="BB41">
            <v>0</v>
          </cell>
          <cell r="BE41">
            <v>0</v>
          </cell>
          <cell r="BH41">
            <v>253.67499999999998</v>
          </cell>
          <cell r="BI41">
            <v>253.67499999999998</v>
          </cell>
          <cell r="BK41">
            <v>0</v>
          </cell>
          <cell r="BL41">
            <v>0</v>
          </cell>
          <cell r="BM41">
            <v>0</v>
          </cell>
        </row>
        <row r="42">
          <cell r="A42">
            <v>35156</v>
          </cell>
          <cell r="B42">
            <v>115</v>
          </cell>
          <cell r="C42">
            <v>147</v>
          </cell>
          <cell r="D42">
            <v>131</v>
          </cell>
          <cell r="E42">
            <v>135</v>
          </cell>
          <cell r="F42">
            <v>12</v>
          </cell>
          <cell r="G42">
            <v>179</v>
          </cell>
          <cell r="AU42">
            <v>719</v>
          </cell>
          <cell r="AY42">
            <v>719</v>
          </cell>
          <cell r="BB42">
            <v>0</v>
          </cell>
          <cell r="BE42">
            <v>0</v>
          </cell>
          <cell r="BH42">
            <v>262.435</v>
          </cell>
          <cell r="BI42">
            <v>262.435</v>
          </cell>
          <cell r="BK42">
            <v>0</v>
          </cell>
          <cell r="BL42">
            <v>0</v>
          </cell>
          <cell r="BM42">
            <v>0</v>
          </cell>
        </row>
        <row r="43">
          <cell r="A43">
            <v>35186</v>
          </cell>
          <cell r="B43">
            <v>116</v>
          </cell>
          <cell r="C43">
            <v>131</v>
          </cell>
          <cell r="D43">
            <v>139</v>
          </cell>
          <cell r="E43">
            <v>141</v>
          </cell>
          <cell r="F43">
            <v>24</v>
          </cell>
          <cell r="G43">
            <v>166</v>
          </cell>
          <cell r="H43">
            <v>207</v>
          </cell>
          <cell r="AU43">
            <v>924</v>
          </cell>
          <cell r="AY43">
            <v>924</v>
          </cell>
          <cell r="BB43">
            <v>0</v>
          </cell>
          <cell r="BE43">
            <v>0</v>
          </cell>
          <cell r="BH43">
            <v>337.26</v>
          </cell>
          <cell r="BI43">
            <v>337.26</v>
          </cell>
          <cell r="BK43">
            <v>0</v>
          </cell>
          <cell r="BL43">
            <v>0</v>
          </cell>
          <cell r="BM43">
            <v>0</v>
          </cell>
        </row>
        <row r="44">
          <cell r="A44">
            <v>35217</v>
          </cell>
          <cell r="B44">
            <v>55</v>
          </cell>
          <cell r="C44">
            <v>66</v>
          </cell>
          <cell r="D44">
            <v>134</v>
          </cell>
          <cell r="E44">
            <v>137</v>
          </cell>
          <cell r="F44">
            <v>120</v>
          </cell>
          <cell r="G44">
            <v>153</v>
          </cell>
          <cell r="H44">
            <v>356</v>
          </cell>
          <cell r="I44">
            <v>140</v>
          </cell>
          <cell r="K44">
            <v>12</v>
          </cell>
          <cell r="AU44">
            <v>1173</v>
          </cell>
          <cell r="AY44">
            <v>1173</v>
          </cell>
          <cell r="BB44">
            <v>0</v>
          </cell>
          <cell r="BE44">
            <v>0</v>
          </cell>
          <cell r="BH44">
            <v>428.14499999999998</v>
          </cell>
          <cell r="BI44">
            <v>428.14499999999998</v>
          </cell>
          <cell r="BK44">
            <v>0</v>
          </cell>
          <cell r="BL44">
            <v>0</v>
          </cell>
          <cell r="BM44">
            <v>0</v>
          </cell>
        </row>
        <row r="45">
          <cell r="A45">
            <v>35247</v>
          </cell>
          <cell r="B45">
            <v>114</v>
          </cell>
          <cell r="C45">
            <v>50</v>
          </cell>
          <cell r="D45">
            <v>141</v>
          </cell>
          <cell r="E45">
            <v>131</v>
          </cell>
          <cell r="F45">
            <v>100</v>
          </cell>
          <cell r="G45">
            <v>140</v>
          </cell>
          <cell r="H45">
            <v>276</v>
          </cell>
          <cell r="I45">
            <v>170</v>
          </cell>
          <cell r="J45">
            <v>181</v>
          </cell>
          <cell r="K45">
            <v>116</v>
          </cell>
          <cell r="AU45">
            <v>1419</v>
          </cell>
          <cell r="AY45">
            <v>1419</v>
          </cell>
          <cell r="BB45">
            <v>0</v>
          </cell>
          <cell r="BE45">
            <v>0</v>
          </cell>
          <cell r="BH45">
            <v>517.93499999999995</v>
          </cell>
          <cell r="BI45">
            <v>517.93499999999995</v>
          </cell>
          <cell r="BK45">
            <v>0</v>
          </cell>
          <cell r="BL45">
            <v>0</v>
          </cell>
          <cell r="BM45">
            <v>0</v>
          </cell>
        </row>
        <row r="46">
          <cell r="A46">
            <v>35278</v>
          </cell>
          <cell r="B46">
            <v>94</v>
          </cell>
          <cell r="C46">
            <v>36</v>
          </cell>
          <cell r="D46">
            <v>137</v>
          </cell>
          <cell r="E46">
            <v>125</v>
          </cell>
          <cell r="F46">
            <v>87</v>
          </cell>
          <cell r="G46">
            <v>278</v>
          </cell>
          <cell r="H46">
            <v>30</v>
          </cell>
          <cell r="I46">
            <v>289</v>
          </cell>
          <cell r="J46">
            <v>320</v>
          </cell>
          <cell r="K46">
            <v>132</v>
          </cell>
          <cell r="AU46">
            <v>1528</v>
          </cell>
          <cell r="AY46">
            <v>1528</v>
          </cell>
          <cell r="BB46">
            <v>0</v>
          </cell>
          <cell r="BE46">
            <v>0</v>
          </cell>
          <cell r="BH46">
            <v>557.72</v>
          </cell>
          <cell r="BI46">
            <v>557.72</v>
          </cell>
          <cell r="BK46">
            <v>0</v>
          </cell>
          <cell r="BL46">
            <v>0</v>
          </cell>
          <cell r="BM46">
            <v>0</v>
          </cell>
        </row>
        <row r="47">
          <cell r="A47">
            <v>35309</v>
          </cell>
          <cell r="B47">
            <v>95</v>
          </cell>
          <cell r="C47">
            <v>43</v>
          </cell>
          <cell r="D47">
            <v>126</v>
          </cell>
          <cell r="E47">
            <v>116</v>
          </cell>
          <cell r="F47">
            <v>68</v>
          </cell>
          <cell r="G47">
            <v>250</v>
          </cell>
          <cell r="H47">
            <v>189</v>
          </cell>
          <cell r="I47">
            <v>252</v>
          </cell>
          <cell r="J47">
            <v>303</v>
          </cell>
          <cell r="K47">
            <v>100</v>
          </cell>
          <cell r="AU47">
            <v>1542</v>
          </cell>
          <cell r="AY47">
            <v>1542</v>
          </cell>
          <cell r="BB47">
            <v>0</v>
          </cell>
          <cell r="BE47">
            <v>0</v>
          </cell>
          <cell r="BH47">
            <v>562.83000000000004</v>
          </cell>
          <cell r="BI47">
            <v>562.83000000000004</v>
          </cell>
          <cell r="BK47">
            <v>0</v>
          </cell>
          <cell r="BL47">
            <v>0</v>
          </cell>
          <cell r="BM47">
            <v>0</v>
          </cell>
        </row>
        <row r="48">
          <cell r="A48">
            <v>35339</v>
          </cell>
          <cell r="B48">
            <v>103</v>
          </cell>
          <cell r="C48">
            <v>30</v>
          </cell>
          <cell r="D48">
            <v>135</v>
          </cell>
          <cell r="E48">
            <v>131</v>
          </cell>
          <cell r="F48">
            <v>71</v>
          </cell>
          <cell r="G48">
            <v>259</v>
          </cell>
          <cell r="H48">
            <v>159</v>
          </cell>
          <cell r="I48">
            <v>193</v>
          </cell>
          <cell r="J48">
            <v>298</v>
          </cell>
          <cell r="K48">
            <v>117</v>
          </cell>
          <cell r="AU48">
            <v>1496</v>
          </cell>
          <cell r="AY48">
            <v>1496</v>
          </cell>
          <cell r="BB48">
            <v>0</v>
          </cell>
          <cell r="BE48">
            <v>0</v>
          </cell>
          <cell r="BH48">
            <v>546.04</v>
          </cell>
          <cell r="BI48">
            <v>546.04</v>
          </cell>
          <cell r="BK48">
            <v>0</v>
          </cell>
          <cell r="BL48">
            <v>0</v>
          </cell>
          <cell r="BM48">
            <v>0</v>
          </cell>
        </row>
        <row r="49">
          <cell r="A49">
            <v>35370</v>
          </cell>
          <cell r="B49">
            <v>102</v>
          </cell>
          <cell r="C49">
            <v>27</v>
          </cell>
          <cell r="D49">
            <v>131</v>
          </cell>
          <cell r="E49">
            <v>128</v>
          </cell>
          <cell r="F49">
            <v>74</v>
          </cell>
          <cell r="G49">
            <v>252</v>
          </cell>
          <cell r="H49">
            <v>150</v>
          </cell>
          <cell r="I49">
            <v>173</v>
          </cell>
          <cell r="J49">
            <v>268</v>
          </cell>
          <cell r="K49">
            <v>100</v>
          </cell>
          <cell r="AU49">
            <v>1405</v>
          </cell>
          <cell r="AY49">
            <v>1405</v>
          </cell>
          <cell r="BB49">
            <v>0</v>
          </cell>
          <cell r="BE49">
            <v>0</v>
          </cell>
          <cell r="BH49">
            <v>512.82499999999993</v>
          </cell>
          <cell r="BI49">
            <v>512.82499999999993</v>
          </cell>
          <cell r="BK49">
            <v>0</v>
          </cell>
          <cell r="BL49">
            <v>0</v>
          </cell>
          <cell r="BM49">
            <v>0</v>
          </cell>
        </row>
        <row r="50">
          <cell r="A50">
            <v>35400</v>
          </cell>
          <cell r="B50">
            <v>100</v>
          </cell>
          <cell r="C50">
            <v>27</v>
          </cell>
          <cell r="D50">
            <v>123</v>
          </cell>
          <cell r="E50">
            <v>101</v>
          </cell>
          <cell r="F50">
            <v>74</v>
          </cell>
          <cell r="G50">
            <v>244</v>
          </cell>
          <cell r="H50">
            <v>144</v>
          </cell>
          <cell r="I50">
            <v>156</v>
          </cell>
          <cell r="J50">
            <v>251</v>
          </cell>
          <cell r="K50">
            <v>113</v>
          </cell>
          <cell r="P50">
            <v>10</v>
          </cell>
          <cell r="Q50">
            <v>103</v>
          </cell>
          <cell r="AU50">
            <v>1446</v>
          </cell>
          <cell r="AY50">
            <v>1446</v>
          </cell>
          <cell r="BB50">
            <v>0</v>
          </cell>
          <cell r="BE50">
            <v>0</v>
          </cell>
          <cell r="BH50">
            <v>527.79</v>
          </cell>
          <cell r="BI50">
            <v>527.79</v>
          </cell>
          <cell r="BK50">
            <v>0</v>
          </cell>
          <cell r="BL50">
            <v>0</v>
          </cell>
          <cell r="BM50">
            <v>0</v>
          </cell>
        </row>
        <row r="51">
          <cell r="B51">
            <v>103.1606557377049</v>
          </cell>
          <cell r="C51">
            <v>82.478688524590154</v>
          </cell>
          <cell r="D51">
            <v>134.64043715846992</v>
          </cell>
          <cell r="E51">
            <v>131.31803278688523</v>
          </cell>
          <cell r="F51">
            <v>52.327868852459019</v>
          </cell>
          <cell r="G51">
            <v>174.67540983606557</v>
          </cell>
          <cell r="H51">
            <v>125.50382513661202</v>
          </cell>
          <cell r="I51">
            <v>114.0415300546448</v>
          </cell>
          <cell r="J51">
            <v>134.64043715846992</v>
          </cell>
          <cell r="K51">
            <v>57.311475409836063</v>
          </cell>
          <cell r="P51">
            <v>0.8306010928961749</v>
          </cell>
          <cell r="Q51">
            <v>8.5551912568306001</v>
          </cell>
          <cell r="BA51">
            <v>1045</v>
          </cell>
        </row>
        <row r="52">
          <cell r="A52">
            <v>35431</v>
          </cell>
          <cell r="B52">
            <v>95</v>
          </cell>
          <cell r="C52">
            <v>19</v>
          </cell>
          <cell r="D52">
            <v>115</v>
          </cell>
          <cell r="E52">
            <v>95</v>
          </cell>
          <cell r="F52">
            <v>68</v>
          </cell>
          <cell r="G52">
            <v>252</v>
          </cell>
          <cell r="H52">
            <v>106</v>
          </cell>
          <cell r="I52">
            <v>146</v>
          </cell>
          <cell r="J52">
            <v>228</v>
          </cell>
          <cell r="K52">
            <v>98</v>
          </cell>
          <cell r="P52">
            <v>122</v>
          </cell>
          <cell r="Q52">
            <v>447</v>
          </cell>
          <cell r="AU52">
            <v>1791</v>
          </cell>
          <cell r="AY52">
            <v>1791</v>
          </cell>
          <cell r="BA52">
            <v>1000</v>
          </cell>
          <cell r="BB52">
            <v>1.7909999999999999</v>
          </cell>
          <cell r="BE52">
            <v>1.7909999999999999</v>
          </cell>
          <cell r="BG52">
            <v>0</v>
          </cell>
          <cell r="BH52">
            <v>863.95500000000004</v>
          </cell>
          <cell r="BI52">
            <v>863.95500000000004</v>
          </cell>
          <cell r="BK52">
            <v>0</v>
          </cell>
          <cell r="BL52">
            <v>0</v>
          </cell>
          <cell r="BM52">
            <v>0</v>
          </cell>
        </row>
        <row r="53">
          <cell r="A53">
            <v>35462</v>
          </cell>
          <cell r="B53">
            <v>86</v>
          </cell>
          <cell r="C53">
            <v>3</v>
          </cell>
          <cell r="D53">
            <v>120</v>
          </cell>
          <cell r="E53">
            <v>89</v>
          </cell>
          <cell r="F53">
            <v>67</v>
          </cell>
          <cell r="G53">
            <v>251</v>
          </cell>
          <cell r="H53">
            <v>35</v>
          </cell>
          <cell r="I53">
            <v>152</v>
          </cell>
          <cell r="J53">
            <v>215</v>
          </cell>
          <cell r="K53">
            <v>93</v>
          </cell>
          <cell r="P53">
            <v>115</v>
          </cell>
          <cell r="Q53">
            <v>340</v>
          </cell>
          <cell r="AU53">
            <v>1566</v>
          </cell>
          <cell r="AY53">
            <v>1566</v>
          </cell>
          <cell r="BA53">
            <v>1000</v>
          </cell>
          <cell r="BB53">
            <v>1.5660000000000001</v>
          </cell>
          <cell r="BE53">
            <v>1.5660000000000001</v>
          </cell>
          <cell r="BG53">
            <v>0</v>
          </cell>
          <cell r="BH53">
            <v>774.16499999999996</v>
          </cell>
          <cell r="BI53">
            <v>774.16499999999996</v>
          </cell>
          <cell r="BK53">
            <v>0</v>
          </cell>
          <cell r="BL53">
            <v>0</v>
          </cell>
          <cell r="BM53">
            <v>0</v>
          </cell>
        </row>
        <row r="54">
          <cell r="A54">
            <v>35490</v>
          </cell>
          <cell r="B54">
            <v>91</v>
          </cell>
          <cell r="C54">
            <v>1</v>
          </cell>
          <cell r="D54">
            <v>119</v>
          </cell>
          <cell r="E54">
            <v>105</v>
          </cell>
          <cell r="F54">
            <v>66</v>
          </cell>
          <cell r="G54">
            <v>252</v>
          </cell>
          <cell r="H54">
            <v>41</v>
          </cell>
          <cell r="I54">
            <v>144</v>
          </cell>
          <cell r="J54">
            <v>220</v>
          </cell>
          <cell r="K54">
            <v>97</v>
          </cell>
          <cell r="P54">
            <v>99</v>
          </cell>
          <cell r="Q54">
            <v>317</v>
          </cell>
          <cell r="AU54">
            <v>1552</v>
          </cell>
          <cell r="AY54">
            <v>1552</v>
          </cell>
          <cell r="BA54">
            <v>1000</v>
          </cell>
          <cell r="BB54">
            <v>1.552</v>
          </cell>
          <cell r="BE54">
            <v>1.552</v>
          </cell>
          <cell r="BG54">
            <v>0</v>
          </cell>
          <cell r="BH54">
            <v>820.15499999999997</v>
          </cell>
          <cell r="BI54">
            <v>820.15499999999997</v>
          </cell>
          <cell r="BK54">
            <v>0</v>
          </cell>
          <cell r="BL54">
            <v>0</v>
          </cell>
          <cell r="BM54">
            <v>0</v>
          </cell>
        </row>
        <row r="55">
          <cell r="A55">
            <v>35521</v>
          </cell>
          <cell r="B55">
            <v>96</v>
          </cell>
          <cell r="C55">
            <v>9</v>
          </cell>
          <cell r="D55">
            <v>109</v>
          </cell>
          <cell r="E55">
            <v>99</v>
          </cell>
          <cell r="F55">
            <v>65</v>
          </cell>
          <cell r="G55">
            <v>242</v>
          </cell>
          <cell r="H55">
            <v>14</v>
          </cell>
          <cell r="I55">
            <v>129</v>
          </cell>
          <cell r="J55">
            <v>201</v>
          </cell>
          <cell r="K55">
            <v>112</v>
          </cell>
          <cell r="P55">
            <v>97</v>
          </cell>
          <cell r="Q55">
            <v>358</v>
          </cell>
          <cell r="W55">
            <v>34</v>
          </cell>
          <cell r="AU55">
            <v>1565</v>
          </cell>
          <cell r="AY55">
            <v>1565</v>
          </cell>
          <cell r="BA55">
            <v>1000</v>
          </cell>
          <cell r="BB55">
            <v>1.5649999999999999</v>
          </cell>
          <cell r="BE55">
            <v>1.5649999999999999</v>
          </cell>
          <cell r="BG55">
            <v>0</v>
          </cell>
          <cell r="BH55">
            <v>833.66000000000008</v>
          </cell>
          <cell r="BI55">
            <v>833.66000000000008</v>
          </cell>
          <cell r="BK55">
            <v>0</v>
          </cell>
          <cell r="BL55">
            <v>0</v>
          </cell>
          <cell r="BM55">
            <v>0</v>
          </cell>
        </row>
        <row r="56">
          <cell r="A56">
            <v>35551</v>
          </cell>
          <cell r="B56">
            <v>77</v>
          </cell>
          <cell r="C56">
            <v>26</v>
          </cell>
          <cell r="D56">
            <v>111</v>
          </cell>
          <cell r="E56">
            <v>83</v>
          </cell>
          <cell r="F56">
            <v>53</v>
          </cell>
          <cell r="G56">
            <v>242</v>
          </cell>
          <cell r="H56">
            <v>44</v>
          </cell>
          <cell r="I56">
            <v>119</v>
          </cell>
          <cell r="J56">
            <v>206</v>
          </cell>
          <cell r="K56">
            <v>101</v>
          </cell>
          <cell r="L56">
            <v>286</v>
          </cell>
          <cell r="P56">
            <v>87</v>
          </cell>
          <cell r="Q56">
            <v>402</v>
          </cell>
          <cell r="W56">
            <v>126</v>
          </cell>
          <cell r="AU56">
            <v>1963</v>
          </cell>
          <cell r="AY56">
            <v>1963</v>
          </cell>
          <cell r="BA56">
            <v>900</v>
          </cell>
          <cell r="BB56">
            <v>1.7666999999999999</v>
          </cell>
          <cell r="BE56">
            <v>1.7666999999999999</v>
          </cell>
          <cell r="BG56">
            <v>0</v>
          </cell>
          <cell r="BH56">
            <v>1053.7550000000001</v>
          </cell>
          <cell r="BI56">
            <v>1053.7550000000001</v>
          </cell>
          <cell r="BK56">
            <v>0</v>
          </cell>
          <cell r="BL56">
            <v>0</v>
          </cell>
          <cell r="BM56">
            <v>0</v>
          </cell>
        </row>
        <row r="57">
          <cell r="A57">
            <v>35582</v>
          </cell>
          <cell r="B57">
            <v>23</v>
          </cell>
          <cell r="C57">
            <v>16</v>
          </cell>
          <cell r="D57">
            <v>107</v>
          </cell>
          <cell r="E57">
            <v>93</v>
          </cell>
          <cell r="F57">
            <v>53</v>
          </cell>
          <cell r="G57">
            <v>245</v>
          </cell>
          <cell r="H57">
            <v>37</v>
          </cell>
          <cell r="I57">
            <v>110</v>
          </cell>
          <cell r="J57">
            <v>194</v>
          </cell>
          <cell r="K57">
            <v>70</v>
          </cell>
          <cell r="L57">
            <v>376</v>
          </cell>
          <cell r="P57">
            <v>83</v>
          </cell>
          <cell r="Q57">
            <v>396</v>
          </cell>
          <cell r="R57">
            <v>25</v>
          </cell>
          <cell r="W57">
            <v>678</v>
          </cell>
          <cell r="AU57">
            <v>2506</v>
          </cell>
          <cell r="AY57">
            <v>2506</v>
          </cell>
          <cell r="BA57">
            <v>700</v>
          </cell>
          <cell r="BB57">
            <v>1.7542</v>
          </cell>
          <cell r="BE57">
            <v>1.7542</v>
          </cell>
          <cell r="BG57">
            <v>0</v>
          </cell>
          <cell r="BH57">
            <v>1342.835</v>
          </cell>
          <cell r="BI57">
            <v>1342.835</v>
          </cell>
          <cell r="BK57">
            <v>0</v>
          </cell>
          <cell r="BL57">
            <v>0</v>
          </cell>
          <cell r="BM57">
            <v>0</v>
          </cell>
        </row>
        <row r="58">
          <cell r="A58">
            <v>35612</v>
          </cell>
          <cell r="B58">
            <v>16</v>
          </cell>
          <cell r="C58">
            <v>14</v>
          </cell>
          <cell r="D58">
            <v>115</v>
          </cell>
          <cell r="E58">
            <v>111</v>
          </cell>
          <cell r="F58">
            <v>47</v>
          </cell>
          <cell r="G58">
            <v>227</v>
          </cell>
          <cell r="H58">
            <v>28</v>
          </cell>
          <cell r="I58">
            <v>104</v>
          </cell>
          <cell r="J58">
            <v>191</v>
          </cell>
          <cell r="K58">
            <v>81</v>
          </cell>
          <cell r="L58">
            <v>399</v>
          </cell>
          <cell r="M58">
            <v>66</v>
          </cell>
          <cell r="P58">
            <v>98</v>
          </cell>
          <cell r="Q58">
            <v>397</v>
          </cell>
          <cell r="R58">
            <v>33</v>
          </cell>
          <cell r="W58">
            <v>581</v>
          </cell>
          <cell r="AU58">
            <v>2508</v>
          </cell>
          <cell r="AY58">
            <v>2508</v>
          </cell>
          <cell r="BA58">
            <v>552</v>
          </cell>
          <cell r="BB58">
            <v>1.3844160000000001</v>
          </cell>
          <cell r="BE58">
            <v>1.3844160000000001</v>
          </cell>
          <cell r="BG58">
            <v>0</v>
          </cell>
          <cell r="BH58">
            <v>1433.355</v>
          </cell>
          <cell r="BI58">
            <v>1433.355</v>
          </cell>
          <cell r="BK58">
            <v>0</v>
          </cell>
          <cell r="BL58">
            <v>0</v>
          </cell>
          <cell r="BM58">
            <v>0</v>
          </cell>
        </row>
        <row r="59">
          <cell r="A59">
            <v>35643</v>
          </cell>
          <cell r="B59">
            <v>6</v>
          </cell>
          <cell r="C59">
            <v>17</v>
          </cell>
          <cell r="D59">
            <v>112</v>
          </cell>
          <cell r="E59">
            <v>95</v>
          </cell>
          <cell r="F59">
            <v>51</v>
          </cell>
          <cell r="G59">
            <v>224</v>
          </cell>
          <cell r="H59">
            <v>31</v>
          </cell>
          <cell r="I59">
            <v>98</v>
          </cell>
          <cell r="J59">
            <v>181</v>
          </cell>
          <cell r="K59">
            <v>114</v>
          </cell>
          <cell r="L59">
            <v>370</v>
          </cell>
          <cell r="M59">
            <v>102</v>
          </cell>
          <cell r="N59">
            <v>214</v>
          </cell>
          <cell r="O59">
            <v>307</v>
          </cell>
          <cell r="P59">
            <v>108</v>
          </cell>
          <cell r="Q59">
            <v>371</v>
          </cell>
          <cell r="R59">
            <v>31.198869935647362</v>
          </cell>
          <cell r="W59">
            <v>556</v>
          </cell>
          <cell r="AU59">
            <v>2988.1988699356475</v>
          </cell>
          <cell r="AY59">
            <v>2988.1988699356475</v>
          </cell>
          <cell r="BA59">
            <v>564</v>
          </cell>
          <cell r="BB59">
            <v>1.6853441626437053</v>
          </cell>
          <cell r="BE59">
            <v>1.6853441626437053</v>
          </cell>
          <cell r="BG59">
            <v>0</v>
          </cell>
          <cell r="BH59">
            <v>1648.4125875265113</v>
          </cell>
          <cell r="BI59">
            <v>1648.4125875265113</v>
          </cell>
          <cell r="BK59">
            <v>0</v>
          </cell>
          <cell r="BL59">
            <v>0</v>
          </cell>
          <cell r="BM59">
            <v>0</v>
          </cell>
        </row>
        <row r="60">
          <cell r="A60">
            <v>35674</v>
          </cell>
          <cell r="B60">
            <v>0</v>
          </cell>
          <cell r="C60">
            <v>16.655177180719889</v>
          </cell>
          <cell r="D60">
            <v>124</v>
          </cell>
          <cell r="E60">
            <v>78</v>
          </cell>
          <cell r="F60">
            <v>74</v>
          </cell>
          <cell r="G60">
            <v>213</v>
          </cell>
          <cell r="H60">
            <v>51</v>
          </cell>
          <cell r="I60">
            <v>90</v>
          </cell>
          <cell r="J60">
            <v>209</v>
          </cell>
          <cell r="K60">
            <v>134</v>
          </cell>
          <cell r="L60">
            <v>340</v>
          </cell>
          <cell r="M60">
            <v>8</v>
          </cell>
          <cell r="N60">
            <v>261</v>
          </cell>
          <cell r="O60">
            <v>440</v>
          </cell>
          <cell r="P60">
            <v>114</v>
          </cell>
          <cell r="Q60">
            <v>343</v>
          </cell>
          <cell r="R60">
            <v>32</v>
          </cell>
          <cell r="S60">
            <v>16</v>
          </cell>
          <cell r="W60">
            <v>495</v>
          </cell>
          <cell r="AU60">
            <v>3038.6551771807199</v>
          </cell>
          <cell r="AY60">
            <v>3038.6551771807199</v>
          </cell>
          <cell r="BA60">
            <v>583</v>
          </cell>
          <cell r="BB60">
            <v>1.7715359682963598</v>
          </cell>
          <cell r="BE60">
            <v>1.7715359682963598</v>
          </cell>
          <cell r="BG60">
            <v>0</v>
          </cell>
          <cell r="BH60">
            <v>1671.939139670963</v>
          </cell>
          <cell r="BI60">
            <v>1671.939139670963</v>
          </cell>
          <cell r="BK60">
            <v>0</v>
          </cell>
          <cell r="BL60">
            <v>0</v>
          </cell>
          <cell r="BM60">
            <v>0</v>
          </cell>
        </row>
        <row r="61">
          <cell r="A61">
            <v>35704</v>
          </cell>
          <cell r="B61">
            <v>0</v>
          </cell>
          <cell r="C61">
            <v>15</v>
          </cell>
          <cell r="D61">
            <v>125</v>
          </cell>
          <cell r="E61">
            <v>94</v>
          </cell>
          <cell r="F61">
            <v>52</v>
          </cell>
          <cell r="G61">
            <v>197</v>
          </cell>
          <cell r="H61">
            <v>27</v>
          </cell>
          <cell r="I61">
            <v>115</v>
          </cell>
          <cell r="J61">
            <v>224</v>
          </cell>
          <cell r="K61">
            <v>112</v>
          </cell>
          <cell r="L61">
            <v>295</v>
          </cell>
          <cell r="M61">
            <v>0</v>
          </cell>
          <cell r="N61">
            <v>222</v>
          </cell>
          <cell r="O61">
            <v>386</v>
          </cell>
          <cell r="P61">
            <v>130</v>
          </cell>
          <cell r="Q61">
            <v>314</v>
          </cell>
          <cell r="R61">
            <v>34</v>
          </cell>
          <cell r="S61">
            <v>40</v>
          </cell>
          <cell r="T61">
            <v>447</v>
          </cell>
          <cell r="V61">
            <v>155</v>
          </cell>
          <cell r="W61">
            <v>444</v>
          </cell>
          <cell r="AU61">
            <v>3428</v>
          </cell>
          <cell r="AY61">
            <v>3428</v>
          </cell>
          <cell r="BA61">
            <v>707</v>
          </cell>
          <cell r="BB61">
            <v>2.4235959999999999</v>
          </cell>
          <cell r="BE61">
            <v>2.4235959999999999</v>
          </cell>
          <cell r="BG61">
            <v>0</v>
          </cell>
          <cell r="BH61">
            <v>1797.26</v>
          </cell>
          <cell r="BI61">
            <v>1797.26</v>
          </cell>
          <cell r="BK61">
            <v>0</v>
          </cell>
          <cell r="BL61">
            <v>0</v>
          </cell>
          <cell r="BM61">
            <v>0</v>
          </cell>
        </row>
        <row r="62">
          <cell r="A62">
            <v>35735</v>
          </cell>
          <cell r="B62">
            <v>0</v>
          </cell>
          <cell r="C62">
            <v>23</v>
          </cell>
          <cell r="D62">
            <v>94</v>
          </cell>
          <cell r="E62">
            <v>95</v>
          </cell>
          <cell r="F62">
            <v>67</v>
          </cell>
          <cell r="G62">
            <v>213</v>
          </cell>
          <cell r="H62">
            <v>14</v>
          </cell>
          <cell r="I62">
            <v>125</v>
          </cell>
          <cell r="J62">
            <v>236</v>
          </cell>
          <cell r="K62">
            <v>46</v>
          </cell>
          <cell r="L62">
            <v>334</v>
          </cell>
          <cell r="M62">
            <v>0</v>
          </cell>
          <cell r="N62">
            <v>194</v>
          </cell>
          <cell r="O62">
            <v>358</v>
          </cell>
          <cell r="P62">
            <v>124</v>
          </cell>
          <cell r="Q62">
            <v>336</v>
          </cell>
          <cell r="R62">
            <v>35</v>
          </cell>
          <cell r="S62">
            <v>16</v>
          </cell>
          <cell r="T62">
            <v>410</v>
          </cell>
          <cell r="U62">
            <v>628</v>
          </cell>
          <cell r="V62">
            <v>342</v>
          </cell>
          <cell r="W62">
            <v>506</v>
          </cell>
          <cell r="AU62">
            <v>4196</v>
          </cell>
          <cell r="AY62">
            <v>4196</v>
          </cell>
          <cell r="BA62">
            <v>700</v>
          </cell>
          <cell r="BB62">
            <v>2.9371999999999998</v>
          </cell>
          <cell r="BE62">
            <v>2.9371999999999998</v>
          </cell>
          <cell r="BG62">
            <v>0</v>
          </cell>
          <cell r="BH62">
            <v>2044.3649999999998</v>
          </cell>
          <cell r="BI62">
            <v>2044.3649999999998</v>
          </cell>
          <cell r="BK62">
            <v>0</v>
          </cell>
          <cell r="BL62">
            <v>0</v>
          </cell>
          <cell r="BM62">
            <v>0</v>
          </cell>
        </row>
        <row r="63">
          <cell r="A63">
            <v>35765</v>
          </cell>
          <cell r="B63">
            <v>0</v>
          </cell>
          <cell r="C63">
            <v>37</v>
          </cell>
          <cell r="D63">
            <v>104</v>
          </cell>
          <cell r="E63">
            <v>80</v>
          </cell>
          <cell r="F63">
            <v>57</v>
          </cell>
          <cell r="G63">
            <v>212</v>
          </cell>
          <cell r="H63">
            <v>14</v>
          </cell>
          <cell r="I63">
            <v>134</v>
          </cell>
          <cell r="J63">
            <v>185</v>
          </cell>
          <cell r="K63">
            <v>83</v>
          </cell>
          <cell r="L63">
            <v>277</v>
          </cell>
          <cell r="M63">
            <v>0</v>
          </cell>
          <cell r="N63">
            <v>193</v>
          </cell>
          <cell r="O63">
            <v>345</v>
          </cell>
          <cell r="P63">
            <v>90</v>
          </cell>
          <cell r="Q63">
            <v>398</v>
          </cell>
          <cell r="R63">
            <v>24</v>
          </cell>
          <cell r="S63">
            <v>31</v>
          </cell>
          <cell r="T63">
            <v>373</v>
          </cell>
          <cell r="U63">
            <v>1046</v>
          </cell>
          <cell r="V63">
            <v>304</v>
          </cell>
          <cell r="W63">
            <v>484</v>
          </cell>
          <cell r="AU63">
            <v>4471</v>
          </cell>
          <cell r="AY63">
            <v>4471</v>
          </cell>
          <cell r="BA63">
            <v>982</v>
          </cell>
          <cell r="BB63">
            <v>4.3905219999999998</v>
          </cell>
          <cell r="BE63">
            <v>4.3905219999999998</v>
          </cell>
          <cell r="BG63">
            <v>0</v>
          </cell>
          <cell r="BH63">
            <v>2159.7049999999999</v>
          </cell>
          <cell r="BI63">
            <v>2159.7049999999999</v>
          </cell>
          <cell r="BK63">
            <v>0</v>
          </cell>
          <cell r="BL63">
            <v>0</v>
          </cell>
          <cell r="BM63">
            <v>0</v>
          </cell>
        </row>
        <row r="64">
          <cell r="B64">
            <v>40.81095890410959</v>
          </cell>
          <cell r="C64">
            <v>16.378951743270914</v>
          </cell>
          <cell r="D64">
            <v>112.85479452054794</v>
          </cell>
          <cell r="E64">
            <v>93.032328767123275</v>
          </cell>
          <cell r="F64">
            <v>59.967123287671235</v>
          </cell>
          <cell r="G64">
            <v>230.7068493150685</v>
          </cell>
          <cell r="H64">
            <v>36.813150684931507</v>
          </cell>
          <cell r="I64">
            <v>122.09972602739727</v>
          </cell>
          <cell r="J64">
            <v>207.38630136986302</v>
          </cell>
          <cell r="K64">
            <v>95.031232876712338</v>
          </cell>
          <cell r="L64">
            <v>222.96109589041097</v>
          </cell>
          <cell r="M64">
            <v>14.6586301369863</v>
          </cell>
          <cell r="N64">
            <v>90.283835616438353</v>
          </cell>
          <cell r="O64">
            <v>152.91616438356164</v>
          </cell>
          <cell r="P64">
            <v>105.52547945205478</v>
          </cell>
          <cell r="Q64">
            <v>368.04821917808221</v>
          </cell>
          <cell r="R64">
            <v>17.840125057653918</v>
          </cell>
          <cell r="S64">
            <v>8.5786301369863001</v>
          </cell>
          <cell r="T64">
            <v>102.44383561643835</v>
          </cell>
          <cell r="U64">
            <v>139.42356164383563</v>
          </cell>
          <cell r="V64">
            <v>66.713424657534247</v>
          </cell>
          <cell r="W64">
            <v>325.15506849315068</v>
          </cell>
          <cell r="BA64">
            <v>806.89095890410965</v>
          </cell>
        </row>
        <row r="65">
          <cell r="A65">
            <v>35796</v>
          </cell>
          <cell r="B65">
            <v>0</v>
          </cell>
          <cell r="C65">
            <v>36</v>
          </cell>
          <cell r="D65">
            <v>97</v>
          </cell>
          <cell r="E65">
            <v>88</v>
          </cell>
          <cell r="F65">
            <v>58</v>
          </cell>
          <cell r="G65">
            <v>233</v>
          </cell>
          <cell r="H65">
            <v>57</v>
          </cell>
          <cell r="I65">
            <v>129</v>
          </cell>
          <cell r="J65">
            <v>193</v>
          </cell>
          <cell r="K65">
            <v>91</v>
          </cell>
          <cell r="L65">
            <v>250</v>
          </cell>
          <cell r="M65">
            <v>0</v>
          </cell>
          <cell r="N65">
            <v>163</v>
          </cell>
          <cell r="O65">
            <v>334</v>
          </cell>
          <cell r="P65">
            <v>87</v>
          </cell>
          <cell r="Q65">
            <v>348</v>
          </cell>
          <cell r="R65">
            <v>9</v>
          </cell>
          <cell r="S65">
            <v>43</v>
          </cell>
          <cell r="T65">
            <v>368</v>
          </cell>
          <cell r="U65">
            <v>1064</v>
          </cell>
          <cell r="V65">
            <v>274</v>
          </cell>
          <cell r="W65">
            <v>462</v>
          </cell>
          <cell r="X65">
            <v>63</v>
          </cell>
          <cell r="AC65">
            <v>8</v>
          </cell>
          <cell r="AU65">
            <v>4402.9967849999994</v>
          </cell>
          <cell r="AY65">
            <v>4402.9967849999994</v>
          </cell>
          <cell r="AZ65">
            <v>0</v>
          </cell>
          <cell r="BA65">
            <v>1268</v>
          </cell>
          <cell r="BB65">
            <v>5.5829999233799992</v>
          </cell>
          <cell r="BE65">
            <v>5.5829999233799992</v>
          </cell>
          <cell r="BF65">
            <v>2</v>
          </cell>
          <cell r="BG65">
            <v>0</v>
          </cell>
          <cell r="BH65">
            <v>2471.0488265249996</v>
          </cell>
          <cell r="BI65">
            <v>2471.0488265249996</v>
          </cell>
        </row>
        <row r="66">
          <cell r="A66">
            <v>35827</v>
          </cell>
          <cell r="B66">
            <v>61</v>
          </cell>
          <cell r="C66">
            <v>16</v>
          </cell>
          <cell r="D66">
            <v>89</v>
          </cell>
          <cell r="E66">
            <v>106</v>
          </cell>
          <cell r="F66">
            <v>69</v>
          </cell>
          <cell r="G66">
            <v>230</v>
          </cell>
          <cell r="H66">
            <v>96</v>
          </cell>
          <cell r="I66">
            <v>134</v>
          </cell>
          <cell r="J66">
            <v>178</v>
          </cell>
          <cell r="K66">
            <v>118</v>
          </cell>
          <cell r="L66">
            <v>298</v>
          </cell>
          <cell r="M66">
            <v>0</v>
          </cell>
          <cell r="N66">
            <v>166</v>
          </cell>
          <cell r="O66">
            <v>304</v>
          </cell>
          <cell r="P66">
            <v>110</v>
          </cell>
          <cell r="Q66">
            <v>342</v>
          </cell>
          <cell r="R66">
            <v>13</v>
          </cell>
          <cell r="S66">
            <v>23</v>
          </cell>
          <cell r="T66">
            <v>380</v>
          </cell>
          <cell r="U66">
            <v>1008</v>
          </cell>
          <cell r="V66">
            <v>259</v>
          </cell>
          <cell r="W66">
            <v>433</v>
          </cell>
          <cell r="X66">
            <v>123</v>
          </cell>
          <cell r="AC66">
            <v>8</v>
          </cell>
          <cell r="AU66">
            <v>4411</v>
          </cell>
          <cell r="AV66">
            <v>-145</v>
          </cell>
          <cell r="AY66">
            <v>4556</v>
          </cell>
          <cell r="AZ66">
            <v>0</v>
          </cell>
          <cell r="BA66">
            <v>1233</v>
          </cell>
          <cell r="BB66">
            <v>5.4387629999999998</v>
          </cell>
          <cell r="BE66">
            <v>5.6175480000000002</v>
          </cell>
          <cell r="BF66">
            <v>2</v>
          </cell>
          <cell r="BG66">
            <v>0</v>
          </cell>
          <cell r="BH66">
            <v>2384.1799999999998</v>
          </cell>
          <cell r="BI66">
            <v>2437.105</v>
          </cell>
        </row>
        <row r="67">
          <cell r="A67">
            <v>35855</v>
          </cell>
          <cell r="B67">
            <v>71</v>
          </cell>
          <cell r="C67">
            <v>38</v>
          </cell>
          <cell r="D67">
            <v>85</v>
          </cell>
          <cell r="E67">
            <v>82</v>
          </cell>
          <cell r="F67">
            <v>63</v>
          </cell>
          <cell r="G67">
            <v>205</v>
          </cell>
          <cell r="H67">
            <v>95</v>
          </cell>
          <cell r="I67">
            <v>116</v>
          </cell>
          <cell r="J67">
            <v>158</v>
          </cell>
          <cell r="K67">
            <v>81</v>
          </cell>
          <cell r="L67">
            <v>240</v>
          </cell>
          <cell r="M67">
            <v>0</v>
          </cell>
          <cell r="N67">
            <v>180</v>
          </cell>
          <cell r="O67">
            <v>293</v>
          </cell>
          <cell r="P67">
            <v>100</v>
          </cell>
          <cell r="Q67">
            <v>386</v>
          </cell>
          <cell r="R67">
            <v>13</v>
          </cell>
          <cell r="S67">
            <v>23</v>
          </cell>
          <cell r="T67">
            <v>352</v>
          </cell>
          <cell r="U67">
            <v>1026</v>
          </cell>
          <cell r="V67">
            <v>275</v>
          </cell>
          <cell r="W67">
            <v>459</v>
          </cell>
          <cell r="X67">
            <v>99</v>
          </cell>
          <cell r="AC67">
            <v>29</v>
          </cell>
          <cell r="AD67">
            <v>991</v>
          </cell>
          <cell r="AU67">
            <v>5022</v>
          </cell>
          <cell r="AV67">
            <v>-409</v>
          </cell>
          <cell r="AW67">
            <v>991</v>
          </cell>
          <cell r="AY67">
            <v>4440</v>
          </cell>
          <cell r="AZ67">
            <v>991</v>
          </cell>
          <cell r="BA67">
            <v>1223</v>
          </cell>
          <cell r="BB67">
            <v>6.1419059999999996</v>
          </cell>
          <cell r="BC67">
            <v>1.2119930000000001</v>
          </cell>
          <cell r="BD67">
            <v>0</v>
          </cell>
          <cell r="BE67">
            <v>5.4301199999999996</v>
          </cell>
          <cell r="BF67">
            <v>2</v>
          </cell>
          <cell r="BG67">
            <v>1.2119930000000001</v>
          </cell>
          <cell r="BH67">
            <v>2653.1849999999999</v>
          </cell>
          <cell r="BI67">
            <v>2440.7550000000001</v>
          </cell>
        </row>
        <row r="68">
          <cell r="A68">
            <v>35886</v>
          </cell>
          <cell r="B68">
            <v>88</v>
          </cell>
          <cell r="C68">
            <v>22</v>
          </cell>
          <cell r="D68">
            <v>95</v>
          </cell>
          <cell r="E68">
            <v>85</v>
          </cell>
          <cell r="F68">
            <v>70</v>
          </cell>
          <cell r="G68">
            <v>186</v>
          </cell>
          <cell r="H68">
            <v>84</v>
          </cell>
          <cell r="I68">
            <v>111</v>
          </cell>
          <cell r="J68">
            <v>138</v>
          </cell>
          <cell r="K68">
            <v>84</v>
          </cell>
          <cell r="L68">
            <v>220</v>
          </cell>
          <cell r="M68">
            <v>0</v>
          </cell>
          <cell r="N68">
            <v>149</v>
          </cell>
          <cell r="O68">
            <v>250</v>
          </cell>
          <cell r="P68">
            <v>96</v>
          </cell>
          <cell r="Q68">
            <v>417</v>
          </cell>
          <cell r="R68">
            <v>12.736311961726972</v>
          </cell>
          <cell r="S68">
            <v>34</v>
          </cell>
          <cell r="T68">
            <v>332</v>
          </cell>
          <cell r="U68">
            <v>1015</v>
          </cell>
          <cell r="V68">
            <v>250</v>
          </cell>
          <cell r="W68">
            <v>473</v>
          </cell>
          <cell r="X68">
            <v>93.596609806942084</v>
          </cell>
          <cell r="Y68">
            <v>666</v>
          </cell>
          <cell r="AC68">
            <v>30</v>
          </cell>
          <cell r="AD68">
            <v>1072</v>
          </cell>
          <cell r="AU68">
            <v>5453.3329217686696</v>
          </cell>
          <cell r="AV68">
            <v>-590</v>
          </cell>
          <cell r="AW68">
            <v>1072</v>
          </cell>
          <cell r="AY68">
            <v>4971.3329217686696</v>
          </cell>
          <cell r="AZ68">
            <v>1072</v>
          </cell>
          <cell r="BA68">
            <v>997</v>
          </cell>
          <cell r="BB68">
            <v>5.4369729230033634</v>
          </cell>
          <cell r="BC68">
            <v>1.068784</v>
          </cell>
          <cell r="BD68">
            <v>0</v>
          </cell>
          <cell r="BE68">
            <v>4.9564189230033637</v>
          </cell>
          <cell r="BF68">
            <v>2</v>
          </cell>
          <cell r="BG68">
            <v>1.068784</v>
          </cell>
          <cell r="BH68">
            <v>2824.1265164455644</v>
          </cell>
          <cell r="BI68">
            <v>2648.1965164455642</v>
          </cell>
        </row>
        <row r="69">
          <cell r="A69">
            <v>35916</v>
          </cell>
          <cell r="B69">
            <v>92</v>
          </cell>
          <cell r="C69">
            <v>14</v>
          </cell>
          <cell r="D69">
            <v>90</v>
          </cell>
          <cell r="E69">
            <v>84</v>
          </cell>
          <cell r="F69">
            <v>66</v>
          </cell>
          <cell r="G69">
            <v>188</v>
          </cell>
          <cell r="H69">
            <v>94</v>
          </cell>
          <cell r="I69">
            <v>98</v>
          </cell>
          <cell r="J69">
            <v>138</v>
          </cell>
          <cell r="K69">
            <v>71</v>
          </cell>
          <cell r="L69">
            <v>251</v>
          </cell>
          <cell r="M69">
            <v>0</v>
          </cell>
          <cell r="N69">
            <v>168</v>
          </cell>
          <cell r="O69">
            <v>182</v>
          </cell>
          <cell r="P69">
            <v>88</v>
          </cell>
          <cell r="Q69">
            <v>398</v>
          </cell>
          <cell r="R69">
            <v>0</v>
          </cell>
          <cell r="S69">
            <v>29</v>
          </cell>
          <cell r="T69">
            <v>338</v>
          </cell>
          <cell r="U69">
            <v>985</v>
          </cell>
          <cell r="V69">
            <v>253</v>
          </cell>
          <cell r="W69">
            <v>444</v>
          </cell>
          <cell r="X69">
            <v>104</v>
          </cell>
          <cell r="Y69">
            <v>614</v>
          </cell>
          <cell r="AC69">
            <v>3</v>
          </cell>
          <cell r="AD69">
            <v>977</v>
          </cell>
          <cell r="AU69">
            <v>5607</v>
          </cell>
          <cell r="AV69">
            <v>-159</v>
          </cell>
          <cell r="AW69">
            <v>977</v>
          </cell>
          <cell r="AY69">
            <v>4789</v>
          </cell>
          <cell r="AZ69">
            <v>977</v>
          </cell>
          <cell r="BA69">
            <v>1047</v>
          </cell>
          <cell r="BB69">
            <v>5.8705290000000003</v>
          </cell>
          <cell r="BC69">
            <v>1.0229189999999999</v>
          </cell>
          <cell r="BD69">
            <v>0</v>
          </cell>
          <cell r="BE69">
            <v>5.0140830000000003</v>
          </cell>
          <cell r="BF69">
            <v>2</v>
          </cell>
          <cell r="BG69">
            <v>1.0229189999999999</v>
          </cell>
          <cell r="BH69">
            <v>3100.3100000000004</v>
          </cell>
          <cell r="BI69">
            <v>2801.74</v>
          </cell>
        </row>
        <row r="70">
          <cell r="A70">
            <v>35947</v>
          </cell>
          <cell r="B70">
            <v>120</v>
          </cell>
          <cell r="C70">
            <v>89</v>
          </cell>
          <cell r="D70">
            <v>115</v>
          </cell>
          <cell r="E70">
            <v>73</v>
          </cell>
          <cell r="F70">
            <v>52</v>
          </cell>
          <cell r="G70">
            <v>174</v>
          </cell>
          <cell r="H70">
            <v>93</v>
          </cell>
          <cell r="I70">
            <v>107</v>
          </cell>
          <cell r="J70">
            <v>136</v>
          </cell>
          <cell r="K70">
            <v>66</v>
          </cell>
          <cell r="L70">
            <v>215</v>
          </cell>
          <cell r="M70">
            <v>0</v>
          </cell>
          <cell r="N70">
            <v>164</v>
          </cell>
          <cell r="O70">
            <v>169</v>
          </cell>
          <cell r="P70">
            <v>87</v>
          </cell>
          <cell r="Q70">
            <v>392</v>
          </cell>
          <cell r="R70">
            <v>0</v>
          </cell>
          <cell r="S70">
            <v>26</v>
          </cell>
          <cell r="T70">
            <v>332</v>
          </cell>
          <cell r="U70">
            <v>920</v>
          </cell>
          <cell r="V70">
            <v>239</v>
          </cell>
          <cell r="W70">
            <v>434</v>
          </cell>
          <cell r="X70">
            <v>118</v>
          </cell>
          <cell r="Y70">
            <v>588</v>
          </cell>
          <cell r="AC70">
            <v>2.8362609032406692</v>
          </cell>
          <cell r="AD70">
            <v>892</v>
          </cell>
          <cell r="AU70">
            <v>5280</v>
          </cell>
          <cell r="AV70">
            <v>-321</v>
          </cell>
          <cell r="AW70">
            <v>892</v>
          </cell>
          <cell r="AY70">
            <v>4709</v>
          </cell>
          <cell r="AZ70">
            <v>892</v>
          </cell>
          <cell r="BA70">
            <v>1100</v>
          </cell>
          <cell r="BB70">
            <v>5.8079999999999998</v>
          </cell>
          <cell r="BC70">
            <v>0.98119999999999996</v>
          </cell>
          <cell r="BD70">
            <v>0</v>
          </cell>
          <cell r="BE70">
            <v>5.1798999999999999</v>
          </cell>
          <cell r="BF70">
            <v>2</v>
          </cell>
          <cell r="BG70">
            <v>0.98119999999999996</v>
          </cell>
          <cell r="BH70">
            <v>3270.0349999999999</v>
          </cell>
          <cell r="BI70">
            <v>3061.62</v>
          </cell>
        </row>
        <row r="71">
          <cell r="A71">
            <v>35977</v>
          </cell>
          <cell r="B71">
            <v>117.56595656978745</v>
          </cell>
          <cell r="C71">
            <v>87.194751122592351</v>
          </cell>
          <cell r="D71">
            <v>112.6673750460463</v>
          </cell>
          <cell r="E71">
            <v>71.519290246620699</v>
          </cell>
          <cell r="F71">
            <v>50.94524784690789</v>
          </cell>
          <cell r="G71">
            <v>170.47063702619178</v>
          </cell>
          <cell r="H71">
            <v>91.113616341585271</v>
          </cell>
          <cell r="I71">
            <v>104.82964460806046</v>
          </cell>
          <cell r="J71">
            <v>133.24141744575911</v>
          </cell>
          <cell r="K71">
            <v>64.661276113383096</v>
          </cell>
          <cell r="L71">
            <v>210.63900552086918</v>
          </cell>
          <cell r="M71">
            <v>0</v>
          </cell>
          <cell r="N71">
            <v>160.6734739787095</v>
          </cell>
          <cell r="O71">
            <v>165.57205550245064</v>
          </cell>
          <cell r="P71">
            <v>85.235318513095891</v>
          </cell>
          <cell r="Q71">
            <v>384.04879146130565</v>
          </cell>
          <cell r="R71">
            <v>0</v>
          </cell>
          <cell r="S71">
            <v>25.472623923453945</v>
          </cell>
          <cell r="T71">
            <v>313.8795399586341</v>
          </cell>
          <cell r="U71">
            <v>869.78667699380526</v>
          </cell>
          <cell r="V71">
            <v>225.95545195817331</v>
          </cell>
          <cell r="W71">
            <v>425.19687626073124</v>
          </cell>
          <cell r="X71">
            <v>111.55959552746633</v>
          </cell>
          <cell r="Y71">
            <v>555.90713703517122</v>
          </cell>
          <cell r="Z71">
            <v>250</v>
          </cell>
          <cell r="AA71">
            <v>100</v>
          </cell>
          <cell r="AC71">
            <v>2.6814586370838591</v>
          </cell>
          <cell r="AD71">
            <v>862</v>
          </cell>
          <cell r="AU71">
            <v>5746.135759000801</v>
          </cell>
          <cell r="AV71">
            <v>-4</v>
          </cell>
          <cell r="AW71">
            <v>862</v>
          </cell>
          <cell r="AY71">
            <v>4888.135759000801</v>
          </cell>
          <cell r="AZ71">
            <v>862</v>
          </cell>
          <cell r="BA71">
            <v>1100</v>
          </cell>
          <cell r="BB71">
            <v>6.3207493349008814</v>
          </cell>
          <cell r="BC71">
            <v>0.94820000000000004</v>
          </cell>
          <cell r="BD71">
            <v>0</v>
          </cell>
          <cell r="BE71">
            <v>5.376949334900881</v>
          </cell>
          <cell r="BF71">
            <v>2</v>
          </cell>
          <cell r="BG71">
            <v>0.94820000000000004</v>
          </cell>
          <cell r="BH71">
            <v>3530.6945520352924</v>
          </cell>
          <cell r="BI71">
            <v>3217.5245520352923</v>
          </cell>
        </row>
        <row r="72">
          <cell r="A72">
            <v>36008</v>
          </cell>
          <cell r="B72">
            <v>116</v>
          </cell>
          <cell r="C72">
            <v>127</v>
          </cell>
          <cell r="D72">
            <v>102</v>
          </cell>
          <cell r="E72">
            <v>81</v>
          </cell>
          <cell r="F72">
            <v>49.911889965055252</v>
          </cell>
          <cell r="G72">
            <v>162</v>
          </cell>
          <cell r="H72">
            <v>54</v>
          </cell>
          <cell r="I72">
            <v>112</v>
          </cell>
          <cell r="J72">
            <v>143</v>
          </cell>
          <cell r="K72">
            <v>93</v>
          </cell>
          <cell r="L72">
            <v>100</v>
          </cell>
          <cell r="M72">
            <v>0</v>
          </cell>
          <cell r="N72">
            <v>157.41442219748194</v>
          </cell>
          <cell r="O72">
            <v>151</v>
          </cell>
          <cell r="P72">
            <v>91</v>
          </cell>
          <cell r="Q72">
            <v>352</v>
          </cell>
          <cell r="R72">
            <v>0</v>
          </cell>
          <cell r="S72">
            <v>22</v>
          </cell>
          <cell r="T72">
            <v>317</v>
          </cell>
          <cell r="U72">
            <v>859</v>
          </cell>
          <cell r="V72">
            <v>227</v>
          </cell>
          <cell r="W72">
            <v>332</v>
          </cell>
          <cell r="X72">
            <v>115</v>
          </cell>
          <cell r="Y72">
            <v>507</v>
          </cell>
          <cell r="Z72">
            <v>405</v>
          </cell>
          <cell r="AA72">
            <v>394</v>
          </cell>
          <cell r="AC72">
            <v>0</v>
          </cell>
          <cell r="AD72">
            <v>799</v>
          </cell>
          <cell r="AE72">
            <v>39</v>
          </cell>
          <cell r="AU72">
            <v>5973.3263121625369</v>
          </cell>
          <cell r="AV72">
            <v>66</v>
          </cell>
          <cell r="AW72">
            <v>838</v>
          </cell>
          <cell r="AY72">
            <v>5069.3263121625369</v>
          </cell>
          <cell r="AZ72">
            <v>838</v>
          </cell>
          <cell r="BA72">
            <v>1100</v>
          </cell>
          <cell r="BB72">
            <v>6.5706589433787901</v>
          </cell>
          <cell r="BC72">
            <v>0.92179999999999995</v>
          </cell>
          <cell r="BD72">
            <v>0</v>
          </cell>
          <cell r="BE72">
            <v>5.5762589433787904</v>
          </cell>
          <cell r="BF72">
            <v>2</v>
          </cell>
          <cell r="BG72">
            <v>0.92179999999999995</v>
          </cell>
          <cell r="BH72">
            <v>3828.6766914658374</v>
          </cell>
          <cell r="BI72">
            <v>3498.7166914658374</v>
          </cell>
        </row>
        <row r="73">
          <cell r="A73">
            <v>36039</v>
          </cell>
          <cell r="B73">
            <v>112</v>
          </cell>
          <cell r="C73">
            <v>112</v>
          </cell>
          <cell r="D73">
            <v>104</v>
          </cell>
          <cell r="E73">
            <v>88</v>
          </cell>
          <cell r="F73">
            <v>57</v>
          </cell>
          <cell r="G73">
            <v>168</v>
          </cell>
          <cell r="H73">
            <v>39</v>
          </cell>
          <cell r="I73">
            <v>114</v>
          </cell>
          <cell r="J73">
            <v>130</v>
          </cell>
          <cell r="K73">
            <v>62</v>
          </cell>
          <cell r="L73">
            <v>213</v>
          </cell>
          <cell r="M73">
            <v>0</v>
          </cell>
          <cell r="N73">
            <v>146</v>
          </cell>
          <cell r="O73">
            <v>149</v>
          </cell>
          <cell r="P73">
            <v>91</v>
          </cell>
          <cell r="Q73">
            <v>332</v>
          </cell>
          <cell r="R73">
            <v>0</v>
          </cell>
          <cell r="S73">
            <v>20</v>
          </cell>
          <cell r="T73">
            <v>305</v>
          </cell>
          <cell r="U73">
            <v>804</v>
          </cell>
          <cell r="V73">
            <v>228</v>
          </cell>
          <cell r="W73">
            <v>358</v>
          </cell>
          <cell r="X73">
            <v>94</v>
          </cell>
          <cell r="Y73">
            <v>494</v>
          </cell>
          <cell r="Z73">
            <v>389</v>
          </cell>
          <cell r="AA73">
            <v>320</v>
          </cell>
          <cell r="AC73">
            <v>0</v>
          </cell>
          <cell r="AD73">
            <v>760</v>
          </cell>
          <cell r="AE73">
            <v>936</v>
          </cell>
          <cell r="AF73">
            <v>385</v>
          </cell>
          <cell r="AU73">
            <v>6767</v>
          </cell>
          <cell r="AV73">
            <v>-243</v>
          </cell>
          <cell r="AW73">
            <v>2081</v>
          </cell>
          <cell r="AY73">
            <v>4929</v>
          </cell>
          <cell r="AZ73">
            <v>2081</v>
          </cell>
          <cell r="BA73">
            <v>1100</v>
          </cell>
          <cell r="BB73">
            <v>7.4436999999999998</v>
          </cell>
          <cell r="BC73">
            <v>2.2890999999999999</v>
          </cell>
          <cell r="BD73">
            <v>0</v>
          </cell>
          <cell r="BE73">
            <v>5.4218999999999999</v>
          </cell>
          <cell r="BF73">
            <v>2</v>
          </cell>
          <cell r="BG73">
            <v>2.2890999999999999</v>
          </cell>
          <cell r="BH73">
            <v>4141.8941396709633</v>
          </cell>
          <cell r="BI73">
            <v>3471.024139670963</v>
          </cell>
        </row>
        <row r="74">
          <cell r="A74">
            <v>36069</v>
          </cell>
          <cell r="B74">
            <v>82</v>
          </cell>
          <cell r="C74">
            <v>106</v>
          </cell>
          <cell r="D74">
            <v>89</v>
          </cell>
          <cell r="E74">
            <v>86</v>
          </cell>
          <cell r="F74">
            <v>62</v>
          </cell>
          <cell r="G74">
            <v>171</v>
          </cell>
          <cell r="H74">
            <v>0</v>
          </cell>
          <cell r="I74">
            <v>109</v>
          </cell>
          <cell r="J74">
            <v>141</v>
          </cell>
          <cell r="K74">
            <v>64</v>
          </cell>
          <cell r="L74">
            <v>42</v>
          </cell>
          <cell r="M74">
            <v>0</v>
          </cell>
          <cell r="N74">
            <v>0</v>
          </cell>
          <cell r="O74">
            <v>137</v>
          </cell>
          <cell r="P74">
            <v>84</v>
          </cell>
          <cell r="Q74">
            <v>324</v>
          </cell>
          <cell r="R74">
            <v>0</v>
          </cell>
          <cell r="S74">
            <v>19.594326094964572</v>
          </cell>
          <cell r="T74">
            <v>299</v>
          </cell>
          <cell r="U74">
            <v>785</v>
          </cell>
          <cell r="V74">
            <v>253</v>
          </cell>
          <cell r="W74">
            <v>361</v>
          </cell>
          <cell r="X74">
            <v>115</v>
          </cell>
          <cell r="Y74">
            <v>0</v>
          </cell>
          <cell r="Z74">
            <v>359</v>
          </cell>
          <cell r="AA74">
            <v>289</v>
          </cell>
          <cell r="AC74">
            <v>0</v>
          </cell>
          <cell r="AD74">
            <v>732</v>
          </cell>
          <cell r="AE74">
            <v>908</v>
          </cell>
          <cell r="AF74">
            <v>651</v>
          </cell>
          <cell r="AG74">
            <v>15</v>
          </cell>
          <cell r="AL74">
            <v>337</v>
          </cell>
          <cell r="AU74">
            <v>6659.5943260949643</v>
          </cell>
          <cell r="AV74">
            <v>39</v>
          </cell>
          <cell r="AW74">
            <v>2306</v>
          </cell>
          <cell r="AX74">
            <v>337</v>
          </cell>
          <cell r="AY74">
            <v>3977.5943260949643</v>
          </cell>
          <cell r="AZ74">
            <v>2643</v>
          </cell>
          <cell r="BA74">
            <v>1100</v>
          </cell>
          <cell r="BB74">
            <v>7.3255537587044612</v>
          </cell>
          <cell r="BC74">
            <v>2.5366</v>
          </cell>
          <cell r="BD74">
            <v>0.37069999999999997</v>
          </cell>
          <cell r="BE74">
            <v>4.3753537587044615</v>
          </cell>
          <cell r="BF74">
            <v>2</v>
          </cell>
          <cell r="BG74">
            <v>2.9073000000000002</v>
          </cell>
          <cell r="BH74">
            <v>4228.0119290246621</v>
          </cell>
          <cell r="BI74">
            <v>3249.0819290246618</v>
          </cell>
        </row>
        <row r="75">
          <cell r="A75">
            <v>36100</v>
          </cell>
          <cell r="B75">
            <v>78</v>
          </cell>
          <cell r="C75">
            <v>107</v>
          </cell>
          <cell r="D75">
            <v>92</v>
          </cell>
          <cell r="E75">
            <v>91</v>
          </cell>
          <cell r="F75">
            <v>56</v>
          </cell>
          <cell r="G75">
            <v>162</v>
          </cell>
          <cell r="H75">
            <v>0</v>
          </cell>
          <cell r="I75">
            <v>96</v>
          </cell>
          <cell r="J75">
            <v>120</v>
          </cell>
          <cell r="K75">
            <v>59</v>
          </cell>
          <cell r="L75">
            <v>36</v>
          </cell>
          <cell r="M75">
            <v>0</v>
          </cell>
          <cell r="N75">
            <v>0</v>
          </cell>
          <cell r="O75">
            <v>124</v>
          </cell>
          <cell r="P75">
            <v>80</v>
          </cell>
          <cell r="Q75">
            <v>311</v>
          </cell>
          <cell r="R75">
            <v>0</v>
          </cell>
          <cell r="S75">
            <v>9</v>
          </cell>
          <cell r="T75">
            <v>276</v>
          </cell>
          <cell r="U75">
            <v>755</v>
          </cell>
          <cell r="V75">
            <v>247.86822510130185</v>
          </cell>
          <cell r="W75">
            <v>353.67758601411055</v>
          </cell>
          <cell r="X75">
            <v>109</v>
          </cell>
          <cell r="Y75">
            <v>455</v>
          </cell>
          <cell r="Z75">
            <v>374</v>
          </cell>
          <cell r="AA75">
            <v>271</v>
          </cell>
          <cell r="AC75">
            <v>0</v>
          </cell>
          <cell r="AD75">
            <v>699</v>
          </cell>
          <cell r="AE75">
            <v>801</v>
          </cell>
          <cell r="AF75">
            <v>561</v>
          </cell>
          <cell r="AG75">
            <v>670</v>
          </cell>
          <cell r="AL75">
            <v>590</v>
          </cell>
          <cell r="AM75">
            <v>0</v>
          </cell>
          <cell r="AU75">
            <v>7571.545811115413</v>
          </cell>
          <cell r="AV75">
            <v>-12</v>
          </cell>
          <cell r="AW75">
            <v>2731</v>
          </cell>
          <cell r="AX75">
            <v>590</v>
          </cell>
          <cell r="AY75">
            <v>4262.545811115413</v>
          </cell>
          <cell r="AZ75">
            <v>3321</v>
          </cell>
          <cell r="BA75">
            <v>1100</v>
          </cell>
          <cell r="BB75">
            <v>8.3287003922269545</v>
          </cell>
          <cell r="BC75">
            <v>3.0041000000000002</v>
          </cell>
          <cell r="BD75">
            <v>0.64900000000000002</v>
          </cell>
          <cell r="BE75">
            <v>4.6888003922269537</v>
          </cell>
          <cell r="BF75">
            <v>2</v>
          </cell>
          <cell r="BG75">
            <v>3.6530999999999998</v>
          </cell>
          <cell r="BH75">
            <v>4807.979221057125</v>
          </cell>
          <cell r="BI75">
            <v>3600.1942210571256</v>
          </cell>
        </row>
        <row r="76">
          <cell r="A76">
            <v>36130</v>
          </cell>
          <cell r="B76">
            <v>73</v>
          </cell>
          <cell r="C76">
            <v>103</v>
          </cell>
          <cell r="D76">
            <v>77</v>
          </cell>
          <cell r="E76">
            <v>72</v>
          </cell>
          <cell r="F76">
            <v>48</v>
          </cell>
          <cell r="G76">
            <v>158</v>
          </cell>
          <cell r="H76">
            <v>0</v>
          </cell>
          <cell r="I76">
            <v>94</v>
          </cell>
          <cell r="J76">
            <v>130</v>
          </cell>
          <cell r="K76">
            <v>55</v>
          </cell>
          <cell r="L76">
            <v>43</v>
          </cell>
          <cell r="M76">
            <v>0</v>
          </cell>
          <cell r="N76">
            <v>0</v>
          </cell>
          <cell r="O76">
            <v>113</v>
          </cell>
          <cell r="P76">
            <v>78</v>
          </cell>
          <cell r="Q76">
            <v>301</v>
          </cell>
          <cell r="R76">
            <v>0</v>
          </cell>
          <cell r="S76">
            <v>19</v>
          </cell>
          <cell r="T76">
            <v>260</v>
          </cell>
          <cell r="U76">
            <v>692</v>
          </cell>
          <cell r="V76">
            <v>352</v>
          </cell>
          <cell r="W76">
            <v>313</v>
          </cell>
          <cell r="X76">
            <v>116</v>
          </cell>
          <cell r="Y76">
            <v>438</v>
          </cell>
          <cell r="Z76">
            <v>342</v>
          </cell>
          <cell r="AA76">
            <v>275</v>
          </cell>
          <cell r="AC76">
            <v>0</v>
          </cell>
          <cell r="AD76">
            <v>645</v>
          </cell>
          <cell r="AE76">
            <v>752</v>
          </cell>
          <cell r="AF76">
            <v>463</v>
          </cell>
          <cell r="AG76">
            <v>567</v>
          </cell>
          <cell r="AH76">
            <v>38</v>
          </cell>
          <cell r="AL76">
            <v>479</v>
          </cell>
          <cell r="AM76">
            <v>11</v>
          </cell>
          <cell r="AN76">
            <v>0</v>
          </cell>
          <cell r="AU76">
            <v>7065</v>
          </cell>
          <cell r="AV76">
            <v>-42</v>
          </cell>
          <cell r="AW76">
            <v>2465</v>
          </cell>
          <cell r="AX76">
            <v>490</v>
          </cell>
          <cell r="AY76">
            <v>4152</v>
          </cell>
          <cell r="AZ76">
            <v>2955</v>
          </cell>
          <cell r="BA76">
            <v>1100</v>
          </cell>
          <cell r="BB76">
            <v>7.7714999999999996</v>
          </cell>
          <cell r="BC76">
            <v>2.7115</v>
          </cell>
          <cell r="BD76">
            <v>0.53900000000000003</v>
          </cell>
          <cell r="BE76">
            <v>4.5671999999999997</v>
          </cell>
          <cell r="BF76">
            <v>2</v>
          </cell>
          <cell r="BG76">
            <v>3.2505000000000002</v>
          </cell>
          <cell r="BH76">
            <v>4738.43</v>
          </cell>
          <cell r="BI76">
            <v>3675.1849999999999</v>
          </cell>
          <cell r="BL76">
            <v>0</v>
          </cell>
          <cell r="BM76">
            <v>0</v>
          </cell>
        </row>
        <row r="77">
          <cell r="B77">
            <v>84.167685149922022</v>
          </cell>
          <cell r="C77">
            <v>71.393754614046046</v>
          </cell>
          <cell r="D77">
            <v>95.586543017533714</v>
          </cell>
          <cell r="E77">
            <v>83.91393540684183</v>
          </cell>
          <cell r="F77">
            <v>58.456046546530629</v>
          </cell>
          <cell r="G77">
            <v>183.8550886728664</v>
          </cell>
          <cell r="H77">
            <v>58.560695717216959</v>
          </cell>
          <cell r="I77">
            <v>110.34197587968502</v>
          </cell>
          <cell r="J77">
            <v>144.77407969959197</v>
          </cell>
          <cell r="K77">
            <v>75.68028162697766</v>
          </cell>
          <cell r="L77">
            <v>176.45650895297103</v>
          </cell>
          <cell r="M77">
            <v>0</v>
          </cell>
          <cell r="N77">
            <v>121.10759464042799</v>
          </cell>
          <cell r="O77">
            <v>197.52271366376576</v>
          </cell>
          <cell r="P77">
            <v>89.720421048761963</v>
          </cell>
          <cell r="Q77">
            <v>357.05831030253069</v>
          </cell>
          <cell r="R77">
            <v>3.9758462565383557</v>
          </cell>
          <cell r="S77">
            <v>24.408863782355954</v>
          </cell>
          <cell r="T77">
            <v>322.56311784860952</v>
          </cell>
          <cell r="U77">
            <v>898.07319172770315</v>
          </cell>
          <cell r="V77">
            <v>256.84449255509054</v>
          </cell>
          <cell r="W77">
            <v>403.76817439220599</v>
          </cell>
          <cell r="X77">
            <v>105.03876340319454</v>
          </cell>
          <cell r="Y77">
            <v>359.62843004347724</v>
          </cell>
          <cell r="Z77">
            <v>176.48657534246576</v>
          </cell>
          <cell r="AA77">
            <v>137.34136986301368</v>
          </cell>
          <cell r="AB77">
            <v>673.45637524895676</v>
          </cell>
          <cell r="AC77">
            <v>6.9559963671941523</v>
          </cell>
          <cell r="AD77">
            <v>702.03178082191778</v>
          </cell>
          <cell r="AE77">
            <v>286.17643835616434</v>
          </cell>
          <cell r="AF77">
            <v>171.57260273972602</v>
          </cell>
          <cell r="AG77">
            <v>104.27616438356164</v>
          </cell>
          <cell r="AH77">
            <v>3.1649315068493151</v>
          </cell>
          <cell r="AI77">
            <v>0</v>
          </cell>
          <cell r="AJ77">
            <v>0</v>
          </cell>
          <cell r="AK77">
            <v>0</v>
          </cell>
          <cell r="AL77">
            <v>117.10246575342467</v>
          </cell>
          <cell r="AM77">
            <v>0.91616438356164376</v>
          </cell>
          <cell r="AN77">
            <v>0</v>
          </cell>
          <cell r="BA77">
            <v>1100</v>
          </cell>
        </row>
        <row r="78">
          <cell r="A78">
            <v>36161</v>
          </cell>
          <cell r="B78">
            <v>71.519290246620699</v>
          </cell>
          <cell r="C78">
            <v>100.91077938906756</v>
          </cell>
          <cell r="D78">
            <v>75.438155465613605</v>
          </cell>
          <cell r="E78">
            <v>70.539573941872462</v>
          </cell>
          <cell r="F78">
            <v>47.026382627914977</v>
          </cell>
          <cell r="G78">
            <v>154.79517615022013</v>
          </cell>
          <cell r="H78">
            <v>0</v>
          </cell>
          <cell r="I78">
            <v>92.093332646333494</v>
          </cell>
          <cell r="J78">
            <v>127.36311961726973</v>
          </cell>
          <cell r="K78">
            <v>53.88439676115258</v>
          </cell>
          <cell r="L78">
            <v>42.127801104173834</v>
          </cell>
          <cell r="M78">
            <v>0</v>
          </cell>
          <cell r="N78">
            <v>0</v>
          </cell>
          <cell r="O78">
            <v>110.70794243654984</v>
          </cell>
          <cell r="P78">
            <v>76.417871770361842</v>
          </cell>
          <cell r="Q78">
            <v>294.89460772921683</v>
          </cell>
          <cell r="R78">
            <v>0</v>
          </cell>
          <cell r="S78">
            <v>18.614609790216345</v>
          </cell>
          <cell r="T78">
            <v>254.72623923453946</v>
          </cell>
          <cell r="U78">
            <v>677.96368288577423</v>
          </cell>
          <cell r="V78">
            <v>344.86013927137651</v>
          </cell>
          <cell r="W78">
            <v>306.65120338619556</v>
          </cell>
          <cell r="X78">
            <v>113.64709135079453</v>
          </cell>
          <cell r="Y78">
            <v>414.09409187313776</v>
          </cell>
          <cell r="Z78">
            <v>323.33374296943629</v>
          </cell>
          <cell r="AA78">
            <v>259.99058279706134</v>
          </cell>
          <cell r="AB78">
            <v>997.41841763963544</v>
          </cell>
          <cell r="AC78">
            <v>0</v>
          </cell>
          <cell r="AD78">
            <v>631.9170165626075</v>
          </cell>
          <cell r="AE78">
            <v>710.9560664123278</v>
          </cell>
          <cell r="AF78">
            <v>437.72959940014329</v>
          </cell>
          <cell r="AG78">
            <v>536.05331071248656</v>
          </cell>
          <cell r="AH78">
            <v>360</v>
          </cell>
          <cell r="AI78">
            <v>360</v>
          </cell>
          <cell r="AL78">
            <v>452.8563242174269</v>
          </cell>
          <cell r="AM78">
            <v>360</v>
          </cell>
          <cell r="AN78">
            <v>360</v>
          </cell>
          <cell r="AO78">
            <v>0</v>
          </cell>
          <cell r="AU78">
            <v>8241.1121307498925</v>
          </cell>
          <cell r="AW78">
            <v>3036.6559930875651</v>
          </cell>
          <cell r="AX78">
            <v>1172.8563242174268</v>
          </cell>
          <cell r="AY78">
            <v>4031.5998134448996</v>
          </cell>
          <cell r="AZ78">
            <v>4209.5123173049924</v>
          </cell>
          <cell r="BA78">
            <v>1200</v>
          </cell>
          <cell r="BB78">
            <v>9.8893345568998718</v>
          </cell>
          <cell r="BC78">
            <v>3.6439871917050777</v>
          </cell>
          <cell r="BD78">
            <v>1.407427589060912</v>
          </cell>
          <cell r="BE78">
            <v>4.8379197761338792</v>
          </cell>
          <cell r="BF78">
            <v>2</v>
          </cell>
          <cell r="BG78">
            <v>5.0514147807659908</v>
          </cell>
          <cell r="BH78">
            <v>5479.0547542487102</v>
          </cell>
          <cell r="BI78">
            <v>3942.5827584323879</v>
          </cell>
          <cell r="BK78">
            <v>0</v>
          </cell>
          <cell r="BL78">
            <v>0</v>
          </cell>
          <cell r="BM78">
            <v>0</v>
          </cell>
        </row>
        <row r="79">
          <cell r="A79">
            <v>36192</v>
          </cell>
          <cell r="B79">
            <v>70.068614758635263</v>
          </cell>
          <cell r="C79">
            <v>98.863935892320981</v>
          </cell>
          <cell r="D79">
            <v>73.907990909793355</v>
          </cell>
          <cell r="E79">
            <v>69.108770720845726</v>
          </cell>
          <cell r="F79">
            <v>46.07251381389716</v>
          </cell>
          <cell r="G79">
            <v>151.6553579707448</v>
          </cell>
          <cell r="H79">
            <v>0</v>
          </cell>
          <cell r="I79">
            <v>90.22533955221526</v>
          </cell>
          <cell r="J79">
            <v>124.77972491263813</v>
          </cell>
          <cell r="K79">
            <v>52.791422078423828</v>
          </cell>
          <cell r="L79">
            <v>41.273293624949538</v>
          </cell>
          <cell r="M79">
            <v>0</v>
          </cell>
          <cell r="N79">
            <v>0</v>
          </cell>
          <cell r="O79">
            <v>108.46237627021623</v>
          </cell>
          <cell r="P79">
            <v>74.867834947582878</v>
          </cell>
          <cell r="Q79">
            <v>288.91305537464677</v>
          </cell>
          <cell r="R79">
            <v>0</v>
          </cell>
          <cell r="S79">
            <v>18.237036718000958</v>
          </cell>
          <cell r="T79">
            <v>249.55944982527626</v>
          </cell>
          <cell r="U79">
            <v>664.21207415035065</v>
          </cell>
          <cell r="V79">
            <v>337.86510130191249</v>
          </cell>
          <cell r="W79">
            <v>300.43118382812105</v>
          </cell>
          <cell r="X79">
            <v>111.34190838358479</v>
          </cell>
          <cell r="Y79">
            <v>405.69473350802406</v>
          </cell>
          <cell r="Z79">
            <v>305.68628462755993</v>
          </cell>
          <cell r="AA79">
            <v>245.80037506602039</v>
          </cell>
          <cell r="AB79">
            <v>957.18139320160435</v>
          </cell>
          <cell r="AC79">
            <v>0</v>
          </cell>
          <cell r="AD79">
            <v>619.09940437424302</v>
          </cell>
          <cell r="AE79">
            <v>672.15229836235403</v>
          </cell>
          <cell r="AF79">
            <v>413.83844965660893</v>
          </cell>
          <cell r="AG79">
            <v>506.79568240884942</v>
          </cell>
          <cell r="AH79">
            <v>340.35130838888034</v>
          </cell>
          <cell r="AI79">
            <v>340.35130838888034</v>
          </cell>
          <cell r="AJ79">
            <v>360</v>
          </cell>
          <cell r="AK79">
            <v>360</v>
          </cell>
          <cell r="AL79">
            <v>428.13956238772289</v>
          </cell>
          <cell r="AM79">
            <v>340.35130838888034</v>
          </cell>
          <cell r="AN79">
            <v>340.35130838888034</v>
          </cell>
          <cell r="AO79">
            <v>360</v>
          </cell>
          <cell r="AP79">
            <v>360</v>
          </cell>
          <cell r="AU79">
            <v>9371.2490089810599</v>
          </cell>
          <cell r="AW79">
            <v>3612.5884515798157</v>
          </cell>
          <cell r="AX79">
            <v>1828.8421791654837</v>
          </cell>
          <cell r="AY79">
            <v>3929.8183782357605</v>
          </cell>
          <cell r="AZ79">
            <v>5441.4306307452989</v>
          </cell>
          <cell r="BA79">
            <v>1200</v>
          </cell>
          <cell r="BB79">
            <v>11.245498810777271</v>
          </cell>
          <cell r="BC79">
            <v>4.3351061418957784</v>
          </cell>
          <cell r="BD79">
            <v>2.1946106149985805</v>
          </cell>
          <cell r="BE79">
            <v>4.7157820538829132</v>
          </cell>
          <cell r="BF79">
            <v>2</v>
          </cell>
          <cell r="BG79">
            <v>6.5297167568943584</v>
          </cell>
          <cell r="BH79">
            <v>5804.6858882780871</v>
          </cell>
          <cell r="BI79">
            <v>3871.4887080560525</v>
          </cell>
          <cell r="BK79">
            <v>0</v>
          </cell>
          <cell r="BL79">
            <v>0</v>
          </cell>
          <cell r="BM79">
            <v>0</v>
          </cell>
        </row>
        <row r="80">
          <cell r="A80">
            <v>36220</v>
          </cell>
          <cell r="B80">
            <v>68.647364330157345</v>
          </cell>
          <cell r="C80">
            <v>96.858609945290482</v>
          </cell>
          <cell r="D80">
            <v>72.408863745508427</v>
          </cell>
          <cell r="E80">
            <v>67.706989476319549</v>
          </cell>
          <cell r="F80">
            <v>45.137992984213049</v>
          </cell>
          <cell r="G80">
            <v>148.57922690636792</v>
          </cell>
          <cell r="H80">
            <v>0</v>
          </cell>
          <cell r="I80">
            <v>88.395236260750536</v>
          </cell>
          <cell r="J80">
            <v>122.24873099891032</v>
          </cell>
          <cell r="K80">
            <v>51.720616961077447</v>
          </cell>
          <cell r="L80">
            <v>40.436118715024186</v>
          </cell>
          <cell r="M80">
            <v>0</v>
          </cell>
          <cell r="N80">
            <v>0</v>
          </cell>
          <cell r="O80">
            <v>106.26235848366821</v>
          </cell>
          <cell r="P80">
            <v>73.349238599346194</v>
          </cell>
          <cell r="Q80">
            <v>283.05283100516931</v>
          </cell>
          <cell r="R80">
            <v>0</v>
          </cell>
          <cell r="S80">
            <v>17.867122222917661</v>
          </cell>
          <cell r="T80">
            <v>244.49746199782064</v>
          </cell>
          <cell r="U80">
            <v>650.73939885573805</v>
          </cell>
          <cell r="V80">
            <v>331.01194855089562</v>
          </cell>
          <cell r="W80">
            <v>294.33732925122257</v>
          </cell>
          <cell r="X80">
            <v>109.08348304518152</v>
          </cell>
          <cell r="Y80">
            <v>397.46574516829872</v>
          </cell>
          <cell r="Z80">
            <v>289.00201924868247</v>
          </cell>
          <cell r="AA80">
            <v>232.38466460054877</v>
          </cell>
          <cell r="AB80">
            <v>918.85242901753008</v>
          </cell>
          <cell r="AC80">
            <v>0</v>
          </cell>
          <cell r="AD80">
            <v>606.54178072536274</v>
          </cell>
          <cell r="AE80">
            <v>635.46642828950075</v>
          </cell>
          <cell r="AF80">
            <v>391.25127167292396</v>
          </cell>
          <cell r="AG80">
            <v>479.13492664913156</v>
          </cell>
          <cell r="AH80">
            <v>321.77503645006311</v>
          </cell>
          <cell r="AI80">
            <v>321.77503645006311</v>
          </cell>
          <cell r="AJ80">
            <v>340.35130838888034</v>
          </cell>
          <cell r="AK80">
            <v>340.35130838888034</v>
          </cell>
          <cell r="AL80">
            <v>404.77183397695597</v>
          </cell>
          <cell r="AM80">
            <v>321.77503645006311</v>
          </cell>
          <cell r="AN80">
            <v>321.77503645006311</v>
          </cell>
          <cell r="AO80">
            <v>340.35130838888034</v>
          </cell>
          <cell r="AP80">
            <v>340.35130838888034</v>
          </cell>
          <cell r="AQ80">
            <v>360</v>
          </cell>
          <cell r="AR80">
            <v>360</v>
          </cell>
          <cell r="AU80">
            <v>9716.8649720227586</v>
          </cell>
          <cell r="AW80">
            <v>3436.6470970148052</v>
          </cell>
          <cell r="AX80">
            <v>2449.0245236548431</v>
          </cell>
          <cell r="AY80">
            <v>3831.1933513531094</v>
          </cell>
          <cell r="AZ80">
            <v>5885.6716206696483</v>
          </cell>
          <cell r="BA80">
            <v>1200</v>
          </cell>
          <cell r="BB80">
            <v>11.66023796642731</v>
          </cell>
          <cell r="BC80">
            <v>4.1239765164177662</v>
          </cell>
          <cell r="BD80">
            <v>2.9388294283858118</v>
          </cell>
          <cell r="BE80">
            <v>4.5974320216237317</v>
          </cell>
          <cell r="BF80">
            <v>2</v>
          </cell>
          <cell r="BG80">
            <v>7.0628059448035776</v>
          </cell>
          <cell r="BH80">
            <v>6199.8407147883063</v>
          </cell>
          <cell r="BI80">
            <v>3839.1405732438852</v>
          </cell>
          <cell r="BK80">
            <v>0</v>
          </cell>
          <cell r="BL80">
            <v>0</v>
          </cell>
          <cell r="BM80">
            <v>0</v>
          </cell>
        </row>
        <row r="81">
          <cell r="A81">
            <v>36251</v>
          </cell>
          <cell r="B81">
            <v>67.254942112247122</v>
          </cell>
          <cell r="C81">
            <v>94.893959418650027</v>
          </cell>
          <cell r="D81">
            <v>70.940144419767506</v>
          </cell>
          <cell r="E81">
            <v>66.333641535366993</v>
          </cell>
          <cell r="F81">
            <v>44.222427690244679</v>
          </cell>
          <cell r="G81">
            <v>145.56549114705538</v>
          </cell>
          <cell r="H81">
            <v>0</v>
          </cell>
          <cell r="I81">
            <v>86.602254226729144</v>
          </cell>
          <cell r="J81">
            <v>119.76907499441265</v>
          </cell>
          <cell r="K81">
            <v>50.671531728405355</v>
          </cell>
          <cell r="L81">
            <v>39.615924805844188</v>
          </cell>
          <cell r="M81">
            <v>0</v>
          </cell>
          <cell r="N81">
            <v>0</v>
          </cell>
          <cell r="O81">
            <v>104.10696518745101</v>
          </cell>
          <cell r="P81">
            <v>71.861444996647592</v>
          </cell>
          <cell r="Q81">
            <v>277.31147364090936</v>
          </cell>
          <cell r="R81">
            <v>0</v>
          </cell>
          <cell r="S81">
            <v>17.504710960721848</v>
          </cell>
          <cell r="T81">
            <v>239.5381499888253</v>
          </cell>
          <cell r="U81">
            <v>637.5399992010274</v>
          </cell>
          <cell r="V81">
            <v>324.29780306179424</v>
          </cell>
          <cell r="W81">
            <v>288.36708056347049</v>
          </cell>
          <cell r="X81">
            <v>106.87086691809129</v>
          </cell>
          <cell r="Y81">
            <v>389.40367112028673</v>
          </cell>
          <cell r="Z81">
            <v>273.22837605088182</v>
          </cell>
          <cell r="AA81">
            <v>219.7011795730775</v>
          </cell>
          <cell r="AB81">
            <v>882.33322674424608</v>
          </cell>
          <cell r="AC81">
            <v>0</v>
          </cell>
          <cell r="AD81">
            <v>594.2388720876628</v>
          </cell>
          <cell r="AE81">
            <v>600.78286195983378</v>
          </cell>
          <cell r="AF81">
            <v>369.89689506303597</v>
          </cell>
          <cell r="AG81">
            <v>452.98388661067258</v>
          </cell>
          <cell r="AH81">
            <v>304.21265184071842</v>
          </cell>
          <cell r="AI81">
            <v>304.21265184071842</v>
          </cell>
          <cell r="AJ81">
            <v>321.77503645006311</v>
          </cell>
          <cell r="AK81">
            <v>321.77503645006311</v>
          </cell>
          <cell r="AL81">
            <v>382.67950914728783</v>
          </cell>
          <cell r="AM81">
            <v>304.21265184071842</v>
          </cell>
          <cell r="AN81">
            <v>304.21265184071842</v>
          </cell>
          <cell r="AO81">
            <v>321.77503645006311</v>
          </cell>
          <cell r="AP81">
            <v>321.77503645006311</v>
          </cell>
          <cell r="AQ81">
            <v>340.35130838888034</v>
          </cell>
          <cell r="AR81">
            <v>340.35130838888034</v>
          </cell>
          <cell r="AU81">
            <v>9320.8365081512875</v>
          </cell>
          <cell r="AW81">
            <v>3269.877892302768</v>
          </cell>
          <cell r="AX81">
            <v>2315.3575025066116</v>
          </cell>
          <cell r="AY81">
            <v>3735.6011133419074</v>
          </cell>
          <cell r="AZ81">
            <v>5585.2353948093796</v>
          </cell>
          <cell r="BA81">
            <v>1200</v>
          </cell>
          <cell r="BB81">
            <v>11.185003809781545</v>
          </cell>
          <cell r="BC81">
            <v>3.9238534707633215</v>
          </cell>
          <cell r="BD81">
            <v>2.7784290030079339</v>
          </cell>
          <cell r="BE81">
            <v>4.4827213360102887</v>
          </cell>
          <cell r="BF81">
            <v>2</v>
          </cell>
          <cell r="BG81">
            <v>6.7022824737712554</v>
          </cell>
          <cell r="BH81">
            <v>6226.2318419207841</v>
          </cell>
          <cell r="BI81">
            <v>4011.6909228153604</v>
          </cell>
          <cell r="BK81">
            <v>0</v>
          </cell>
          <cell r="BL81">
            <v>0</v>
          </cell>
          <cell r="BM81">
            <v>0</v>
          </cell>
        </row>
        <row r="82">
          <cell r="A82">
            <v>36281</v>
          </cell>
          <cell r="B82">
            <v>65.890763362266782</v>
          </cell>
          <cell r="C82">
            <v>92.969159264568177</v>
          </cell>
          <cell r="D82">
            <v>69.501216149240292</v>
          </cell>
          <cell r="E82">
            <v>64.988150165523365</v>
          </cell>
          <cell r="F82">
            <v>43.325433443682265</v>
          </cell>
          <cell r="G82">
            <v>142.61288508545411</v>
          </cell>
          <cell r="H82">
            <v>0</v>
          </cell>
          <cell r="I82">
            <v>84.845640493877752</v>
          </cell>
          <cell r="J82">
            <v>117.33971557663943</v>
          </cell>
          <cell r="K82">
            <v>49.643725820885919</v>
          </cell>
          <cell r="L82">
            <v>38.812367459965358</v>
          </cell>
          <cell r="M82">
            <v>0</v>
          </cell>
          <cell r="N82">
            <v>0</v>
          </cell>
          <cell r="O82">
            <v>101.99529123200199</v>
          </cell>
          <cell r="P82">
            <v>70.403829345983667</v>
          </cell>
          <cell r="Q82">
            <v>271.68657221975752</v>
          </cell>
          <cell r="R82">
            <v>0</v>
          </cell>
          <cell r="S82">
            <v>17.149650738124226</v>
          </cell>
          <cell r="T82">
            <v>234.67943115327887</v>
          </cell>
          <cell r="U82">
            <v>624.60833214641923</v>
          </cell>
          <cell r="V82">
            <v>317.71984525366986</v>
          </cell>
          <cell r="W82">
            <v>282.51793058067807</v>
          </cell>
          <cell r="X82">
            <v>104.70313082223213</v>
          </cell>
          <cell r="Y82">
            <v>381.50512572536184</v>
          </cell>
          <cell r="Z82">
            <v>267.68629493692936</v>
          </cell>
          <cell r="AA82">
            <v>215.24482780016251</v>
          </cell>
          <cell r="AB82">
            <v>864.4362484624537</v>
          </cell>
          <cell r="AC82">
            <v>0</v>
          </cell>
          <cell r="AD82">
            <v>582.18551189948028</v>
          </cell>
          <cell r="AE82">
            <v>567.99231423790422</v>
          </cell>
          <cell r="AF82">
            <v>349.70803389913516</v>
          </cell>
          <cell r="AG82">
            <v>428.2601624639517</v>
          </cell>
          <cell r="AH82">
            <v>287.60881689566509</v>
          </cell>
          <cell r="AI82">
            <v>287.60881689566509</v>
          </cell>
          <cell r="AJ82">
            <v>304.21265184071842</v>
          </cell>
          <cell r="AK82">
            <v>304.21265184071842</v>
          </cell>
          <cell r="AL82">
            <v>361.79297675526084</v>
          </cell>
          <cell r="AM82">
            <v>287.60881689566509</v>
          </cell>
          <cell r="AN82">
            <v>287.60881689566509</v>
          </cell>
          <cell r="AO82">
            <v>304.21265184071842</v>
          </cell>
          <cell r="AP82">
            <v>304.21265184071842</v>
          </cell>
          <cell r="AQ82">
            <v>321.77503645006311</v>
          </cell>
          <cell r="AR82">
            <v>321.77503645006311</v>
          </cell>
          <cell r="AS82">
            <v>360</v>
          </cell>
          <cell r="AT82">
            <v>360</v>
          </cell>
          <cell r="AU82">
            <v>9680.6042658780952</v>
          </cell>
          <cell r="AW82">
            <v>3111.7889599732389</v>
          </cell>
          <cell r="AX82">
            <v>2908.9859871281537</v>
          </cell>
          <cell r="AY82">
            <v>3659.8293187767031</v>
          </cell>
          <cell r="AZ82">
            <v>6020.7749471013922</v>
          </cell>
          <cell r="BA82">
            <v>1200</v>
          </cell>
          <cell r="BB82">
            <v>11.616725119053713</v>
          </cell>
          <cell r="BC82">
            <v>3.7341467519678866</v>
          </cell>
          <cell r="BD82">
            <v>3.4907831845537842</v>
          </cell>
          <cell r="BE82">
            <v>4.3917951825320438</v>
          </cell>
          <cell r="BF82">
            <v>2</v>
          </cell>
          <cell r="BG82">
            <v>7.2249299365216704</v>
          </cell>
          <cell r="BH82">
            <v>6633.7305570455046</v>
          </cell>
          <cell r="BI82">
            <v>4137.5777013534962</v>
          </cell>
          <cell r="BK82">
            <v>0</v>
          </cell>
          <cell r="BL82">
            <v>0</v>
          </cell>
          <cell r="BM82">
            <v>0</v>
          </cell>
        </row>
        <row r="83">
          <cell r="A83">
            <v>36312</v>
          </cell>
          <cell r="B83">
            <v>64.554255198319979</v>
          </cell>
          <cell r="C83">
            <v>91.083401170232278</v>
          </cell>
          <cell r="D83">
            <v>68.09147466124162</v>
          </cell>
          <cell r="E83">
            <v>63.669950332589536</v>
          </cell>
          <cell r="F83">
            <v>42.446633555059712</v>
          </cell>
          <cell r="G83">
            <v>139.72016878540487</v>
          </cell>
          <cell r="H83">
            <v>0</v>
          </cell>
          <cell r="I83">
            <v>83.124657378658583</v>
          </cell>
          <cell r="J83">
            <v>114.95963254495335</v>
          </cell>
          <cell r="K83">
            <v>48.63676761517258</v>
          </cell>
          <cell r="L83">
            <v>38.025109226407658</v>
          </cell>
          <cell r="M83">
            <v>0</v>
          </cell>
          <cell r="N83">
            <v>0</v>
          </cell>
          <cell r="O83">
            <v>99.926449827536402</v>
          </cell>
          <cell r="P83">
            <v>68.975779526972019</v>
          </cell>
          <cell r="Q83">
            <v>266.1757645848536</v>
          </cell>
          <cell r="R83">
            <v>0</v>
          </cell>
          <cell r="S83">
            <v>16.801792448877798</v>
          </cell>
          <cell r="T83">
            <v>229.9192650899067</v>
          </cell>
          <cell r="U83">
            <v>611.93896708544412</v>
          </cell>
          <cell r="V83">
            <v>311.27531273710446</v>
          </cell>
          <cell r="W83">
            <v>276.7874229736185</v>
          </cell>
          <cell r="X83">
            <v>102.57936442472763</v>
          </cell>
          <cell r="Y83">
            <v>373.76679201815989</v>
          </cell>
          <cell r="Z83">
            <v>262.25662770735289</v>
          </cell>
          <cell r="AA83">
            <v>210.87886730854402</v>
          </cell>
          <cell r="AB83">
            <v>846.90228703405683</v>
          </cell>
          <cell r="AC83">
            <v>0</v>
          </cell>
          <cell r="AD83">
            <v>570.37663839611469</v>
          </cell>
          <cell r="AE83">
            <v>556.47133123055426</v>
          </cell>
          <cell r="AF83">
            <v>330.62107469909324</v>
          </cell>
          <cell r="AG83">
            <v>404.88585173733446</v>
          </cell>
          <cell r="AH83">
            <v>271.91121426282643</v>
          </cell>
          <cell r="AI83">
            <v>271.91121426282643</v>
          </cell>
          <cell r="AJ83">
            <v>287.60881689566509</v>
          </cell>
          <cell r="AK83">
            <v>287.60881689566509</v>
          </cell>
          <cell r="AL83">
            <v>342.04642501266886</v>
          </cell>
          <cell r="AM83">
            <v>271.91121426282643</v>
          </cell>
          <cell r="AN83">
            <v>271.91121426282643</v>
          </cell>
          <cell r="AO83">
            <v>287.60881689566509</v>
          </cell>
          <cell r="AP83">
            <v>287.60881689566509</v>
          </cell>
          <cell r="AQ83">
            <v>304.21265184071842</v>
          </cell>
          <cell r="AR83">
            <v>304.21265184071842</v>
          </cell>
          <cell r="AS83">
            <v>340.35130838888034</v>
          </cell>
          <cell r="AT83">
            <v>340.35130838888034</v>
          </cell>
          <cell r="AU83">
            <v>9317.2038223700674</v>
          </cell>
          <cell r="AW83">
            <v>2981.3949583800795</v>
          </cell>
          <cell r="AX83">
            <v>2750.2144077888493</v>
          </cell>
          <cell r="AY83">
            <v>3585.5944562011387</v>
          </cell>
          <cell r="AZ83">
            <v>5731.6093661689283</v>
          </cell>
          <cell r="BA83">
            <v>1200</v>
          </cell>
          <cell r="BB83">
            <v>11.180644586844082</v>
          </cell>
          <cell r="BC83">
            <v>3.5776739500560955</v>
          </cell>
          <cell r="BD83">
            <v>3.3002572893466189</v>
          </cell>
          <cell r="BE83">
            <v>4.3027133474413661</v>
          </cell>
          <cell r="BF83">
            <v>2</v>
          </cell>
          <cell r="BG83">
            <v>6.8779312394027139</v>
          </cell>
          <cell r="BH83">
            <v>6670.8143951650745</v>
          </cell>
          <cell r="BI83">
            <v>4370.3619765134154</v>
          </cell>
          <cell r="BK83">
            <v>0</v>
          </cell>
          <cell r="BL83">
            <v>0</v>
          </cell>
          <cell r="BM83">
            <v>0</v>
          </cell>
        </row>
        <row r="84">
          <cell r="A84">
            <v>36342</v>
          </cell>
          <cell r="B84">
            <v>63.24485635867218</v>
          </cell>
          <cell r="C84">
            <v>89.235893218400463</v>
          </cell>
          <cell r="D84">
            <v>66.710327939969289</v>
          </cell>
          <cell r="E84">
            <v>62.378488463347871</v>
          </cell>
          <cell r="F84">
            <v>41.585658975565273</v>
          </cell>
          <cell r="G84">
            <v>136.88612746123567</v>
          </cell>
          <cell r="H84">
            <v>0</v>
          </cell>
          <cell r="I84">
            <v>81.438582160481971</v>
          </cell>
          <cell r="J84">
            <v>112.62782639215591</v>
          </cell>
          <cell r="K84">
            <v>47.650234242835197</v>
          </cell>
          <cell r="L84">
            <v>37.253819498943884</v>
          </cell>
          <cell r="M84">
            <v>0</v>
          </cell>
          <cell r="N84">
            <v>0</v>
          </cell>
          <cell r="O84">
            <v>97.899572171643243</v>
          </cell>
          <cell r="P84">
            <v>67.576695835293549</v>
          </cell>
          <cell r="Q84">
            <v>260.7767364926072</v>
          </cell>
          <cell r="R84">
            <v>0</v>
          </cell>
          <cell r="S84">
            <v>16.460990011161247</v>
          </cell>
          <cell r="T84">
            <v>225.25565278431182</v>
          </cell>
          <cell r="U84">
            <v>599.52658356439929</v>
          </cell>
          <cell r="V84">
            <v>304.9614991541452</v>
          </cell>
          <cell r="W84">
            <v>271.17315123649848</v>
          </cell>
          <cell r="X84">
            <v>100.49867585761606</v>
          </cell>
          <cell r="Y84">
            <v>366.18542031363137</v>
          </cell>
          <cell r="Z84">
            <v>256.93709419317969</v>
          </cell>
          <cell r="AA84">
            <v>206.60146462901878</v>
          </cell>
          <cell r="AB84">
            <v>829.72397913582984</v>
          </cell>
          <cell r="AC84">
            <v>0</v>
          </cell>
          <cell r="AD84">
            <v>558.8072924841581</v>
          </cell>
          <cell r="AE84">
            <v>545.18403633152616</v>
          </cell>
          <cell r="AF84">
            <v>323.9148575760837</v>
          </cell>
          <cell r="AG84">
            <v>382.78730385263333</v>
          </cell>
          <cell r="AH84">
            <v>257.07038205545041</v>
          </cell>
          <cell r="AI84">
            <v>257.07038205545041</v>
          </cell>
          <cell r="AJ84">
            <v>271.91121426282643</v>
          </cell>
          <cell r="AK84">
            <v>271.91121426282643</v>
          </cell>
          <cell r="AL84">
            <v>323.37763411889136</v>
          </cell>
          <cell r="AM84">
            <v>257.07038205545041</v>
          </cell>
          <cell r="AN84">
            <v>257.07038205545041</v>
          </cell>
          <cell r="AO84">
            <v>271.91121426282643</v>
          </cell>
          <cell r="AP84">
            <v>271.91121426282643</v>
          </cell>
          <cell r="AQ84">
            <v>287.60881689566509</v>
          </cell>
          <cell r="AR84">
            <v>287.60881689566509</v>
          </cell>
          <cell r="AS84">
            <v>321.77503645006311</v>
          </cell>
          <cell r="AT84">
            <v>321.77503645006311</v>
          </cell>
          <cell r="AU84">
            <v>8981.6305672829694</v>
          </cell>
          <cell r="AW84">
            <v>2868.656682880955</v>
          </cell>
          <cell r="AX84">
            <v>2600.1085334469012</v>
          </cell>
          <cell r="AY84">
            <v>3512.8653509551136</v>
          </cell>
          <cell r="AZ84">
            <v>5468.7652163278563</v>
          </cell>
          <cell r="BA84">
            <v>1200</v>
          </cell>
          <cell r="BB84">
            <v>10.777956680739562</v>
          </cell>
          <cell r="BC84">
            <v>3.4423880194571459</v>
          </cell>
          <cell r="BD84">
            <v>3.1201302401362816</v>
          </cell>
          <cell r="BE84">
            <v>4.2154384211461364</v>
          </cell>
          <cell r="BF84">
            <v>2</v>
          </cell>
          <cell r="BG84">
            <v>6.5625182595934275</v>
          </cell>
          <cell r="BH84">
            <v>6808.9897090935756</v>
          </cell>
          <cell r="BI84">
            <v>4499.7204051339086</v>
          </cell>
          <cell r="BK84">
            <v>0</v>
          </cell>
          <cell r="BL84">
            <v>0</v>
          </cell>
          <cell r="BM84">
            <v>0</v>
          </cell>
        </row>
        <row r="85">
          <cell r="A85">
            <v>36373</v>
          </cell>
          <cell r="B85">
            <v>61.962016966050825</v>
          </cell>
          <cell r="C85">
            <v>87.425859554838823</v>
          </cell>
          <cell r="D85">
            <v>65.357195977889234</v>
          </cell>
          <cell r="E85">
            <v>61.113222213091191</v>
          </cell>
          <cell r="F85">
            <v>40.74214814206082</v>
          </cell>
          <cell r="G85">
            <v>134.10957096761683</v>
          </cell>
          <cell r="H85">
            <v>0</v>
          </cell>
          <cell r="I85">
            <v>79.786706778202415</v>
          </cell>
          <cell r="J85">
            <v>110.34331788474802</v>
          </cell>
          <cell r="K85">
            <v>46.68371141277801</v>
          </cell>
          <cell r="L85">
            <v>36.498174377262806</v>
          </cell>
          <cell r="M85">
            <v>0</v>
          </cell>
          <cell r="N85">
            <v>0</v>
          </cell>
          <cell r="O85">
            <v>95.913807084434836</v>
          </cell>
          <cell r="P85">
            <v>66.205990730848811</v>
          </cell>
          <cell r="Q85">
            <v>255.48722064083969</v>
          </cell>
          <cell r="R85">
            <v>0</v>
          </cell>
          <cell r="S85">
            <v>16.1271003062324</v>
          </cell>
          <cell r="T85">
            <v>220.68663576949604</v>
          </cell>
          <cell r="U85">
            <v>587.36596904804344</v>
          </cell>
          <cell r="V85">
            <v>298.77575304177918</v>
          </cell>
          <cell r="W85">
            <v>265.67275767635488</v>
          </cell>
          <cell r="X85">
            <v>98.460191343313639</v>
          </cell>
          <cell r="Y85">
            <v>346.19913032410142</v>
          </cell>
          <cell r="Z85">
            <v>251.72546047568957</v>
          </cell>
          <cell r="AA85">
            <v>202.41082348191415</v>
          </cell>
          <cell r="AB85">
            <v>800.33541428170508</v>
          </cell>
          <cell r="AC85">
            <v>0</v>
          </cell>
          <cell r="AD85">
            <v>547.472615658942</v>
          </cell>
          <cell r="AE85">
            <v>534.12568948244689</v>
          </cell>
          <cell r="AF85">
            <v>317.3446673174895</v>
          </cell>
          <cell r="AG85">
            <v>375.02296283503932</v>
          </cell>
          <cell r="AH85">
            <v>243.03955800167191</v>
          </cell>
          <cell r="AI85">
            <v>243.03955800167191</v>
          </cell>
          <cell r="AJ85">
            <v>257.07038205545041</v>
          </cell>
          <cell r="AK85">
            <v>257.07038205545041</v>
          </cell>
          <cell r="AL85">
            <v>316.81834073718494</v>
          </cell>
          <cell r="AM85">
            <v>243.03955800167191</v>
          </cell>
          <cell r="AN85">
            <v>243.03955800167191</v>
          </cell>
          <cell r="AO85">
            <v>257.07038205545041</v>
          </cell>
          <cell r="AP85">
            <v>257.07038205545041</v>
          </cell>
          <cell r="AQ85">
            <v>271.91121426282643</v>
          </cell>
          <cell r="AR85">
            <v>271.91121426282643</v>
          </cell>
          <cell r="AS85">
            <v>304.21265184071842</v>
          </cell>
          <cell r="AT85">
            <v>304.21265184071842</v>
          </cell>
          <cell r="AU85">
            <v>8672.5245326642689</v>
          </cell>
          <cell r="AW85">
            <v>2774.1858154081624</v>
          </cell>
          <cell r="AX85">
            <v>2469.2859530585197</v>
          </cell>
          <cell r="AY85">
            <v>3429.0527641975868</v>
          </cell>
          <cell r="AZ85">
            <v>5243.4717684666821</v>
          </cell>
          <cell r="BA85">
            <v>1200</v>
          </cell>
          <cell r="BB85">
            <v>10.407029439197123</v>
          </cell>
          <cell r="BC85">
            <v>3.3290229784897947</v>
          </cell>
          <cell r="BD85">
            <v>2.9631431436702238</v>
          </cell>
          <cell r="BE85">
            <v>4.1148633170371038</v>
          </cell>
          <cell r="BF85">
            <v>2</v>
          </cell>
          <cell r="BG85">
            <v>6.292166122160018</v>
          </cell>
          <cell r="BH85">
            <v>6994.1481458882954</v>
          </cell>
          <cell r="BI85">
            <v>4750.320950397956</v>
          </cell>
          <cell r="BK85">
            <v>0</v>
          </cell>
          <cell r="BL85">
            <v>0</v>
          </cell>
          <cell r="BM85">
            <v>0</v>
          </cell>
        </row>
        <row r="86">
          <cell r="A86">
            <v>36404</v>
          </cell>
          <cell r="B86">
            <v>60.705198296726365</v>
          </cell>
          <cell r="C86">
            <v>85.652540062504315</v>
          </cell>
          <cell r="D86">
            <v>64.031510532163438</v>
          </cell>
          <cell r="E86">
            <v>59.873620237867065</v>
          </cell>
          <cell r="F86">
            <v>39.915746825244739</v>
          </cell>
          <cell r="G86">
            <v>131.3893332997639</v>
          </cell>
          <cell r="H86">
            <v>0</v>
          </cell>
          <cell r="I86">
            <v>78.16833753277092</v>
          </cell>
          <cell r="J86">
            <v>108.10514765170446</v>
          </cell>
          <cell r="K86">
            <v>45.736793237259583</v>
          </cell>
          <cell r="L86">
            <v>35.757856530948402</v>
          </cell>
          <cell r="M86">
            <v>0</v>
          </cell>
          <cell r="N86">
            <v>0</v>
          </cell>
          <cell r="O86">
            <v>93.968320651096974</v>
          </cell>
          <cell r="P86">
            <v>64.863088591022674</v>
          </cell>
          <cell r="Q86">
            <v>250.30499571663884</v>
          </cell>
          <cell r="R86">
            <v>0</v>
          </cell>
          <cell r="S86">
            <v>15.799983118326034</v>
          </cell>
          <cell r="T86">
            <v>216.21029530340891</v>
          </cell>
          <cell r="U86">
            <v>575.4520167306116</v>
          </cell>
          <cell r="V86">
            <v>292.71547671846128</v>
          </cell>
          <cell r="W86">
            <v>260.28393242294999</v>
          </cell>
          <cell r="X86">
            <v>96.463054827674767</v>
          </cell>
          <cell r="Y86">
            <v>339.17693266817906</v>
          </cell>
          <cell r="Z86">
            <v>246.61953794828889</v>
          </cell>
          <cell r="AA86">
            <v>198.30518402274691</v>
          </cell>
          <cell r="AB86">
            <v>784.10165463921498</v>
          </cell>
          <cell r="AC86">
            <v>0</v>
          </cell>
          <cell r="AD86">
            <v>536.36784796422592</v>
          </cell>
          <cell r="AE86">
            <v>523.2916467708427</v>
          </cell>
          <cell r="AF86">
            <v>310.90774479584678</v>
          </cell>
          <cell r="AG86">
            <v>367.41611134447703</v>
          </cell>
          <cell r="AH86">
            <v>229.774532100345</v>
          </cell>
          <cell r="AI86">
            <v>229.774532100345</v>
          </cell>
          <cell r="AJ86">
            <v>243.03955800167191</v>
          </cell>
          <cell r="AK86">
            <v>243.03955800167191</v>
          </cell>
          <cell r="AL86">
            <v>310.39209406350005</v>
          </cell>
          <cell r="AM86">
            <v>229.774532100345</v>
          </cell>
          <cell r="AN86">
            <v>229.774532100345</v>
          </cell>
          <cell r="AO86">
            <v>243.03955800167191</v>
          </cell>
          <cell r="AP86">
            <v>243.03955800167191</v>
          </cell>
          <cell r="AQ86">
            <v>257.07038205545041</v>
          </cell>
          <cell r="AR86">
            <v>257.07038205545041</v>
          </cell>
          <cell r="AS86">
            <v>287.60881689566509</v>
          </cell>
          <cell r="AT86">
            <v>287.60881689566509</v>
          </cell>
          <cell r="AU86">
            <v>8388.4891061755516</v>
          </cell>
          <cell r="AW86">
            <v>2683.6115310794266</v>
          </cell>
          <cell r="AX86">
            <v>2345.3786721697652</v>
          </cell>
          <cell r="AY86">
            <v>3359.4989029263588</v>
          </cell>
          <cell r="AZ86">
            <v>5028.9902032491918</v>
          </cell>
          <cell r="BA86">
            <v>1200</v>
          </cell>
          <cell r="BB86">
            <v>10.066186927410662</v>
          </cell>
          <cell r="BC86">
            <v>3.2203338372953119</v>
          </cell>
          <cell r="BD86">
            <v>2.8144544066037183</v>
          </cell>
          <cell r="BE86">
            <v>4.0313986835116307</v>
          </cell>
          <cell r="BF86">
            <v>2</v>
          </cell>
          <cell r="BG86">
            <v>6.0347882438990306</v>
          </cell>
          <cell r="BH86">
            <v>7203.6926634250394</v>
          </cell>
          <cell r="BI86">
            <v>4697.2412392390834</v>
          </cell>
          <cell r="BK86">
            <v>0</v>
          </cell>
          <cell r="BL86">
            <v>0</v>
          </cell>
          <cell r="BM86">
            <v>0</v>
          </cell>
        </row>
        <row r="87">
          <cell r="A87">
            <v>36434</v>
          </cell>
          <cell r="B87">
            <v>59.473872554277222</v>
          </cell>
          <cell r="C87">
            <v>83.915190042336349</v>
          </cell>
          <cell r="D87">
            <v>62.732714886018449</v>
          </cell>
          <cell r="E87">
            <v>58.659161971341881</v>
          </cell>
          <cell r="F87">
            <v>39.106107980894613</v>
          </cell>
          <cell r="G87">
            <v>128.72427210377808</v>
          </cell>
          <cell r="H87">
            <v>0</v>
          </cell>
          <cell r="I87">
            <v>76.582794795918602</v>
          </cell>
          <cell r="J87">
            <v>105.91237578158955</v>
          </cell>
          <cell r="K87">
            <v>44.809082061441735</v>
          </cell>
          <cell r="L87">
            <v>35.032555066218087</v>
          </cell>
          <cell r="M87">
            <v>0</v>
          </cell>
          <cell r="N87">
            <v>0</v>
          </cell>
          <cell r="O87">
            <v>92.0622958716894</v>
          </cell>
          <cell r="P87">
            <v>63.547425468953726</v>
          </cell>
          <cell r="Q87">
            <v>245.2278854635266</v>
          </cell>
          <cell r="R87">
            <v>0</v>
          </cell>
          <cell r="S87">
            <v>15.479501075770777</v>
          </cell>
          <cell r="T87">
            <v>211.82475156317909</v>
          </cell>
          <cell r="U87">
            <v>563.77972339123062</v>
          </cell>
          <cell r="V87">
            <v>286.77812519322703</v>
          </cell>
          <cell r="W87">
            <v>255.00441245875024</v>
          </cell>
          <cell r="X87">
            <v>94.506427620495302</v>
          </cell>
          <cell r="Y87">
            <v>332.29717112950715</v>
          </cell>
          <cell r="Z87">
            <v>241.61718239741316</v>
          </cell>
          <cell r="AA87">
            <v>194.28282210318309</v>
          </cell>
          <cell r="AB87">
            <v>768.1971756301034</v>
          </cell>
          <cell r="AC87">
            <v>0</v>
          </cell>
          <cell r="AD87">
            <v>525.48832599327113</v>
          </cell>
          <cell r="AE87">
            <v>512.67735847994538</v>
          </cell>
          <cell r="AF87">
            <v>304.60138684899232</v>
          </cell>
          <cell r="AG87">
            <v>359.96355491137479</v>
          </cell>
          <cell r="AH87">
            <v>225.11385551460324</v>
          </cell>
          <cell r="AI87">
            <v>217.23350731887555</v>
          </cell>
          <cell r="AJ87">
            <v>229.774532100345</v>
          </cell>
          <cell r="AK87">
            <v>229.774532100345</v>
          </cell>
          <cell r="AL87">
            <v>304.09619541895688</v>
          </cell>
          <cell r="AM87">
            <v>225.11385551460324</v>
          </cell>
          <cell r="AN87">
            <v>217.23350731887555</v>
          </cell>
          <cell r="AO87">
            <v>229.774532100345</v>
          </cell>
          <cell r="AP87">
            <v>229.774532100345</v>
          </cell>
          <cell r="AQ87">
            <v>243.03955800167191</v>
          </cell>
          <cell r="AR87">
            <v>243.03955800167191</v>
          </cell>
          <cell r="AS87">
            <v>271.91121426282643</v>
          </cell>
          <cell r="AT87">
            <v>271.91121426282643</v>
          </cell>
          <cell r="AU87">
            <v>8131.8770712306159</v>
          </cell>
          <cell r="AW87">
            <v>2604.6270532677522</v>
          </cell>
          <cell r="AX87">
            <v>2235.8941669821224</v>
          </cell>
          <cell r="AY87">
            <v>3291.3558509807408</v>
          </cell>
          <cell r="AZ87">
            <v>4840.5212202498751</v>
          </cell>
          <cell r="BA87">
            <v>1200</v>
          </cell>
          <cell r="BB87">
            <v>9.7582524854767403</v>
          </cell>
          <cell r="BC87">
            <v>3.1255524639213026</v>
          </cell>
          <cell r="BD87">
            <v>2.6830730003785468</v>
          </cell>
          <cell r="BE87">
            <v>3.9496270211768891</v>
          </cell>
          <cell r="BF87">
            <v>2</v>
          </cell>
          <cell r="BG87">
            <v>5.8086254642998503</v>
          </cell>
          <cell r="BH87">
            <v>7196.1470600238372</v>
          </cell>
          <cell r="BI87">
            <v>4450.4268146326322</v>
          </cell>
          <cell r="BK87">
            <v>0</v>
          </cell>
          <cell r="BL87">
            <v>0</v>
          </cell>
          <cell r="BM87">
            <v>0</v>
          </cell>
        </row>
        <row r="88">
          <cell r="A88">
            <v>36465</v>
          </cell>
          <cell r="B88">
            <v>58.267522647943579</v>
          </cell>
          <cell r="C88">
            <v>82.213079900523127</v>
          </cell>
          <cell r="D88">
            <v>61.460263614954194</v>
          </cell>
          <cell r="E88">
            <v>57.469337406190888</v>
          </cell>
          <cell r="F88">
            <v>38.312891604127287</v>
          </cell>
          <cell r="G88">
            <v>126.11326819691895</v>
          </cell>
          <cell r="H88">
            <v>0</v>
          </cell>
          <cell r="I88">
            <v>75.02941272474925</v>
          </cell>
          <cell r="J88">
            <v>103.7640814278447</v>
          </cell>
          <cell r="K88">
            <v>43.900188296395839</v>
          </cell>
          <cell r="L88">
            <v>34.321965395364025</v>
          </cell>
          <cell r="M88">
            <v>0</v>
          </cell>
          <cell r="N88">
            <v>0</v>
          </cell>
          <cell r="O88">
            <v>90.194932318049652</v>
          </cell>
          <cell r="P88">
            <v>62.258448856706821</v>
          </cell>
          <cell r="Q88">
            <v>240.25375776754814</v>
          </cell>
          <cell r="R88">
            <v>0</v>
          </cell>
          <cell r="S88">
            <v>15.165519593300376</v>
          </cell>
          <cell r="T88">
            <v>207.5281628556894</v>
          </cell>
          <cell r="U88">
            <v>552.34418729283493</v>
          </cell>
          <cell r="V88">
            <v>280.96120509693327</v>
          </cell>
          <cell r="W88">
            <v>249.83198066857994</v>
          </cell>
          <cell r="X88">
            <v>92.589488043307597</v>
          </cell>
          <cell r="Y88">
            <v>325.55695657729052</v>
          </cell>
          <cell r="Z88">
            <v>236.7162931020724</v>
          </cell>
          <cell r="AA88">
            <v>190.34204854698802</v>
          </cell>
          <cell r="AB88">
            <v>752.615298226351</v>
          </cell>
          <cell r="AC88">
            <v>0</v>
          </cell>
          <cell r="AD88">
            <v>514.82948093046014</v>
          </cell>
          <cell r="AE88">
            <v>502.27836717805508</v>
          </cell>
          <cell r="AF88">
            <v>298.42294514488043</v>
          </cell>
          <cell r="AG88">
            <v>352.66216386180821</v>
          </cell>
          <cell r="AH88">
            <v>220.54771467239377</v>
          </cell>
          <cell r="AI88">
            <v>212.82720905794605</v>
          </cell>
          <cell r="AJ88">
            <v>217.23350731887555</v>
          </cell>
          <cell r="AK88">
            <v>217.23350731887555</v>
          </cell>
          <cell r="AL88">
            <v>297.92800086385569</v>
          </cell>
          <cell r="AM88">
            <v>220.54771467239377</v>
          </cell>
          <cell r="AN88">
            <v>212.82720905794605</v>
          </cell>
          <cell r="AO88">
            <v>217.23350731887555</v>
          </cell>
          <cell r="AP88">
            <v>217.23350731887555</v>
          </cell>
          <cell r="AQ88">
            <v>229.774532100345</v>
          </cell>
          <cell r="AR88">
            <v>229.774532100345</v>
          </cell>
          <cell r="AS88">
            <v>257.07038205545041</v>
          </cell>
          <cell r="AT88">
            <v>257.07038205545041</v>
          </cell>
          <cell r="AU88">
            <v>7900.0896549611443</v>
          </cell>
          <cell r="AW88">
            <v>2536.0348954832948</v>
          </cell>
          <cell r="AX88">
            <v>2139.4597675435371</v>
          </cell>
          <cell r="AY88">
            <v>3224.5949919343125</v>
          </cell>
          <cell r="AZ88">
            <v>4675.4946630268314</v>
          </cell>
          <cell r="BA88">
            <v>1200</v>
          </cell>
          <cell r="BB88">
            <v>9.4801075859533732</v>
          </cell>
          <cell r="BC88">
            <v>3.0432418745799539</v>
          </cell>
          <cell r="BD88">
            <v>2.5673517210522445</v>
          </cell>
          <cell r="BE88">
            <v>3.8695139903211753</v>
          </cell>
          <cell r="BF88">
            <v>2</v>
          </cell>
          <cell r="BG88">
            <v>5.6105935956321975</v>
          </cell>
          <cell r="BH88">
            <v>7691.5119451179426</v>
          </cell>
          <cell r="BI88">
            <v>4777.1713931131499</v>
          </cell>
          <cell r="BK88">
            <v>0</v>
          </cell>
          <cell r="BL88">
            <v>0</v>
          </cell>
          <cell r="BM88">
            <v>0</v>
          </cell>
        </row>
        <row r="89">
          <cell r="A89">
            <v>36495</v>
          </cell>
          <cell r="B89">
            <v>57.08564197547701</v>
          </cell>
          <cell r="C89">
            <v>80.545494842111395</v>
          </cell>
          <cell r="D89">
            <v>60.213622357694931</v>
          </cell>
          <cell r="E89">
            <v>56.303646879922489</v>
          </cell>
          <cell r="F89">
            <v>37.535764586615024</v>
          </cell>
          <cell r="G89">
            <v>123.55522509760775</v>
          </cell>
          <cell r="H89">
            <v>0</v>
          </cell>
          <cell r="I89">
            <v>73.507538982121062</v>
          </cell>
          <cell r="J89">
            <v>101.65936242208231</v>
          </cell>
          <cell r="K89">
            <v>43.009730255496372</v>
          </cell>
          <cell r="L89">
            <v>33.625789108842618</v>
          </cell>
          <cell r="M89">
            <v>0</v>
          </cell>
          <cell r="N89">
            <v>0</v>
          </cell>
          <cell r="O89">
            <v>88.365445797656193</v>
          </cell>
          <cell r="P89">
            <v>60.995617453249388</v>
          </cell>
          <cell r="Q89">
            <v>235.3805237618983</v>
          </cell>
          <cell r="R89">
            <v>0</v>
          </cell>
          <cell r="S89">
            <v>14.857906815535104</v>
          </cell>
          <cell r="T89">
            <v>203.31872484416462</v>
          </cell>
          <cell r="U89">
            <v>541.14060612369974</v>
          </cell>
          <cell r="V89">
            <v>275.26227363517665</v>
          </cell>
          <cell r="W89">
            <v>244.76446490855204</v>
          </cell>
          <cell r="X89">
            <v>90.711431084319628</v>
          </cell>
          <cell r="Y89">
            <v>318.95345848298263</v>
          </cell>
          <cell r="Z89">
            <v>231.91481195166099</v>
          </cell>
          <cell r="AA89">
            <v>186.48120844066307</v>
          </cell>
          <cell r="AB89">
            <v>737.34947887530666</v>
          </cell>
          <cell r="AC89">
            <v>0</v>
          </cell>
          <cell r="AD89">
            <v>504.38683663263907</v>
          </cell>
          <cell r="AE89">
            <v>492.09030584665811</v>
          </cell>
          <cell r="AF89">
            <v>292.36982506942559</v>
          </cell>
          <cell r="AG89">
            <v>345.50887200320506</v>
          </cell>
          <cell r="AH89">
            <v>216.07419203950431</v>
          </cell>
          <cell r="AI89">
            <v>208.51028680812965</v>
          </cell>
          <cell r="AJ89">
            <v>212.82720905794605</v>
          </cell>
          <cell r="AK89">
            <v>212.82720905794605</v>
          </cell>
          <cell r="AL89">
            <v>291.88492008736375</v>
          </cell>
          <cell r="AM89">
            <v>216.07419203950431</v>
          </cell>
          <cell r="AN89">
            <v>208.51028680812965</v>
          </cell>
          <cell r="AO89">
            <v>212.82720905794605</v>
          </cell>
          <cell r="AP89">
            <v>212.82720905794605</v>
          </cell>
          <cell r="AQ89">
            <v>217.23350731887555</v>
          </cell>
          <cell r="AR89">
            <v>217.23350731887555</v>
          </cell>
          <cell r="AS89">
            <v>243.03955800167191</v>
          </cell>
          <cell r="AT89">
            <v>243.03955800167191</v>
          </cell>
          <cell r="AU89">
            <v>7706.4529740149683</v>
          </cell>
          <cell r="AW89">
            <v>2484.5947365154543</v>
          </cell>
          <cell r="AX89">
            <v>2062.6699476919848</v>
          </cell>
          <cell r="AY89">
            <v>3159.1882898075287</v>
          </cell>
          <cell r="AZ89">
            <v>4547.2646842074391</v>
          </cell>
          <cell r="BA89">
            <v>1200</v>
          </cell>
          <cell r="BB89">
            <v>9.2477435688179614</v>
          </cell>
          <cell r="BC89">
            <v>2.981513683818545</v>
          </cell>
          <cell r="BD89">
            <v>2.4752039372303818</v>
          </cell>
          <cell r="BE89">
            <v>3.7910259477690347</v>
          </cell>
          <cell r="BF89">
            <v>2</v>
          </cell>
          <cell r="BG89">
            <v>5.4567176210489272</v>
          </cell>
          <cell r="BH89">
            <v>7551.2853355154639</v>
          </cell>
          <cell r="BI89">
            <v>4828.2887257797483</v>
          </cell>
          <cell r="BK89">
            <v>0</v>
          </cell>
          <cell r="BL89">
            <v>0</v>
          </cell>
          <cell r="BM89">
            <v>0</v>
          </cell>
        </row>
        <row r="90">
          <cell r="B90">
            <v>64.021095615739142</v>
          </cell>
          <cell r="C90">
            <v>90.3311349098785</v>
          </cell>
          <cell r="D90">
            <v>67.529100854957733</v>
          </cell>
          <cell r="E90">
            <v>63.144094305934466</v>
          </cell>
          <cell r="F90">
            <v>42.096062870623001</v>
          </cell>
          <cell r="G90">
            <v>138.56620694913397</v>
          </cell>
          <cell r="H90">
            <v>0</v>
          </cell>
          <cell r="I90">
            <v>82.438123121636707</v>
          </cell>
          <cell r="J90">
            <v>114.01017027460394</v>
          </cell>
          <cell r="K90">
            <v>48.235072039255513</v>
          </cell>
          <cell r="L90">
            <v>37.71105632159977</v>
          </cell>
          <cell r="M90">
            <v>0</v>
          </cell>
          <cell r="N90">
            <v>0</v>
          </cell>
          <cell r="O90">
            <v>99.101148007924976</v>
          </cell>
          <cell r="P90">
            <v>68.406102164762359</v>
          </cell>
          <cell r="Q90">
            <v>263.97739425119835</v>
          </cell>
          <cell r="R90">
            <v>0</v>
          </cell>
          <cell r="S90">
            <v>16.663024886288262</v>
          </cell>
          <cell r="T90">
            <v>228.02034054920787</v>
          </cell>
          <cell r="U90">
            <v>606.88490638481483</v>
          </cell>
          <cell r="V90">
            <v>308.70446105123523</v>
          </cell>
          <cell r="W90">
            <v>274.50140996885409</v>
          </cell>
          <cell r="X90">
            <v>101.73215193733893</v>
          </cell>
          <cell r="Y90">
            <v>365.65779879132168</v>
          </cell>
          <cell r="Z90">
            <v>265.41479796854264</v>
          </cell>
          <cell r="AA90">
            <v>213.41833169985154</v>
          </cell>
          <cell r="AB90">
            <v>844.49092845971586</v>
          </cell>
          <cell r="AC90">
            <v>0</v>
          </cell>
          <cell r="AD90">
            <v>565.66584482399628</v>
          </cell>
          <cell r="AE90">
            <v>570.80944827203086</v>
          </cell>
          <cell r="AF90">
            <v>344.8614937938828</v>
          </cell>
          <cell r="AG90">
            <v>415.72831122598711</v>
          </cell>
          <cell r="AH90">
            <v>272.97361526452744</v>
          </cell>
          <cell r="AI90">
            <v>271.04427642928601</v>
          </cell>
          <cell r="AJ90">
            <v>253.67794021293767</v>
          </cell>
          <cell r="AK90">
            <v>253.67794021293767</v>
          </cell>
          <cell r="AL90">
            <v>351.206104192677</v>
          </cell>
          <cell r="AM90">
            <v>272.97361526452744</v>
          </cell>
          <cell r="AN90">
            <v>271.04427642928601</v>
          </cell>
          <cell r="AO90">
            <v>253.67794021293767</v>
          </cell>
          <cell r="AP90">
            <v>253.67794021293767</v>
          </cell>
          <cell r="AQ90">
            <v>235.95205759550871</v>
          </cell>
          <cell r="AR90">
            <v>235.95205759550871</v>
          </cell>
          <cell r="AS90">
            <v>198.72179896990789</v>
          </cell>
          <cell r="AT90">
            <v>198.72179896990789</v>
          </cell>
          <cell r="BA90">
            <v>1200</v>
          </cell>
        </row>
        <row r="91">
          <cell r="A91">
            <v>36526</v>
          </cell>
          <cell r="B91">
            <v>55.927734210394711</v>
          </cell>
          <cell r="C91">
            <v>78.911734570830887</v>
          </cell>
          <cell r="D91">
            <v>58.992267591786202</v>
          </cell>
          <cell r="E91">
            <v>55.161600865046793</v>
          </cell>
          <cell r="F91">
            <v>36.774400576697893</v>
          </cell>
          <cell r="G91">
            <v>121.04906856496386</v>
          </cell>
          <cell r="H91">
            <v>0</v>
          </cell>
          <cell r="I91">
            <v>72.016534462700022</v>
          </cell>
          <cell r="J91">
            <v>99.597334895223426</v>
          </cell>
          <cell r="K91">
            <v>42.137333994132995</v>
          </cell>
          <cell r="L91">
            <v>32.943733849958527</v>
          </cell>
          <cell r="M91">
            <v>0</v>
          </cell>
          <cell r="N91">
            <v>0</v>
          </cell>
          <cell r="O91">
            <v>86.57306802430962</v>
          </cell>
          <cell r="P91">
            <v>59.758400937134056</v>
          </cell>
          <cell r="Q91">
            <v>230.60613694970965</v>
          </cell>
          <cell r="R91">
            <v>0</v>
          </cell>
          <cell r="S91">
            <v>14.556533561609575</v>
          </cell>
          <cell r="T91">
            <v>199.19466979044685</v>
          </cell>
          <cell r="U91">
            <v>530.16427498072778</v>
          </cell>
          <cell r="V91">
            <v>269.67893756245104</v>
          </cell>
          <cell r="W91">
            <v>239.79973709388409</v>
          </cell>
          <cell r="X91">
            <v>88.871468060353237</v>
          </cell>
          <cell r="Y91">
            <v>312.48390373161533</v>
          </cell>
          <cell r="Z91">
            <v>227.21072258166166</v>
          </cell>
          <cell r="AA91">
            <v>182.6986804384706</v>
          </cell>
          <cell r="AB91">
            <v>722.39330675174756</v>
          </cell>
          <cell r="AC91">
            <v>0</v>
          </cell>
          <cell r="AD91">
            <v>494.15600774937764</v>
          </cell>
          <cell r="AE91">
            <v>482.10889604651356</v>
          </cell>
          <cell r="AF91">
            <v>286.43948463690367</v>
          </cell>
          <cell r="AG91">
            <v>338.50067533670881</v>
          </cell>
          <cell r="AH91">
            <v>211.6914089764023</v>
          </cell>
          <cell r="AI91">
            <v>204.28092769365412</v>
          </cell>
          <cell r="AJ91">
            <v>208.51028680812965</v>
          </cell>
          <cell r="AK91">
            <v>208.51028680812965</v>
          </cell>
          <cell r="AL91">
            <v>285.96441531972403</v>
          </cell>
          <cell r="AM91">
            <v>211.6914089764023</v>
          </cell>
          <cell r="AN91">
            <v>204.28092769365412</v>
          </cell>
          <cell r="AO91">
            <v>208.51028680812965</v>
          </cell>
          <cell r="AP91">
            <v>208.51028680812965</v>
          </cell>
          <cell r="AQ91">
            <v>212.82720905794605</v>
          </cell>
          <cell r="AR91">
            <v>212.82720905794605</v>
          </cell>
          <cell r="AS91">
            <v>229.774532100345</v>
          </cell>
          <cell r="AT91">
            <v>229.774532100345</v>
          </cell>
          <cell r="AU91">
            <v>7533.4670592725497</v>
          </cell>
          <cell r="AW91">
            <v>2434.197974055819</v>
          </cell>
          <cell r="AX91">
            <v>2004.1608079226216</v>
          </cell>
          <cell r="AY91">
            <v>3095.108277294109</v>
          </cell>
          <cell r="AZ91">
            <v>4438.3587819784407</v>
          </cell>
          <cell r="BA91">
            <v>1200</v>
          </cell>
          <cell r="BB91">
            <v>9.0401604711270593</v>
          </cell>
          <cell r="BC91">
            <v>2.921037568866983</v>
          </cell>
          <cell r="BD91">
            <v>2.4049929695071461</v>
          </cell>
          <cell r="BE91">
            <v>3.7141299327529311</v>
          </cell>
          <cell r="BF91">
            <v>2</v>
          </cell>
          <cell r="BG91">
            <v>5.3260305383741287</v>
          </cell>
          <cell r="BH91">
            <v>8228.7702308831904</v>
          </cell>
          <cell r="BI91">
            <v>5072.2972796447375</v>
          </cell>
          <cell r="BK91">
            <v>0</v>
          </cell>
          <cell r="BL91">
            <v>0</v>
          </cell>
          <cell r="BM91">
            <v>0</v>
          </cell>
        </row>
        <row r="92">
          <cell r="A92">
            <v>36557</v>
          </cell>
          <cell r="B92">
            <v>54.793313093549003</v>
          </cell>
          <cell r="C92">
            <v>77.311112995007491</v>
          </cell>
          <cell r="D92">
            <v>57.795686413743468</v>
          </cell>
          <cell r="E92">
            <v>54.042719763500337</v>
          </cell>
          <cell r="F92">
            <v>36.028479842333589</v>
          </cell>
          <cell r="G92">
            <v>118.59374614768136</v>
          </cell>
          <cell r="H92">
            <v>0</v>
          </cell>
          <cell r="I92">
            <v>70.55577302456993</v>
          </cell>
          <cell r="J92">
            <v>97.577132906320102</v>
          </cell>
          <cell r="K92">
            <v>41.282633152673895</v>
          </cell>
          <cell r="L92">
            <v>32.275513192090507</v>
          </cell>
          <cell r="M92">
            <v>0</v>
          </cell>
          <cell r="N92">
            <v>0</v>
          </cell>
          <cell r="O92">
            <v>84.817046295493654</v>
          </cell>
          <cell r="P92">
            <v>58.546279743792063</v>
          </cell>
          <cell r="Q92">
            <v>225.9285923446335</v>
          </cell>
          <cell r="R92">
            <v>0</v>
          </cell>
          <cell r="S92">
            <v>14.261273270923704</v>
          </cell>
          <cell r="T92">
            <v>195.1542658126402</v>
          </cell>
          <cell r="U92">
            <v>519.41058439364247</v>
          </cell>
          <cell r="V92">
            <v>264.20885217711282</v>
          </cell>
          <cell r="W92">
            <v>234.93571230521687</v>
          </cell>
          <cell r="X92">
            <v>87.068826285639503</v>
          </cell>
          <cell r="Y92">
            <v>306.14557545723937</v>
          </cell>
          <cell r="Z92">
            <v>222.60204952688048</v>
          </cell>
          <cell r="AA92">
            <v>178.99287608155592</v>
          </cell>
          <cell r="AB92">
            <v>707.74050106567574</v>
          </cell>
          <cell r="AC92">
            <v>0</v>
          </cell>
          <cell r="AD92">
            <v>484.13269788135733</v>
          </cell>
          <cell r="AE92">
            <v>472.32994612093819</v>
          </cell>
          <cell r="AF92">
            <v>280.62943342245427</v>
          </cell>
          <cell r="AG92">
            <v>331.6346307956602</v>
          </cell>
          <cell r="AH92">
            <v>207.39752494930687</v>
          </cell>
          <cell r="AI92">
            <v>200.13735561056691</v>
          </cell>
          <cell r="AJ92">
            <v>204.28092769365412</v>
          </cell>
          <cell r="AK92">
            <v>204.28092769365412</v>
          </cell>
          <cell r="AL92">
            <v>280.16400026652775</v>
          </cell>
          <cell r="AM92">
            <v>207.39752494930687</v>
          </cell>
          <cell r="AN92">
            <v>200.13735561056691</v>
          </cell>
          <cell r="AO92">
            <v>204.28092769365412</v>
          </cell>
          <cell r="AP92">
            <v>204.28092769365412</v>
          </cell>
          <cell r="AQ92">
            <v>208.51028680812965</v>
          </cell>
          <cell r="AR92">
            <v>208.51028680812965</v>
          </cell>
          <cell r="AS92">
            <v>217.23350731887555</v>
          </cell>
          <cell r="AT92">
            <v>217.23350731887555</v>
          </cell>
          <cell r="AU92">
            <v>7364.8998128615522</v>
          </cell>
          <cell r="AW92">
            <v>2384.8234441675918</v>
          </cell>
          <cell r="AX92">
            <v>1947.7483244677203</v>
          </cell>
          <cell r="AY92">
            <v>3032.3280442262403</v>
          </cell>
          <cell r="AZ92">
            <v>4332.5717686353119</v>
          </cell>
          <cell r="BA92">
            <v>1200</v>
          </cell>
          <cell r="BB92">
            <v>8.8378797754338621</v>
          </cell>
          <cell r="BC92">
            <v>2.8617881330011099</v>
          </cell>
          <cell r="BD92">
            <v>2.3372979893612644</v>
          </cell>
          <cell r="BE92">
            <v>3.6387936530714882</v>
          </cell>
          <cell r="BF92">
            <v>2</v>
          </cell>
          <cell r="BG92">
            <v>5.1990861223623739</v>
          </cell>
          <cell r="BH92">
            <v>8492.8743199725541</v>
          </cell>
          <cell r="BI92">
            <v>4978.2884441986298</v>
          </cell>
          <cell r="BK92">
            <v>0</v>
          </cell>
          <cell r="BL92">
            <v>0</v>
          </cell>
          <cell r="BM92">
            <v>0</v>
          </cell>
        </row>
        <row r="93">
          <cell r="A93">
            <v>36586</v>
          </cell>
          <cell r="B93">
            <v>53.681902228924564</v>
          </cell>
          <cell r="C93">
            <v>75.742957939441496</v>
          </cell>
          <cell r="D93">
            <v>56.623376323660153</v>
          </cell>
          <cell r="E93">
            <v>52.946533705240618</v>
          </cell>
          <cell r="F93">
            <v>35.29768913682711</v>
          </cell>
          <cell r="G93">
            <v>116.18822674205586</v>
          </cell>
          <cell r="H93">
            <v>0</v>
          </cell>
          <cell r="I93">
            <v>69.1246412262864</v>
          </cell>
          <cell r="J93">
            <v>95.597908078906713</v>
          </cell>
          <cell r="K93">
            <v>40.445268802614386</v>
          </cell>
          <cell r="L93">
            <v>31.620846518407618</v>
          </cell>
          <cell r="M93">
            <v>0</v>
          </cell>
          <cell r="N93">
            <v>0</v>
          </cell>
          <cell r="O93">
            <v>83.09664317628048</v>
          </cell>
          <cell r="P93">
            <v>57.358744847344035</v>
          </cell>
          <cell r="Q93">
            <v>221.34592562885328</v>
          </cell>
          <cell r="R93">
            <v>0</v>
          </cell>
          <cell r="S93">
            <v>13.972001949994056</v>
          </cell>
          <cell r="T93">
            <v>191.19581615781343</v>
          </cell>
          <cell r="U93">
            <v>508.87501838925738</v>
          </cell>
          <cell r="V93">
            <v>258.84972033673199</v>
          </cell>
          <cell r="W93">
            <v>230.17034791306003</v>
          </cell>
          <cell r="X93">
            <v>85.302748747332174</v>
          </cell>
          <cell r="Y93">
            <v>299.9358119019866</v>
          </cell>
          <cell r="Z93">
            <v>218.08685739185754</v>
          </cell>
          <cell r="AA93">
            <v>175.36223913087957</v>
          </cell>
          <cell r="AB93">
            <v>693.38490842472379</v>
          </cell>
          <cell r="AC93">
            <v>0</v>
          </cell>
          <cell r="AD93">
            <v>474.31269777611402</v>
          </cell>
          <cell r="AE93">
            <v>462.74934943553552</v>
          </cell>
          <cell r="AF93">
            <v>274.93723151623595</v>
          </cell>
          <cell r="AG93">
            <v>324.90785500966734</v>
          </cell>
          <cell r="AH93">
            <v>203.19073675726349</v>
          </cell>
          <cell r="AI93">
            <v>196.07783048086679</v>
          </cell>
          <cell r="AJ93">
            <v>200.13735561056691</v>
          </cell>
          <cell r="AK93">
            <v>200.13735561056691</v>
          </cell>
          <cell r="AL93">
            <v>274.48123906460432</v>
          </cell>
          <cell r="AM93">
            <v>203.19073675726349</v>
          </cell>
          <cell r="AN93">
            <v>196.07783048086679</v>
          </cell>
          <cell r="AO93">
            <v>200.13735561056691</v>
          </cell>
          <cell r="AP93">
            <v>200.13735561056691</v>
          </cell>
          <cell r="AQ93">
            <v>204.28092769365412</v>
          </cell>
          <cell r="AR93">
            <v>204.28092769365412</v>
          </cell>
          <cell r="AS93">
            <v>212.82720905794605</v>
          </cell>
          <cell r="AT93">
            <v>212.82720905794605</v>
          </cell>
          <cell r="AU93">
            <v>7215.5124294976413</v>
          </cell>
          <cell r="AW93">
            <v>2336.4504121968171</v>
          </cell>
          <cell r="AX93">
            <v>1908.2407910270688</v>
          </cell>
          <cell r="AY93">
            <v>2970.8212262737552</v>
          </cell>
          <cell r="AZ93">
            <v>4244.6912032238861</v>
          </cell>
          <cell r="BA93">
            <v>1200</v>
          </cell>
          <cell r="BB93">
            <v>8.6586149153971697</v>
          </cell>
          <cell r="BC93">
            <v>2.8037404946361804</v>
          </cell>
          <cell r="BD93">
            <v>2.2898889492324823</v>
          </cell>
          <cell r="BE93">
            <v>3.5649854715285065</v>
          </cell>
          <cell r="BF93">
            <v>2</v>
          </cell>
          <cell r="BG93">
            <v>5.0936294438686636</v>
          </cell>
          <cell r="BH93">
            <v>8833.5027515549446</v>
          </cell>
          <cell r="BI93">
            <v>4923.4903208338055</v>
          </cell>
          <cell r="BK93">
            <v>0</v>
          </cell>
          <cell r="BL93">
            <v>0</v>
          </cell>
          <cell r="BM93">
            <v>0</v>
          </cell>
        </row>
        <row r="94">
          <cell r="A94">
            <v>36617</v>
          </cell>
          <cell r="B94">
            <v>52.593034883577673</v>
          </cell>
          <cell r="C94">
            <v>74.206610863130138</v>
          </cell>
          <cell r="D94">
            <v>55.474845014184666</v>
          </cell>
          <cell r="E94">
            <v>51.872582350925882</v>
          </cell>
          <cell r="F94">
            <v>34.58172156728395</v>
          </cell>
          <cell r="G94">
            <v>113.8315001589763</v>
          </cell>
          <cell r="H94">
            <v>0</v>
          </cell>
          <cell r="I94">
            <v>67.722538069264374</v>
          </cell>
          <cell r="J94">
            <v>93.658829244727315</v>
          </cell>
          <cell r="K94">
            <v>39.624889295846181</v>
          </cell>
          <cell r="L94">
            <v>30.979458904025204</v>
          </cell>
          <cell r="M94">
            <v>0</v>
          </cell>
          <cell r="N94">
            <v>0</v>
          </cell>
          <cell r="O94">
            <v>81.411136189647621</v>
          </cell>
          <cell r="P94">
            <v>56.1952975468364</v>
          </cell>
          <cell r="Q94">
            <v>216.85621232817638</v>
          </cell>
          <cell r="R94">
            <v>0</v>
          </cell>
          <cell r="S94">
            <v>13.688598120383222</v>
          </cell>
          <cell r="T94">
            <v>187.31765848945463</v>
          </cell>
          <cell r="U94">
            <v>498.55315259501015</v>
          </cell>
          <cell r="V94">
            <v>253.59929149341548</v>
          </cell>
          <cell r="W94">
            <v>225.50164271999734</v>
          </cell>
          <cell r="X94">
            <v>83.572493787602866</v>
          </cell>
          <cell r="Y94">
            <v>293.85200529827409</v>
          </cell>
          <cell r="Z94">
            <v>213.66325003810459</v>
          </cell>
          <cell r="AA94">
            <v>171.80524491368055</v>
          </cell>
          <cell r="AB94">
            <v>679.32050025005924</v>
          </cell>
          <cell r="AC94">
            <v>0</v>
          </cell>
          <cell r="AD94">
            <v>464.69188356037779</v>
          </cell>
          <cell r="AE94">
            <v>453.3630826536297</v>
          </cell>
          <cell r="AF94">
            <v>269.36048849879495</v>
          </cell>
          <cell r="AG94">
            <v>318.31752309374457</v>
          </cell>
          <cell r="AH94">
            <v>199.06927777489628</v>
          </cell>
          <cell r="AI94">
            <v>192.10064752176442</v>
          </cell>
          <cell r="AJ94">
            <v>196.07783048086679</v>
          </cell>
          <cell r="AK94">
            <v>196.07783048086679</v>
          </cell>
          <cell r="AL94">
            <v>268.9137452590893</v>
          </cell>
          <cell r="AM94">
            <v>199.06927777489628</v>
          </cell>
          <cell r="AN94">
            <v>192.10064752176442</v>
          </cell>
          <cell r="AO94">
            <v>196.07783048086679</v>
          </cell>
          <cell r="AP94">
            <v>196.07783048086679</v>
          </cell>
          <cell r="AQ94">
            <v>200.13735561056691</v>
          </cell>
          <cell r="AR94">
            <v>200.13735561056691</v>
          </cell>
          <cell r="AS94">
            <v>208.51028680812965</v>
          </cell>
          <cell r="AT94">
            <v>208.51028680812965</v>
          </cell>
          <cell r="AU94">
            <v>7069.1551742923421</v>
          </cell>
          <cell r="AW94">
            <v>2289.058564064941</v>
          </cell>
          <cell r="AX94">
            <v>1869.5346163548766</v>
          </cell>
          <cell r="AY94">
            <v>2910.5619938725249</v>
          </cell>
          <cell r="AZ94">
            <v>4158.5931804198171</v>
          </cell>
          <cell r="BA94">
            <v>1200</v>
          </cell>
          <cell r="BB94">
            <v>8.482986209150809</v>
          </cell>
          <cell r="BC94">
            <v>2.7468702768779294</v>
          </cell>
          <cell r="BD94">
            <v>2.2434415396258518</v>
          </cell>
          <cell r="BE94">
            <v>3.4926743926470296</v>
          </cell>
          <cell r="BF94">
            <v>2</v>
          </cell>
          <cell r="BG94">
            <v>4.9903118165037812</v>
          </cell>
          <cell r="BH94">
            <v>8806.4734805374883</v>
          </cell>
          <cell r="BI94">
            <v>5074.0460505788324</v>
          </cell>
          <cell r="BK94">
            <v>0</v>
          </cell>
          <cell r="BL94">
            <v>0</v>
          </cell>
          <cell r="BM94">
            <v>0</v>
          </cell>
        </row>
        <row r="95">
          <cell r="A95">
            <v>36647</v>
          </cell>
          <cell r="B95">
            <v>51.526253791633408</v>
          </cell>
          <cell r="C95">
            <v>72.701426582715627</v>
          </cell>
          <cell r="D95">
            <v>54.349610163777697</v>
          </cell>
          <cell r="E95">
            <v>50.82041469859729</v>
          </cell>
          <cell r="F95">
            <v>33.880276465731555</v>
          </cell>
          <cell r="G95">
            <v>111.52257669969967</v>
          </cell>
          <cell r="H95">
            <v>0</v>
          </cell>
          <cell r="I95">
            <v>66.34887474539093</v>
          </cell>
          <cell r="J95">
            <v>91.759082094689575</v>
          </cell>
          <cell r="K95">
            <v>38.821150116984064</v>
          </cell>
          <cell r="L95">
            <v>30.351081000551183</v>
          </cell>
          <cell r="M95">
            <v>0</v>
          </cell>
          <cell r="N95">
            <v>0</v>
          </cell>
          <cell r="O95">
            <v>79.759817513076356</v>
          </cell>
          <cell r="P95">
            <v>55.055449256813759</v>
          </cell>
          <cell r="Q95">
            <v>212.45756700385823</v>
          </cell>
          <cell r="R95">
            <v>0</v>
          </cell>
          <cell r="S95">
            <v>13.4109427676854</v>
          </cell>
          <cell r="T95">
            <v>183.51816418937915</v>
          </cell>
          <cell r="U95">
            <v>488.44065238096312</v>
          </cell>
          <cell r="V95">
            <v>248.45536074869793</v>
          </cell>
          <cell r="W95">
            <v>220.92763612029108</v>
          </cell>
          <cell r="X95">
            <v>81.877334792184584</v>
          </cell>
          <cell r="Y95">
            <v>287.891600773682</v>
          </cell>
          <cell r="Z95">
            <v>209.32936978782865</v>
          </cell>
          <cell r="AA95">
            <v>168.32039968319552</v>
          </cell>
          <cell r="AB95">
            <v>665.54137024470617</v>
          </cell>
          <cell r="AC95">
            <v>0</v>
          </cell>
          <cell r="AD95">
            <v>455.26621500826747</v>
          </cell>
          <cell r="AE95">
            <v>444.16720404667984</v>
          </cell>
          <cell r="AF95">
            <v>263.89686243721712</v>
          </cell>
          <cell r="AG95">
            <v>311.86086746201238</v>
          </cell>
          <cell r="AH95">
            <v>195.03141721052006</v>
          </cell>
          <cell r="AI95">
            <v>188.20413652976501</v>
          </cell>
          <cell r="AJ95">
            <v>192.10064752176442</v>
          </cell>
          <cell r="AK95">
            <v>192.10064752176442</v>
          </cell>
          <cell r="AL95">
            <v>263.45918080124147</v>
          </cell>
          <cell r="AM95">
            <v>195.03141721052006</v>
          </cell>
          <cell r="AN95">
            <v>188.20413652976501</v>
          </cell>
          <cell r="AO95">
            <v>192.10064752176442</v>
          </cell>
          <cell r="AP95">
            <v>192.10064752176442</v>
          </cell>
          <cell r="AQ95">
            <v>196.07783048086679</v>
          </cell>
          <cell r="AR95">
            <v>196.07783048086679</v>
          </cell>
          <cell r="AS95">
            <v>204.28092769365412</v>
          </cell>
          <cell r="AT95">
            <v>204.28092769365412</v>
          </cell>
          <cell r="AU95">
            <v>6925.766585049515</v>
          </cell>
          <cell r="AW95">
            <v>2242.6279977379909</v>
          </cell>
          <cell r="AX95">
            <v>1831.6135459340974</v>
          </cell>
          <cell r="AY95">
            <v>2851.5250413774265</v>
          </cell>
          <cell r="AZ95">
            <v>4074.2415436720885</v>
          </cell>
          <cell r="BA95">
            <v>1200</v>
          </cell>
          <cell r="BB95">
            <v>8.3109199020594176</v>
          </cell>
          <cell r="BC95">
            <v>2.6911535972855893</v>
          </cell>
          <cell r="BD95">
            <v>2.1979362551209167</v>
          </cell>
          <cell r="BE95">
            <v>3.4218300496529119</v>
          </cell>
          <cell r="BF95">
            <v>2</v>
          </cell>
          <cell r="BG95">
            <v>4.8890898524065065</v>
          </cell>
          <cell r="BH95">
            <v>9161.6353605885779</v>
          </cell>
          <cell r="BI95">
            <v>5178.3843414562571</v>
          </cell>
          <cell r="BK95">
            <v>0</v>
          </cell>
          <cell r="BL95">
            <v>0</v>
          </cell>
          <cell r="BM95">
            <v>0</v>
          </cell>
        </row>
        <row r="96">
          <cell r="A96">
            <v>36678</v>
          </cell>
          <cell r="B96">
            <v>50.481110962258491</v>
          </cell>
          <cell r="C96">
            <v>71.226773001542796</v>
          </cell>
          <cell r="D96">
            <v>53.247199234163055</v>
          </cell>
          <cell r="E96">
            <v>49.789588894282303</v>
          </cell>
          <cell r="F96">
            <v>33.193059262854895</v>
          </cell>
          <cell r="G96">
            <v>109.26048674023068</v>
          </cell>
          <cell r="H96">
            <v>0</v>
          </cell>
          <cell r="I96">
            <v>65.003074389757472</v>
          </cell>
          <cell r="J96">
            <v>89.897868836898624</v>
          </cell>
          <cell r="K96">
            <v>38.033713738687894</v>
          </cell>
          <cell r="L96">
            <v>29.735448922974175</v>
          </cell>
          <cell r="M96">
            <v>0</v>
          </cell>
          <cell r="N96">
            <v>0</v>
          </cell>
          <cell r="O96">
            <v>78.141993681304228</v>
          </cell>
          <cell r="P96">
            <v>53.938721302139186</v>
          </cell>
          <cell r="Q96">
            <v>208.14814246081917</v>
          </cell>
          <cell r="R96">
            <v>0</v>
          </cell>
          <cell r="S96">
            <v>13.138919291546722</v>
          </cell>
          <cell r="T96">
            <v>179.79573767379725</v>
          </cell>
          <cell r="U96">
            <v>478.5332710394913</v>
          </cell>
          <cell r="V96">
            <v>243.41576792760245</v>
          </cell>
          <cell r="W96">
            <v>216.44640727653288</v>
          </cell>
          <cell r="X96">
            <v>80.216559885232655</v>
          </cell>
          <cell r="Y96">
            <v>282.05209527804402</v>
          </cell>
          <cell r="Z96">
            <v>205.08339664380699</v>
          </cell>
          <cell r="AA96">
            <v>164.90623999136523</v>
          </cell>
          <cell r="AB96">
            <v>652.04173191321615</v>
          </cell>
          <cell r="AC96">
            <v>0</v>
          </cell>
          <cell r="AD96">
            <v>446.03173384461235</v>
          </cell>
          <cell r="AE96">
            <v>435.15785183896566</v>
          </cell>
          <cell r="AF96">
            <v>258.54405890164202</v>
          </cell>
          <cell r="AG96">
            <v>305.53517666545986</v>
          </cell>
          <cell r="AH96">
            <v>191.07545937930081</v>
          </cell>
          <cell r="AI96">
            <v>184.38666117927249</v>
          </cell>
          <cell r="AJ96">
            <v>188.20413652976501</v>
          </cell>
          <cell r="AK96">
            <v>188.20413652976501</v>
          </cell>
          <cell r="AL96">
            <v>258.11525506658779</v>
          </cell>
          <cell r="AM96">
            <v>191.07545937930081</v>
          </cell>
          <cell r="AN96">
            <v>184.38666117927249</v>
          </cell>
          <cell r="AO96">
            <v>188.20413652976501</v>
          </cell>
          <cell r="AP96">
            <v>188.20413652976501</v>
          </cell>
          <cell r="AQ96">
            <v>192.10064752176442</v>
          </cell>
          <cell r="AR96">
            <v>192.10064752176442</v>
          </cell>
          <cell r="AS96">
            <v>200.13735561056691</v>
          </cell>
          <cell r="AT96">
            <v>200.13735561056691</v>
          </cell>
          <cell r="AU96">
            <v>6785.286446253469</v>
          </cell>
          <cell r="AW96">
            <v>2197.1392148687833</v>
          </cell>
          <cell r="AX96">
            <v>1794.4616549493535</v>
          </cell>
          <cell r="AY96">
            <v>2793.6855764353322</v>
          </cell>
          <cell r="AZ96">
            <v>3991.6008698181367</v>
          </cell>
          <cell r="BA96">
            <v>1200</v>
          </cell>
          <cell r="BB96">
            <v>8.1423437355041628</v>
          </cell>
          <cell r="BC96">
            <v>2.63656705784254</v>
          </cell>
          <cell r="BD96">
            <v>2.1533539859392241</v>
          </cell>
          <cell r="BE96">
            <v>3.3524226917223987</v>
          </cell>
          <cell r="BF96">
            <v>2</v>
          </cell>
          <cell r="BG96">
            <v>4.7899210437817636</v>
          </cell>
          <cell r="BH96">
            <v>9147.4439480475903</v>
          </cell>
          <cell r="BI96">
            <v>5390.0572119123117</v>
          </cell>
          <cell r="BK96">
            <v>0</v>
          </cell>
          <cell r="BL96">
            <v>0</v>
          </cell>
          <cell r="BM96">
            <v>0</v>
          </cell>
        </row>
        <row r="97">
          <cell r="A97">
            <v>36708</v>
          </cell>
          <cell r="B97">
            <v>49.457167491529191</v>
          </cell>
          <cell r="C97">
            <v>69.782030844212414</v>
          </cell>
          <cell r="D97">
            <v>52.167149271886942</v>
          </cell>
          <cell r="E97">
            <v>48.779672046439707</v>
          </cell>
          <cell r="F97">
            <v>32.519781364293159</v>
          </cell>
          <cell r="G97">
            <v>107.04428032413163</v>
          </cell>
          <cell r="H97">
            <v>0</v>
          </cell>
          <cell r="I97">
            <v>63.684571838407408</v>
          </cell>
          <cell r="J97">
            <v>88.074407861627265</v>
          </cell>
          <cell r="K97">
            <v>37.262249479919241</v>
          </cell>
          <cell r="L97">
            <v>29.132304138845956</v>
          </cell>
          <cell r="M97">
            <v>0</v>
          </cell>
          <cell r="N97">
            <v>0</v>
          </cell>
          <cell r="O97">
            <v>76.556985295106813</v>
          </cell>
          <cell r="P97">
            <v>52.844644716976369</v>
          </cell>
          <cell r="Q97">
            <v>203.92612897192163</v>
          </cell>
          <cell r="R97">
            <v>0</v>
          </cell>
          <cell r="S97">
            <v>12.87241345669937</v>
          </cell>
          <cell r="T97">
            <v>176.14881572325453</v>
          </cell>
          <cell r="U97">
            <v>468.82684800189298</v>
          </cell>
          <cell r="V97">
            <v>238.47839667148307</v>
          </cell>
          <cell r="W97">
            <v>212.05607431299492</v>
          </cell>
          <cell r="X97">
            <v>78.58947163037513</v>
          </cell>
          <cell r="Y97">
            <v>276.33103653230063</v>
          </cell>
          <cell r="Z97">
            <v>200.92354752508587</v>
          </cell>
          <cell r="AA97">
            <v>161.5613320742649</v>
          </cell>
          <cell r="AB97">
            <v>638.81591613165142</v>
          </cell>
          <cell r="AC97">
            <v>0</v>
          </cell>
          <cell r="AD97">
            <v>436.98456208268908</v>
          </cell>
          <cell r="AE97">
            <v>426.3312425858486</v>
          </cell>
          <cell r="AF97">
            <v>253.2998300017251</v>
          </cell>
          <cell r="AG97">
            <v>299.33779425328157</v>
          </cell>
          <cell r="AH97">
            <v>187.19974299115887</v>
          </cell>
          <cell r="AI97">
            <v>180.64661833542053</v>
          </cell>
          <cell r="AJ97">
            <v>184.38666117927249</v>
          </cell>
          <cell r="AK97">
            <v>184.38666117927249</v>
          </cell>
          <cell r="AL97">
            <v>252.87972389298389</v>
          </cell>
          <cell r="AM97">
            <v>187.19974299115887</v>
          </cell>
          <cell r="AN97">
            <v>180.64661833542053</v>
          </cell>
          <cell r="AO97">
            <v>184.38666117927249</v>
          </cell>
          <cell r="AP97">
            <v>184.38666117927249</v>
          </cell>
          <cell r="AQ97">
            <v>188.20413652976501</v>
          </cell>
          <cell r="AR97">
            <v>188.20413652976501</v>
          </cell>
          <cell r="AS97">
            <v>196.07783048086679</v>
          </cell>
          <cell r="AT97">
            <v>196.07783048086679</v>
          </cell>
          <cell r="AU97">
            <v>6647.6557637816895</v>
          </cell>
          <cell r="AW97">
            <v>2152.5731126086689</v>
          </cell>
          <cell r="AX97">
            <v>1758.0633415993721</v>
          </cell>
          <cell r="AY97">
            <v>2737.019309573649</v>
          </cell>
          <cell r="AZ97">
            <v>3910.636454208041</v>
          </cell>
          <cell r="BA97">
            <v>1200</v>
          </cell>
          <cell r="BB97">
            <v>7.9771869165380274</v>
          </cell>
          <cell r="BC97">
            <v>2.5830877351304027</v>
          </cell>
          <cell r="BD97">
            <v>2.1096760099192466</v>
          </cell>
          <cell r="BE97">
            <v>3.2844231714883785</v>
          </cell>
          <cell r="BF97">
            <v>2</v>
          </cell>
          <cell r="BG97">
            <v>4.6927637450496489</v>
          </cell>
          <cell r="BH97">
            <v>9235.3840628738926</v>
          </cell>
          <cell r="BI97">
            <v>5498.7324531282902</v>
          </cell>
          <cell r="BK97">
            <v>0</v>
          </cell>
          <cell r="BL97">
            <v>0</v>
          </cell>
          <cell r="BM97">
            <v>0</v>
          </cell>
        </row>
        <row r="98">
          <cell r="A98">
            <v>36739</v>
          </cell>
          <cell r="B98">
            <v>48.4539933781152</v>
          </cell>
          <cell r="C98">
            <v>68.366593396518709</v>
          </cell>
          <cell r="D98">
            <v>51.109006713902325</v>
          </cell>
          <cell r="E98">
            <v>47.790240044168378</v>
          </cell>
          <cell r="F98">
            <v>31.860160029445606</v>
          </cell>
          <cell r="G98">
            <v>104.87302676359177</v>
          </cell>
          <cell r="H98">
            <v>0</v>
          </cell>
          <cell r="I98">
            <v>62.392813390997617</v>
          </cell>
          <cell r="J98">
            <v>86.287933413081802</v>
          </cell>
          <cell r="K98">
            <v>36.506433367073086</v>
          </cell>
          <cell r="L98">
            <v>28.541393359711687</v>
          </cell>
          <cell r="M98">
            <v>0</v>
          </cell>
          <cell r="N98">
            <v>0</v>
          </cell>
          <cell r="O98">
            <v>75.004126735986532</v>
          </cell>
          <cell r="P98">
            <v>51.77276004784909</v>
          </cell>
          <cell r="Q98">
            <v>199.78975351798175</v>
          </cell>
          <cell r="R98">
            <v>0</v>
          </cell>
          <cell r="S98">
            <v>12.611313344988879</v>
          </cell>
          <cell r="T98">
            <v>172.5758668261636</v>
          </cell>
          <cell r="U98">
            <v>459.31730709117409</v>
          </cell>
          <cell r="V98">
            <v>233.64117354926768</v>
          </cell>
          <cell r="W98">
            <v>207.75479352534316</v>
          </cell>
          <cell r="X98">
            <v>76.995386737826877</v>
          </cell>
          <cell r="Y98">
            <v>270.72602199867333</v>
          </cell>
          <cell r="Z98">
            <v>196.84807551818224</v>
          </cell>
          <cell r="AA98">
            <v>158.28427125000027</v>
          </cell>
          <cell r="AB98">
            <v>625.85836876685585</v>
          </cell>
          <cell r="AC98">
            <v>0</v>
          </cell>
          <cell r="AD98">
            <v>428.12090039567505</v>
          </cell>
          <cell r="AE98">
            <v>417.68366958492828</v>
          </cell>
          <cell r="AF98">
            <v>248.16197344264464</v>
          </cell>
          <cell r="AG98">
            <v>293.26611765731059</v>
          </cell>
          <cell r="AH98">
            <v>183.40264045311631</v>
          </cell>
          <cell r="AI98">
            <v>176.98243738084182</v>
          </cell>
          <cell r="AJ98">
            <v>180.64661833542053</v>
          </cell>
          <cell r="AK98">
            <v>180.64661833542053</v>
          </cell>
          <cell r="AL98">
            <v>247.75038863818654</v>
          </cell>
          <cell r="AM98">
            <v>183.40264045311631</v>
          </cell>
          <cell r="AN98">
            <v>176.98243738084182</v>
          </cell>
          <cell r="AO98">
            <v>180.64661833542053</v>
          </cell>
          <cell r="AP98">
            <v>180.64661833542053</v>
          </cell>
          <cell r="AQ98">
            <v>184.38666117927249</v>
          </cell>
          <cell r="AR98">
            <v>184.38666117927249</v>
          </cell>
          <cell r="AS98">
            <v>192.10064752176442</v>
          </cell>
          <cell r="AT98">
            <v>192.10064752176442</v>
          </cell>
          <cell r="AU98">
            <v>6512.8167401304609</v>
          </cell>
          <cell r="AW98">
            <v>2108.9109755853578</v>
          </cell>
          <cell r="AX98">
            <v>1722.4033205450594</v>
          </cell>
          <cell r="AY98">
            <v>2681.5024440000434</v>
          </cell>
          <cell r="AZ98">
            <v>3831.3142961304175</v>
          </cell>
          <cell r="BA98">
            <v>1200</v>
          </cell>
          <cell r="BB98">
            <v>7.8153800881565534</v>
          </cell>
          <cell r="BC98">
            <v>2.5306931707024294</v>
          </cell>
          <cell r="BD98">
            <v>2.0668839846540714</v>
          </cell>
          <cell r="BE98">
            <v>3.2178029328000521</v>
          </cell>
          <cell r="BF98">
            <v>2</v>
          </cell>
          <cell r="BG98">
            <v>4.5975771553565012</v>
          </cell>
          <cell r="BH98">
            <v>9371.3262560359144</v>
          </cell>
          <cell r="BI98">
            <v>5729.0693424579722</v>
          </cell>
          <cell r="BK98">
            <v>0</v>
          </cell>
          <cell r="BL98">
            <v>0</v>
          </cell>
          <cell r="BM98">
            <v>0</v>
          </cell>
        </row>
        <row r="99">
          <cell r="A99">
            <v>36770</v>
          </cell>
          <cell r="B99">
            <v>47.471167342702167</v>
          </cell>
          <cell r="C99">
            <v>66.979866250661956</v>
          </cell>
          <cell r="D99">
            <v>50.072327197096797</v>
          </cell>
          <cell r="E99">
            <v>46.820877379103472</v>
          </cell>
          <cell r="F99">
            <v>31.213918252735667</v>
          </cell>
          <cell r="G99">
            <v>102.74581424858822</v>
          </cell>
          <cell r="H99">
            <v>0</v>
          </cell>
          <cell r="I99">
            <v>61.127256578273986</v>
          </cell>
          <cell r="J99">
            <v>84.537695267825711</v>
          </cell>
          <cell r="K99">
            <v>35.765947997926283</v>
          </cell>
          <cell r="L99">
            <v>27.962468434742366</v>
          </cell>
          <cell r="M99">
            <v>0</v>
          </cell>
          <cell r="N99">
            <v>0</v>
          </cell>
          <cell r="O99">
            <v>73.482765886648551</v>
          </cell>
          <cell r="P99">
            <v>50.722617160695435</v>
          </cell>
          <cell r="Q99">
            <v>195.73727904319651</v>
          </cell>
          <cell r="R99">
            <v>0</v>
          </cell>
          <cell r="S99">
            <v>12.355509308374527</v>
          </cell>
          <cell r="T99">
            <v>169.07539053565142</v>
          </cell>
          <cell r="U99">
            <v>450.00065481027247</v>
          </cell>
          <cell r="V99">
            <v>228.90206718672812</v>
          </cell>
          <cell r="W99">
            <v>203.54075860638042</v>
          </cell>
          <cell r="X99">
            <v>75.433635777444522</v>
          </cell>
          <cell r="Y99">
            <v>265.23469787172792</v>
          </cell>
          <cell r="Z99">
            <v>192.85526914347378</v>
          </cell>
          <cell r="AA99">
            <v>155.07368132881655</v>
          </cell>
          <cell r="AB99">
            <v>613.16364834401827</v>
          </cell>
          <cell r="AC99">
            <v>0</v>
          </cell>
          <cell r="AD99">
            <v>419.43702652113524</v>
          </cell>
          <cell r="AE99">
            <v>409.21150131942608</v>
          </cell>
          <cell r="AF99">
            <v>243.12833160025588</v>
          </cell>
          <cell r="AG99">
            <v>287.31759709907959</v>
          </cell>
          <cell r="AH99">
            <v>179.6825571857951</v>
          </cell>
          <cell r="AI99">
            <v>173.39257955609312</v>
          </cell>
          <cell r="AJ99">
            <v>176.98243738084182</v>
          </cell>
          <cell r="AK99">
            <v>176.98243738084182</v>
          </cell>
          <cell r="AL99">
            <v>242.72509525654166</v>
          </cell>
          <cell r="AM99">
            <v>179.6825571857951</v>
          </cell>
          <cell r="AN99">
            <v>173.39257955609312</v>
          </cell>
          <cell r="AO99">
            <v>176.98243738084182</v>
          </cell>
          <cell r="AP99">
            <v>176.98243738084182</v>
          </cell>
          <cell r="AQ99">
            <v>180.64661833542053</v>
          </cell>
          <cell r="AR99">
            <v>180.64661833542053</v>
          </cell>
          <cell r="AS99">
            <v>188.20413652976501</v>
          </cell>
          <cell r="AT99">
            <v>188.20413652976501</v>
          </cell>
          <cell r="AU99">
            <v>6380.7127501430205</v>
          </cell>
          <cell r="AW99">
            <v>2066.1344680434686</v>
          </cell>
          <cell r="AX99">
            <v>1687.4666164904847</v>
          </cell>
          <cell r="AY99">
            <v>2627.1116656090671</v>
          </cell>
          <cell r="AZ99">
            <v>3753.6010845339533</v>
          </cell>
          <cell r="BA99">
            <v>1200</v>
          </cell>
          <cell r="BB99">
            <v>7.6568553001716246</v>
          </cell>
          <cell r="BC99">
            <v>2.4793613616521624</v>
          </cell>
          <cell r="BD99">
            <v>2.024959939788582</v>
          </cell>
          <cell r="BE99">
            <v>3.1525339987308807</v>
          </cell>
          <cell r="BF99">
            <v>2</v>
          </cell>
          <cell r="BG99">
            <v>4.5043213014407435</v>
          </cell>
          <cell r="BH99">
            <v>9532.652817227241</v>
          </cell>
          <cell r="BI99">
            <v>5656.1369971863933</v>
          </cell>
          <cell r="BK99">
            <v>0</v>
          </cell>
          <cell r="BL99">
            <v>0</v>
          </cell>
          <cell r="BM99">
            <v>0</v>
          </cell>
        </row>
        <row r="100">
          <cell r="A100">
            <v>36800</v>
          </cell>
          <cell r="B100">
            <v>46.508276651076955</v>
          </cell>
          <cell r="C100">
            <v>65.621267055629133</v>
          </cell>
          <cell r="D100">
            <v>49.056675371683902</v>
          </cell>
          <cell r="E100">
            <v>45.871176970925184</v>
          </cell>
          <cell r="F100">
            <v>30.580784647283473</v>
          </cell>
          <cell r="G100">
            <v>100.66174946397476</v>
          </cell>
          <cell r="H100">
            <v>0</v>
          </cell>
          <cell r="I100">
            <v>59.88736993426344</v>
          </cell>
          <cell r="J100">
            <v>82.822958419726021</v>
          </cell>
          <cell r="K100">
            <v>35.040482408345646</v>
          </cell>
          <cell r="L100">
            <v>27.395286246524776</v>
          </cell>
          <cell r="M100">
            <v>0</v>
          </cell>
          <cell r="N100">
            <v>0</v>
          </cell>
          <cell r="O100">
            <v>71.992263857146511</v>
          </cell>
          <cell r="P100">
            <v>49.693775051835622</v>
          </cell>
          <cell r="Q100">
            <v>191.76700372567339</v>
          </cell>
          <cell r="R100">
            <v>0</v>
          </cell>
          <cell r="S100">
            <v>12.104893922883035</v>
          </cell>
          <cell r="T100">
            <v>165.64591683945204</v>
          </cell>
          <cell r="U100">
            <v>440.87297866500336</v>
          </cell>
          <cell r="V100">
            <v>224.25908741341203</v>
          </cell>
          <cell r="W100">
            <v>199.41219988749424</v>
          </cell>
          <cell r="X100">
            <v>73.903562897601716</v>
          </cell>
          <cell r="Y100">
            <v>259.85475808990213</v>
          </cell>
          <cell r="Z100">
            <v>188.94345163646921</v>
          </cell>
          <cell r="AA100">
            <v>151.92821403517254</v>
          </cell>
          <cell r="AB100">
            <v>600.72642376154386</v>
          </cell>
          <cell r="AC100">
            <v>0</v>
          </cell>
          <cell r="AD100">
            <v>410.9292936978714</v>
          </cell>
          <cell r="AE100">
            <v>400.91117993314305</v>
          </cell>
          <cell r="AF100">
            <v>238.19679061500469</v>
          </cell>
          <cell r="AG100">
            <v>281.48973451905067</v>
          </cell>
          <cell r="AH100">
            <v>176.03793095377947</v>
          </cell>
          <cell r="AI100">
            <v>169.87553731345881</v>
          </cell>
          <cell r="AJ100">
            <v>173.39257955609312</v>
          </cell>
          <cell r="AK100">
            <v>173.39257955609312</v>
          </cell>
          <cell r="AL100">
            <v>237.8017333944008</v>
          </cell>
          <cell r="AM100">
            <v>176.03793095377947</v>
          </cell>
          <cell r="AN100">
            <v>169.87553731345881</v>
          </cell>
          <cell r="AO100">
            <v>173.39257955609312</v>
          </cell>
          <cell r="AP100">
            <v>173.39257955609312</v>
          </cell>
          <cell r="AQ100">
            <v>176.98243738084182</v>
          </cell>
          <cell r="AR100">
            <v>176.98243738084182</v>
          </cell>
          <cell r="AS100">
            <v>184.38666117927249</v>
          </cell>
          <cell r="AT100">
            <v>184.38666117927249</v>
          </cell>
          <cell r="AU100">
            <v>6251.2883172300271</v>
          </cell>
          <cell r="AW100">
            <v>2024.2256261444943</v>
          </cell>
          <cell r="AX100">
            <v>1653.2385578940539</v>
          </cell>
          <cell r="AY100">
            <v>2573.8241331914787</v>
          </cell>
          <cell r="AZ100">
            <v>3677.4641840385484</v>
          </cell>
          <cell r="BA100">
            <v>1200</v>
          </cell>
          <cell r="BB100">
            <v>7.501545980676033</v>
          </cell>
          <cell r="BC100">
            <v>2.4290707513733931</v>
          </cell>
          <cell r="BD100">
            <v>1.9838862694728647</v>
          </cell>
          <cell r="BE100">
            <v>3.0885889598297749</v>
          </cell>
          <cell r="BF100">
            <v>2</v>
          </cell>
          <cell r="BG100">
            <v>4.4129570208462576</v>
          </cell>
          <cell r="BH100">
            <v>9477.8672958127972</v>
          </cell>
          <cell r="BI100">
            <v>5389.8726232475219</v>
          </cell>
          <cell r="BK100">
            <v>0</v>
          </cell>
          <cell r="BL100">
            <v>0</v>
          </cell>
          <cell r="BM100">
            <v>0</v>
          </cell>
        </row>
        <row r="101">
          <cell r="A101">
            <v>36831</v>
          </cell>
          <cell r="B101">
            <v>45.564916940801439</v>
          </cell>
          <cell r="C101">
            <v>64.290225272637656</v>
          </cell>
          <cell r="D101">
            <v>48.061624718379591</v>
          </cell>
          <cell r="E101">
            <v>44.940739996406869</v>
          </cell>
          <cell r="F101">
            <v>29.960493330937929</v>
          </cell>
          <cell r="G101">
            <v>98.619957214337333</v>
          </cell>
          <cell r="H101">
            <v>0</v>
          </cell>
          <cell r="I101">
            <v>58.672632773086747</v>
          </cell>
          <cell r="J101">
            <v>81.14300277129017</v>
          </cell>
          <cell r="K101">
            <v>34.329731941699713</v>
          </cell>
          <cell r="L101">
            <v>26.839608608965225</v>
          </cell>
          <cell r="M101">
            <v>0</v>
          </cell>
          <cell r="N101">
            <v>0</v>
          </cell>
          <cell r="O101">
            <v>70.531994716583043</v>
          </cell>
          <cell r="P101">
            <v>48.685801662774111</v>
          </cell>
          <cell r="Q101">
            <v>187.87726026275655</v>
          </cell>
          <cell r="R101">
            <v>0</v>
          </cell>
          <cell r="S101">
            <v>11.859361943496257</v>
          </cell>
          <cell r="T101">
            <v>162.28600554258034</v>
          </cell>
          <cell r="U101">
            <v>431.93044552102174</v>
          </cell>
          <cell r="V101">
            <v>219.71028442687805</v>
          </cell>
          <cell r="W101">
            <v>195.36738359549099</v>
          </cell>
          <cell r="X101">
            <v>72.404525549766646</v>
          </cell>
          <cell r="Y101">
            <v>254.5839433670838</v>
          </cell>
          <cell r="Z101">
            <v>185.11098024365728</v>
          </cell>
          <cell r="AA101">
            <v>148.84654844153721</v>
          </cell>
          <cell r="AB101">
            <v>588.54147205227832</v>
          </cell>
          <cell r="AC101">
            <v>0</v>
          </cell>
          <cell r="AD101">
            <v>402.59412913447812</v>
          </cell>
          <cell r="AE101">
            <v>392.77921973635114</v>
          </cell>
          <cell r="AF101">
            <v>233.36527950421996</v>
          </cell>
          <cell r="AG101">
            <v>275.78008252756422</v>
          </cell>
          <cell r="AH101">
            <v>172.46723120956065</v>
          </cell>
          <cell r="AI101">
            <v>166.42983368386169</v>
          </cell>
          <cell r="AJ101">
            <v>169.87553731345881</v>
          </cell>
          <cell r="AK101">
            <v>169.87553731345881</v>
          </cell>
          <cell r="AL101">
            <v>232.9782355038858</v>
          </cell>
          <cell r="AM101">
            <v>172.46723120956065</v>
          </cell>
          <cell r="AN101">
            <v>166.42983368386169</v>
          </cell>
          <cell r="AO101">
            <v>169.87553731345881</v>
          </cell>
          <cell r="AP101">
            <v>169.87553731345881</v>
          </cell>
          <cell r="AQ101">
            <v>173.39257955609312</v>
          </cell>
          <cell r="AR101">
            <v>173.39257955609312</v>
          </cell>
          <cell r="AS101">
            <v>180.64661833542053</v>
          </cell>
          <cell r="AT101">
            <v>180.64661833542053</v>
          </cell>
          <cell r="AU101">
            <v>6124.4890900723749</v>
          </cell>
          <cell r="AW101">
            <v>1983.1668504229533</v>
          </cell>
          <cell r="AX101">
            <v>1619.704770807253</v>
          </cell>
          <cell r="AY101">
            <v>2521.6174688421693</v>
          </cell>
          <cell r="AZ101">
            <v>3602.8716212302061</v>
          </cell>
          <cell r="BA101">
            <v>1200</v>
          </cell>
          <cell r="BB101">
            <v>7.3493869080868501</v>
          </cell>
          <cell r="BC101">
            <v>2.3798002205075441</v>
          </cell>
          <cell r="BD101">
            <v>1.9436457249687038</v>
          </cell>
          <cell r="BE101">
            <v>3.0259409626106035</v>
          </cell>
          <cell r="BF101">
            <v>2</v>
          </cell>
          <cell r="BG101">
            <v>4.3234459454762471</v>
          </cell>
          <cell r="BH101">
            <v>9926.9504629943585</v>
          </cell>
          <cell r="BI101">
            <v>5697.5617692405413</v>
          </cell>
          <cell r="BK101">
            <v>0</v>
          </cell>
          <cell r="BL101">
            <v>0</v>
          </cell>
          <cell r="BM101">
            <v>0</v>
          </cell>
        </row>
        <row r="102">
          <cell r="A102">
            <v>36861</v>
          </cell>
          <cell r="B102">
            <v>44.640692051401949</v>
          </cell>
          <cell r="C102">
            <v>62.986181935539747</v>
          </cell>
          <cell r="D102">
            <v>47.086757369286978</v>
          </cell>
          <cell r="E102">
            <v>44.029175721930663</v>
          </cell>
          <cell r="F102">
            <v>29.352783814620459</v>
          </cell>
          <cell r="G102">
            <v>96.619580056458986</v>
          </cell>
          <cell r="H102">
            <v>0</v>
          </cell>
          <cell r="I102">
            <v>57.482534970298367</v>
          </cell>
          <cell r="J102">
            <v>79.497122831263681</v>
          </cell>
          <cell r="K102">
            <v>33.633398120919274</v>
          </cell>
          <cell r="L102">
            <v>26.295202167264158</v>
          </cell>
          <cell r="M102">
            <v>0</v>
          </cell>
          <cell r="N102">
            <v>0</v>
          </cell>
          <cell r="O102">
            <v>69.101345230252335</v>
          </cell>
          <cell r="P102">
            <v>47.698273698758221</v>
          </cell>
          <cell r="Q102">
            <v>184.06641517084907</v>
          </cell>
          <cell r="R102">
            <v>0</v>
          </cell>
          <cell r="S102">
            <v>11.618810259953925</v>
          </cell>
          <cell r="T102">
            <v>158.99424566252736</v>
          </cell>
          <cell r="U102">
            <v>423.1692999941115</v>
          </cell>
          <cell r="V102">
            <v>215.25374797388326</v>
          </cell>
          <cell r="W102">
            <v>191.40461112450416</v>
          </cell>
          <cell r="X102">
            <v>70.935894218666093</v>
          </cell>
          <cell r="Y102">
            <v>249.42004024383166</v>
          </cell>
          <cell r="Z102">
            <v>181.35624553263827</v>
          </cell>
          <cell r="AA102">
            <v>145.82739041367105</v>
          </cell>
          <cell r="AB102">
            <v>576.60367619014096</v>
          </cell>
          <cell r="AC102">
            <v>0</v>
          </cell>
          <cell r="AD102">
            <v>394.42803250896208</v>
          </cell>
          <cell r="AE102">
            <v>384.81220574199045</v>
          </cell>
          <cell r="AF102">
            <v>228.63176929241192</v>
          </cell>
          <cell r="AG102">
            <v>270.18624337706677</v>
          </cell>
          <cell r="AH102">
            <v>168.96895845078913</v>
          </cell>
          <cell r="AI102">
            <v>163.05402165661525</v>
          </cell>
          <cell r="AJ102">
            <v>166.42983368386169</v>
          </cell>
          <cell r="AK102">
            <v>166.42983368386169</v>
          </cell>
          <cell r="AL102">
            <v>228.25257597462956</v>
          </cell>
          <cell r="AM102">
            <v>168.96895845078913</v>
          </cell>
          <cell r="AN102">
            <v>163.05402165661525</v>
          </cell>
          <cell r="AO102">
            <v>166.42983368386169</v>
          </cell>
          <cell r="AP102">
            <v>166.42983368386169</v>
          </cell>
          <cell r="AQ102">
            <v>169.87553731345881</v>
          </cell>
          <cell r="AR102">
            <v>169.87553731345881</v>
          </cell>
          <cell r="AS102">
            <v>176.98243738084182</v>
          </cell>
          <cell r="AT102">
            <v>176.98243738084182</v>
          </cell>
          <cell r="AU102">
            <v>6000.2618197965494</v>
          </cell>
          <cell r="AW102">
            <v>1942.9408983955591</v>
          </cell>
          <cell r="AX102">
            <v>1586.8511728383587</v>
          </cell>
          <cell r="AY102">
            <v>2470.4697485626311</v>
          </cell>
          <cell r="AZ102">
            <v>3529.7920712339178</v>
          </cell>
          <cell r="BA102">
            <v>1200</v>
          </cell>
          <cell r="BB102">
            <v>7.20031418375586</v>
          </cell>
          <cell r="BC102">
            <v>2.3315290780746709</v>
          </cell>
          <cell r="BD102">
            <v>1.9042214074060304</v>
          </cell>
          <cell r="BE102">
            <v>2.9645636982751573</v>
          </cell>
          <cell r="BF102">
            <v>2</v>
          </cell>
          <cell r="BG102">
            <v>4.2357504854807013</v>
          </cell>
          <cell r="BH102">
            <v>9741.3808997412052</v>
          </cell>
          <cell r="BI102">
            <v>5730.0101840051084</v>
          </cell>
          <cell r="BK102">
            <v>0</v>
          </cell>
          <cell r="BL102">
            <v>0</v>
          </cell>
          <cell r="BM102">
            <v>0</v>
          </cell>
        </row>
        <row r="103">
          <cell r="B103">
            <v>50.064182783532402</v>
          </cell>
          <cell r="C103">
            <v>70.638504475395038</v>
          </cell>
          <cell r="D103">
            <v>52.807425675780749</v>
          </cell>
          <cell r="E103">
            <v>49.378372060470276</v>
          </cell>
          <cell r="F103">
            <v>32.918914706980203</v>
          </cell>
          <cell r="G103">
            <v>108.35809424380983</v>
          </cell>
          <cell r="H103">
            <v>0</v>
          </cell>
          <cell r="I103">
            <v>64.466207967836226</v>
          </cell>
          <cell r="J103">
            <v>89.155393998071332</v>
          </cell>
          <cell r="K103">
            <v>37.719589768414821</v>
          </cell>
          <cell r="L103">
            <v>29.489861091669773</v>
          </cell>
          <cell r="M103">
            <v>0</v>
          </cell>
          <cell r="N103">
            <v>0</v>
          </cell>
          <cell r="O103">
            <v>77.496611706015926</v>
          </cell>
          <cell r="P103">
            <v>53.493236398842825</v>
          </cell>
          <cell r="Q103">
            <v>206.42902764168832</v>
          </cell>
          <cell r="R103">
            <v>0</v>
          </cell>
          <cell r="S103">
            <v>13.030403738179656</v>
          </cell>
          <cell r="T103">
            <v>178.31078799614266</v>
          </cell>
          <cell r="U103">
            <v>474.58102035896457</v>
          </cell>
          <cell r="V103">
            <v>241.40537451785471</v>
          </cell>
          <cell r="W103">
            <v>214.65875631843335</v>
          </cell>
          <cell r="X103">
            <v>79.55404387520214</v>
          </cell>
          <cell r="Y103">
            <v>279.72260085629745</v>
          </cell>
          <cell r="Z103">
            <v>203.38959384470479</v>
          </cell>
          <cell r="AA103">
            <v>163.54426405641462</v>
          </cell>
          <cell r="AB103">
            <v>646.65645875741689</v>
          </cell>
          <cell r="AC103">
            <v>0</v>
          </cell>
          <cell r="AD103">
            <v>442.34791637504634</v>
          </cell>
          <cell r="AE103">
            <v>431.56384276968788</v>
          </cell>
          <cell r="AF103">
            <v>256.40871953324137</v>
          </cell>
          <cell r="AG103">
            <v>303.01173329593649</v>
          </cell>
          <cell r="AH103">
            <v>189.49734943362591</v>
          </cell>
          <cell r="AI103">
            <v>182.86379463847206</v>
          </cell>
          <cell r="AJ103">
            <v>186.64974110588579</v>
          </cell>
          <cell r="AK103">
            <v>186.64974110588579</v>
          </cell>
          <cell r="AL103">
            <v>255.98345722884233</v>
          </cell>
          <cell r="AM103">
            <v>189.49734943362591</v>
          </cell>
          <cell r="AN103">
            <v>182.86379463847206</v>
          </cell>
          <cell r="AO103">
            <v>186.64974110588579</v>
          </cell>
          <cell r="AP103">
            <v>186.64974110588579</v>
          </cell>
          <cell r="AQ103">
            <v>190.51407045211096</v>
          </cell>
          <cell r="AR103">
            <v>190.51407045211096</v>
          </cell>
          <cell r="AS103">
            <v>199.15432701515184</v>
          </cell>
          <cell r="AT103">
            <v>199.15432701515184</v>
          </cell>
          <cell r="BA103">
            <v>1200</v>
          </cell>
        </row>
        <row r="104">
          <cell r="A104">
            <v>36892</v>
          </cell>
          <cell r="B104">
            <v>43.735213858003142</v>
          </cell>
          <cell r="C104">
            <v>61.708589416086639</v>
          </cell>
          <cell r="D104">
            <v>46.131663932414263</v>
          </cell>
          <cell r="E104">
            <v>43.136101339400334</v>
          </cell>
          <cell r="F104">
            <v>28.757400892933571</v>
          </cell>
          <cell r="G104">
            <v>94.659777939239646</v>
          </cell>
          <cell r="H104">
            <v>0</v>
          </cell>
          <cell r="I104">
            <v>56.316576748661547</v>
          </cell>
          <cell r="J104">
            <v>77.884627418361703</v>
          </cell>
          <cell r="K104">
            <v>32.95118852315305</v>
          </cell>
          <cell r="L104">
            <v>25.761838299919656</v>
          </cell>
          <cell r="M104">
            <v>0</v>
          </cell>
          <cell r="N104">
            <v>0</v>
          </cell>
          <cell r="O104">
            <v>67.699714602114454</v>
          </cell>
          <cell r="P104">
            <v>46.730776451017029</v>
          </cell>
          <cell r="Q104">
            <v>180.33286809943755</v>
          </cell>
          <cell r="R104">
            <v>0</v>
          </cell>
          <cell r="S104">
            <v>11.383137853452865</v>
          </cell>
          <cell r="T104">
            <v>155.76925483672341</v>
          </cell>
          <cell r="U104">
            <v>414.58586287312556</v>
          </cell>
          <cell r="V104">
            <v>210.88760654817943</v>
          </cell>
          <cell r="W104">
            <v>187.52221832267091</v>
          </cell>
          <cell r="X104">
            <v>69.497052157922781</v>
          </cell>
          <cell r="Y104">
            <v>244.36088015784125</v>
          </cell>
          <cell r="Z104">
            <v>177.67767071624883</v>
          </cell>
          <cell r="AA104">
            <v>142.86947206715908</v>
          </cell>
          <cell r="AB104">
            <v>564.90802294124921</v>
          </cell>
          <cell r="AC104">
            <v>0</v>
          </cell>
          <cell r="AD104">
            <v>386.42757449879451</v>
          </cell>
          <cell r="AE104">
            <v>377.00679223155799</v>
          </cell>
          <cell r="AF104">
            <v>223.99427215921133</v>
          </cell>
          <cell r="AG104">
            <v>264.70586795518545</v>
          </cell>
          <cell r="AH104">
            <v>165.54164359056412</v>
          </cell>
          <cell r="AI104">
            <v>159.74668357175673</v>
          </cell>
          <cell r="AJ104">
            <v>163.05402165661525</v>
          </cell>
          <cell r="AK104">
            <v>163.05402165661525</v>
          </cell>
          <cell r="AL104">
            <v>223.6227702831284</v>
          </cell>
          <cell r="AM104">
            <v>165.54164359056412</v>
          </cell>
          <cell r="AN104">
            <v>159.74668357175673</v>
          </cell>
          <cell r="AO104">
            <v>163.05402165661525</v>
          </cell>
          <cell r="AP104">
            <v>163.05402165661525</v>
          </cell>
          <cell r="AQ104">
            <v>166.42983368386169</v>
          </cell>
          <cell r="AR104">
            <v>166.42983368386169</v>
          </cell>
          <cell r="AS104">
            <v>173.39257955609312</v>
          </cell>
          <cell r="AT104">
            <v>173.39257955609312</v>
          </cell>
          <cell r="AU104">
            <v>5878.5543376129572</v>
          </cell>
          <cell r="AW104">
            <v>1903.5308773203008</v>
          </cell>
          <cell r="AX104">
            <v>1554.6639672385895</v>
          </cell>
          <cell r="AY104">
            <v>2420.3594930540667</v>
          </cell>
          <cell r="AZ104">
            <v>3458.1948445588905</v>
          </cell>
          <cell r="BA104">
            <v>1200</v>
          </cell>
          <cell r="BB104">
            <v>7.0542652051355486</v>
          </cell>
          <cell r="BC104">
            <v>2.284237052784361</v>
          </cell>
          <cell r="BD104">
            <v>1.8655967606863075</v>
          </cell>
          <cell r="BE104">
            <v>2.9044313916648798</v>
          </cell>
          <cell r="BF104">
            <v>2</v>
          </cell>
          <cell r="BG104">
            <v>4.1498338134706687</v>
          </cell>
          <cell r="BH104">
            <v>10374.44256411192</v>
          </cell>
          <cell r="BI104">
            <v>5955.7284946094715</v>
          </cell>
          <cell r="BK104">
            <v>0</v>
          </cell>
          <cell r="BL104">
            <v>0</v>
          </cell>
          <cell r="BM104">
            <v>0</v>
          </cell>
        </row>
        <row r="105">
          <cell r="A105">
            <v>36923</v>
          </cell>
          <cell r="B105">
            <v>42.848102108336363</v>
          </cell>
          <cell r="C105">
            <v>60.456911193954056</v>
          </cell>
          <cell r="D105">
            <v>45.19594331975204</v>
          </cell>
          <cell r="E105">
            <v>42.26114180548241</v>
          </cell>
          <cell r="F105">
            <v>28.174094536988289</v>
          </cell>
          <cell r="G105">
            <v>92.739727850919763</v>
          </cell>
          <cell r="H105">
            <v>0</v>
          </cell>
          <cell r="I105">
            <v>55.174268468268707</v>
          </cell>
          <cell r="J105">
            <v>76.304839371009905</v>
          </cell>
          <cell r="K105">
            <v>32.28281665696575</v>
          </cell>
          <cell r="L105">
            <v>25.239293022718677</v>
          </cell>
          <cell r="M105">
            <v>0</v>
          </cell>
          <cell r="N105">
            <v>0</v>
          </cell>
          <cell r="O105">
            <v>66.326514222493273</v>
          </cell>
          <cell r="P105">
            <v>45.78290362260595</v>
          </cell>
          <cell r="Q105">
            <v>176.67505115903069</v>
          </cell>
          <cell r="R105">
            <v>0</v>
          </cell>
          <cell r="S105">
            <v>11.152245754224525</v>
          </cell>
          <cell r="T105">
            <v>152.60967874201981</v>
          </cell>
          <cell r="U105">
            <v>406.17652957491441</v>
          </cell>
          <cell r="V105">
            <v>206.6100266045807</v>
          </cell>
          <cell r="W105">
            <v>183.71857479327772</v>
          </cell>
          <cell r="X105">
            <v>68.087395131055018</v>
          </cell>
          <cell r="Y105">
            <v>239.40433853326499</v>
          </cell>
          <cell r="Z105">
            <v>174.07371099039585</v>
          </cell>
          <cell r="AA105">
            <v>139.97155123496736</v>
          </cell>
          <cell r="AB105">
            <v>553.44960075862821</v>
          </cell>
          <cell r="AC105">
            <v>0</v>
          </cell>
          <cell r="AD105">
            <v>378.58939534077979</v>
          </cell>
          <cell r="AE105">
            <v>369.35970135008523</v>
          </cell>
          <cell r="AF105">
            <v>219.45084060459158</v>
          </cell>
          <cell r="AG105">
            <v>259.33665479822685</v>
          </cell>
          <cell r="AH105">
            <v>162.18384734049579</v>
          </cell>
          <cell r="AI105">
            <v>156.50643052470608</v>
          </cell>
          <cell r="AJ105">
            <v>159.74668357175673</v>
          </cell>
          <cell r="AK105">
            <v>159.74668357175673</v>
          </cell>
          <cell r="AL105">
            <v>219.08687415934855</v>
          </cell>
          <cell r="AM105">
            <v>162.18384734049579</v>
          </cell>
          <cell r="AN105">
            <v>156.50643052470608</v>
          </cell>
          <cell r="AO105">
            <v>159.74668357175673</v>
          </cell>
          <cell r="AP105">
            <v>159.74668357175673</v>
          </cell>
          <cell r="AQ105">
            <v>163.05402165661525</v>
          </cell>
          <cell r="AR105">
            <v>163.05402165661525</v>
          </cell>
          <cell r="AS105">
            <v>169.87553731345881</v>
          </cell>
          <cell r="AT105">
            <v>169.87553731345881</v>
          </cell>
          <cell r="AU105">
            <v>5759.3155329078363</v>
          </cell>
          <cell r="AW105">
            <v>1864.9202371023985</v>
          </cell>
          <cell r="AX105">
            <v>1523.1296371082121</v>
          </cell>
          <cell r="AY105">
            <v>2371.2656586972262</v>
          </cell>
          <cell r="AZ105">
            <v>3388.0498742106106</v>
          </cell>
          <cell r="BA105">
            <v>1200</v>
          </cell>
          <cell r="BB105">
            <v>6.9111786394894041</v>
          </cell>
          <cell r="BC105">
            <v>2.237904284522878</v>
          </cell>
          <cell r="BD105">
            <v>1.8277555645298547</v>
          </cell>
          <cell r="BE105">
            <v>2.8455187904366714</v>
          </cell>
          <cell r="BF105">
            <v>2</v>
          </cell>
          <cell r="BG105">
            <v>4.0656598490527331</v>
          </cell>
          <cell r="BH105">
            <v>10595.024489483914</v>
          </cell>
          <cell r="BI105">
            <v>5843.800409623117</v>
          </cell>
          <cell r="BK105">
            <v>0</v>
          </cell>
          <cell r="BL105">
            <v>0</v>
          </cell>
          <cell r="BM105">
            <v>0</v>
          </cell>
        </row>
        <row r="106">
          <cell r="A106">
            <v>36951</v>
          </cell>
          <cell r="B106">
            <v>41.978984263054087</v>
          </cell>
          <cell r="C106">
            <v>59.230621631432491</v>
          </cell>
          <cell r="D106">
            <v>44.279202578837861</v>
          </cell>
          <cell r="E106">
            <v>41.403929684108114</v>
          </cell>
          <cell r="F106">
            <v>27.602619789405423</v>
          </cell>
          <cell r="G106">
            <v>90.858623473459502</v>
          </cell>
          <cell r="H106">
            <v>0</v>
          </cell>
          <cell r="I106">
            <v>54.055130420918928</v>
          </cell>
          <cell r="J106">
            <v>74.757095262972982</v>
          </cell>
          <cell r="K106">
            <v>31.62800184202705</v>
          </cell>
          <cell r="L106">
            <v>24.727346894675694</v>
          </cell>
          <cell r="M106">
            <v>0</v>
          </cell>
          <cell r="N106">
            <v>0</v>
          </cell>
          <cell r="O106">
            <v>64.98116742089195</v>
          </cell>
          <cell r="P106">
            <v>44.854257157783792</v>
          </cell>
          <cell r="Q106">
            <v>173.09142826272981</v>
          </cell>
          <cell r="R106">
            <v>0</v>
          </cell>
          <cell r="S106">
            <v>10.926036999972974</v>
          </cell>
          <cell r="T106">
            <v>149.51419052594596</v>
          </cell>
          <cell r="U106">
            <v>397.93776863059475</v>
          </cell>
          <cell r="V106">
            <v>202.41921178897303</v>
          </cell>
          <cell r="W106">
            <v>179.99208321008112</v>
          </cell>
          <cell r="X106">
            <v>66.706331157729764</v>
          </cell>
          <cell r="Y106">
            <v>234.54833388850435</v>
          </cell>
          <cell r="Z106">
            <v>170.54285288532174</v>
          </cell>
          <cell r="AA106">
            <v>137.13241094579959</v>
          </cell>
          <cell r="AB106">
            <v>542.22359771962567</v>
          </cell>
          <cell r="AC106">
            <v>0</v>
          </cell>
          <cell r="AD106">
            <v>370.91020342013502</v>
          </cell>
          <cell r="AE106">
            <v>361.86772172961486</v>
          </cell>
          <cell r="AF106">
            <v>214.99956663102299</v>
          </cell>
          <cell r="AG106">
            <v>254.07634912468581</v>
          </cell>
          <cell r="AH106">
            <v>158.89415960628136</v>
          </cell>
          <cell r="AI106">
            <v>153.3319017830004</v>
          </cell>
          <cell r="AJ106">
            <v>156.50643052470608</v>
          </cell>
          <cell r="AK106">
            <v>156.50643052470608</v>
          </cell>
          <cell r="AL106">
            <v>214.64298277023715</v>
          </cell>
          <cell r="AM106">
            <v>158.89415960628136</v>
          </cell>
          <cell r="AN106">
            <v>153.3319017830004</v>
          </cell>
          <cell r="AO106">
            <v>156.50643052470608</v>
          </cell>
          <cell r="AP106">
            <v>156.50643052470608</v>
          </cell>
          <cell r="AQ106">
            <v>159.74668357175673</v>
          </cell>
          <cell r="AR106">
            <v>159.74668357175673</v>
          </cell>
          <cell r="AS106">
            <v>166.42983368386169</v>
          </cell>
          <cell r="AT106">
            <v>166.42983368386169</v>
          </cell>
          <cell r="AU106">
            <v>5642.4953317795407</v>
          </cell>
          <cell r="AW106">
            <v>1827.0927633441524</v>
          </cell>
          <cell r="AX106">
            <v>1492.2349397201679</v>
          </cell>
          <cell r="AY106">
            <v>2323.1676287152209</v>
          </cell>
          <cell r="AZ106">
            <v>3319.3277030643203</v>
          </cell>
          <cell r="BA106">
            <v>1200</v>
          </cell>
          <cell r="BB106">
            <v>6.770994398135449</v>
          </cell>
          <cell r="BC106">
            <v>2.1925113160129825</v>
          </cell>
          <cell r="BD106">
            <v>1.7906819276642014</v>
          </cell>
          <cell r="BE106">
            <v>2.7878011544582648</v>
          </cell>
          <cell r="BF106">
            <v>2</v>
          </cell>
          <cell r="BG106">
            <v>3.9831932436771846</v>
          </cell>
          <cell r="BH106">
            <v>10893.013547654476</v>
          </cell>
          <cell r="BI106">
            <v>5771.4465053148615</v>
          </cell>
          <cell r="BK106">
            <v>0</v>
          </cell>
          <cell r="BL106">
            <v>0</v>
          </cell>
          <cell r="BM106">
            <v>0</v>
          </cell>
        </row>
        <row r="107">
          <cell r="A107">
            <v>36982</v>
          </cell>
          <cell r="B107">
            <v>41.127495339283392</v>
          </cell>
          <cell r="C107">
            <v>58.029205752687538</v>
          </cell>
          <cell r="D107">
            <v>43.381056727737267</v>
          </cell>
          <cell r="E107">
            <v>40.564104992169895</v>
          </cell>
          <cell r="F107">
            <v>27.042736661446611</v>
          </cell>
          <cell r="G107">
            <v>89.015674843928409</v>
          </cell>
          <cell r="H107">
            <v>0</v>
          </cell>
          <cell r="I107">
            <v>52.958692628666256</v>
          </cell>
          <cell r="J107">
            <v>73.2407451247512</v>
          </cell>
          <cell r="K107">
            <v>30.986469091240913</v>
          </cell>
          <cell r="L107">
            <v>24.22578492587926</v>
          </cell>
          <cell r="M107">
            <v>0</v>
          </cell>
          <cell r="N107">
            <v>0</v>
          </cell>
          <cell r="O107">
            <v>63.663109223822246</v>
          </cell>
          <cell r="P107">
            <v>43.944447074850721</v>
          </cell>
          <cell r="Q107">
            <v>169.58049448115474</v>
          </cell>
          <cell r="R107">
            <v>0</v>
          </cell>
          <cell r="S107">
            <v>10.704416595155944</v>
          </cell>
          <cell r="T107">
            <v>146.4814902495024</v>
          </cell>
          <cell r="U107">
            <v>389.86612020252187</v>
          </cell>
          <cell r="V107">
            <v>198.31340218394175</v>
          </cell>
          <cell r="W107">
            <v>176.34117864651637</v>
          </cell>
          <cell r="X107">
            <v>65.353280265162638</v>
          </cell>
          <cell r="Y107">
            <v>229.7908269620992</v>
          </cell>
          <cell r="Z107">
            <v>167.0836136300282</v>
          </cell>
          <cell r="AA107">
            <v>134.35085891303433</v>
          </cell>
          <cell r="AB107">
            <v>531.22529950516173</v>
          </cell>
          <cell r="AC107">
            <v>0</v>
          </cell>
          <cell r="AD107">
            <v>363.38677388818849</v>
          </cell>
          <cell r="AE107">
            <v>354.52770714059858</v>
          </cell>
          <cell r="AF107">
            <v>210.63858094221641</v>
          </cell>
          <cell r="AG107">
            <v>248.92274188835802</v>
          </cell>
          <cell r="AH107">
            <v>155.67119889554124</v>
          </cell>
          <cell r="AI107">
            <v>150.22176421485949</v>
          </cell>
          <cell r="AJ107">
            <v>153.3319017830004</v>
          </cell>
          <cell r="AK107">
            <v>153.3319017830004</v>
          </cell>
          <cell r="AL107">
            <v>210.28922991979445</v>
          </cell>
          <cell r="AM107">
            <v>155.67119889554124</v>
          </cell>
          <cell r="AN107">
            <v>150.22176421485949</v>
          </cell>
          <cell r="AO107">
            <v>153.3319017830004</v>
          </cell>
          <cell r="AP107">
            <v>153.3319017830004</v>
          </cell>
          <cell r="AQ107">
            <v>156.50643052470608</v>
          </cell>
          <cell r="AR107">
            <v>156.50643052470608</v>
          </cell>
          <cell r="AS107">
            <v>163.05402165661525</v>
          </cell>
          <cell r="AT107">
            <v>163.05402165661525</v>
          </cell>
          <cell r="AU107">
            <v>5528.0446760101822</v>
          </cell>
          <cell r="AW107">
            <v>1790.0325705357632</v>
          </cell>
          <cell r="AX107">
            <v>1461.9669009588388</v>
          </cell>
          <cell r="AY107">
            <v>2276.0452045155807</v>
          </cell>
          <cell r="AZ107">
            <v>3251.9994714946019</v>
          </cell>
          <cell r="BA107">
            <v>1200</v>
          </cell>
          <cell r="BB107">
            <v>6.6336536112122193</v>
          </cell>
          <cell r="BC107">
            <v>2.148039084642916</v>
          </cell>
          <cell r="BD107">
            <v>1.7543602811506065</v>
          </cell>
          <cell r="BE107">
            <v>2.7312542454186968</v>
          </cell>
          <cell r="BF107">
            <v>2</v>
          </cell>
          <cell r="BG107">
            <v>3.9023993657935225</v>
          </cell>
          <cell r="BH107">
            <v>10824.209787281205</v>
          </cell>
          <cell r="BI107">
            <v>5904.8025502270193</v>
          </cell>
          <cell r="BK107">
            <v>0</v>
          </cell>
          <cell r="BL107">
            <v>0</v>
          </cell>
          <cell r="BM107">
            <v>0</v>
          </cell>
        </row>
        <row r="108">
          <cell r="A108">
            <v>37012</v>
          </cell>
          <cell r="B108">
            <v>40.293277757352726</v>
          </cell>
          <cell r="C108">
            <v>56.852159027497692</v>
          </cell>
          <cell r="D108">
            <v>42.501128593372037</v>
          </cell>
          <cell r="E108">
            <v>39.741315048347865</v>
          </cell>
          <cell r="F108">
            <v>26.494210032231923</v>
          </cell>
          <cell r="G108">
            <v>87.210108022763393</v>
          </cell>
          <cell r="H108">
            <v>0</v>
          </cell>
          <cell r="I108">
            <v>51.884494646454165</v>
          </cell>
          <cell r="J108">
            <v>71.755152170628094</v>
          </cell>
          <cell r="K108">
            <v>30.357948995265751</v>
          </cell>
          <cell r="L108">
            <v>23.734396487207771</v>
          </cell>
          <cell r="M108">
            <v>0</v>
          </cell>
          <cell r="N108">
            <v>0</v>
          </cell>
          <cell r="O108">
            <v>62.371786117546002</v>
          </cell>
          <cell r="P108">
            <v>43.053091302376856</v>
          </cell>
          <cell r="Q108">
            <v>166.14077541045432</v>
          </cell>
          <cell r="R108">
            <v>0</v>
          </cell>
          <cell r="S108">
            <v>10.487291471091797</v>
          </cell>
          <cell r="T108">
            <v>143.51030434125619</v>
          </cell>
          <cell r="U108">
            <v>381.95819463134347</v>
          </cell>
          <cell r="V108">
            <v>194.29087356970072</v>
          </cell>
          <cell r="W108">
            <v>172.76432791851227</v>
          </cell>
          <cell r="X108">
            <v>64.027674244560473</v>
          </cell>
          <cell r="Y108">
            <v>225.12981985634747</v>
          </cell>
          <cell r="Z108">
            <v>163.69454052959199</v>
          </cell>
          <cell r="AA108">
            <v>131.62572703402861</v>
          </cell>
          <cell r="AB108">
            <v>520.4500874199681</v>
          </cell>
          <cell r="AC108">
            <v>0</v>
          </cell>
          <cell r="AD108">
            <v>356.01594730811615</v>
          </cell>
          <cell r="AE108">
            <v>347.33657517064944</v>
          </cell>
          <cell r="AF108">
            <v>206.36605215811892</v>
          </cell>
          <cell r="AG108">
            <v>243.87366885065924</v>
          </cell>
          <cell r="AH108">
            <v>152.5136117376662</v>
          </cell>
          <cell r="AI108">
            <v>147.17471172934182</v>
          </cell>
          <cell r="AJ108">
            <v>150.22176421485949</v>
          </cell>
          <cell r="AK108">
            <v>150.22176421485949</v>
          </cell>
          <cell r="AL108">
            <v>206.02378726537168</v>
          </cell>
          <cell r="AM108">
            <v>152.5136117376662</v>
          </cell>
          <cell r="AN108">
            <v>147.17471172934182</v>
          </cell>
          <cell r="AO108">
            <v>150.22176421485949</v>
          </cell>
          <cell r="AP108">
            <v>150.22176421485949</v>
          </cell>
          <cell r="AQ108">
            <v>153.3319017830004</v>
          </cell>
          <cell r="AR108">
            <v>153.3319017830004</v>
          </cell>
          <cell r="AS108">
            <v>159.74668357175673</v>
          </cell>
          <cell r="AT108">
            <v>159.74668357175673</v>
          </cell>
          <cell r="AU108">
            <v>5415.9155024638158</v>
          </cell>
          <cell r="AW108">
            <v>1753.7240953842706</v>
          </cell>
          <cell r="AX108">
            <v>1432.3128098716129</v>
          </cell>
          <cell r="AY108">
            <v>2229.8785972079322</v>
          </cell>
          <cell r="AZ108">
            <v>3186.0369052558835</v>
          </cell>
          <cell r="BA108">
            <v>1200</v>
          </cell>
          <cell r="BB108">
            <v>6.4990986029565789</v>
          </cell>
          <cell r="BC108">
            <v>2.1044689144611248</v>
          </cell>
          <cell r="BD108">
            <v>1.7187753718459355</v>
          </cell>
          <cell r="BE108">
            <v>2.6758543166495183</v>
          </cell>
          <cell r="BF108">
            <v>2</v>
          </cell>
          <cell r="BG108">
            <v>3.8232442863070601</v>
          </cell>
          <cell r="BH108">
            <v>11138.444518987872</v>
          </cell>
          <cell r="BI108">
            <v>5992.290029437152</v>
          </cell>
          <cell r="BK108">
            <v>0</v>
          </cell>
          <cell r="BL108">
            <v>0</v>
          </cell>
          <cell r="BM108">
            <v>0</v>
          </cell>
        </row>
        <row r="109">
          <cell r="A109">
            <v>37043</v>
          </cell>
          <cell r="B109">
            <v>39.475981190627607</v>
          </cell>
          <cell r="C109">
            <v>55.698987159378689</v>
          </cell>
          <cell r="D109">
            <v>41.639048653127738</v>
          </cell>
          <cell r="E109">
            <v>38.935214325002541</v>
          </cell>
          <cell r="F109">
            <v>25.956809550001708</v>
          </cell>
          <cell r="G109">
            <v>85.441164768755598</v>
          </cell>
          <cell r="H109">
            <v>0</v>
          </cell>
          <cell r="I109">
            <v>50.832085368753326</v>
          </cell>
          <cell r="J109">
            <v>70.299692531254593</v>
          </cell>
          <cell r="K109">
            <v>29.742177609376963</v>
          </cell>
          <cell r="L109">
            <v>23.252975221876536</v>
          </cell>
          <cell r="M109">
            <v>0</v>
          </cell>
          <cell r="N109">
            <v>0</v>
          </cell>
          <cell r="O109">
            <v>61.10665581562904</v>
          </cell>
          <cell r="P109">
            <v>42.179815518752761</v>
          </cell>
          <cell r="Q109">
            <v>162.77082655313569</v>
          </cell>
          <cell r="R109">
            <v>0</v>
          </cell>
          <cell r="S109">
            <v>10.274570446875671</v>
          </cell>
          <cell r="T109">
            <v>140.59938506250919</v>
          </cell>
          <cell r="U109">
            <v>374.21067101252453</v>
          </cell>
          <cell r="V109">
            <v>190.34993670001248</v>
          </cell>
          <cell r="W109">
            <v>169.26002894063606</v>
          </cell>
          <cell r="X109">
            <v>62.728956412504118</v>
          </cell>
          <cell r="Y109">
            <v>220.56335519829514</v>
          </cell>
          <cell r="Z109">
            <v>160.37421035511102</v>
          </cell>
          <cell r="AA109">
            <v>128.95587089957755</v>
          </cell>
          <cell r="AB109">
            <v>509.89343645298368</v>
          </cell>
          <cell r="AC109">
            <v>0</v>
          </cell>
          <cell r="AD109">
            <v>348.79462832814767</v>
          </cell>
          <cell r="AE109">
            <v>340.29130593009404</v>
          </cell>
          <cell r="AF109">
            <v>202.1801860458325</v>
          </cell>
          <cell r="AG109">
            <v>238.92700967176108</v>
          </cell>
          <cell r="AH109">
            <v>149.42007211543239</v>
          </cell>
          <cell r="AI109">
            <v>144.18946472785655</v>
          </cell>
          <cell r="AJ109">
            <v>147.17471172934182</v>
          </cell>
          <cell r="AK109">
            <v>147.17471172934182</v>
          </cell>
          <cell r="AL109">
            <v>201.84486354986512</v>
          </cell>
          <cell r="AM109">
            <v>149.42007211543239</v>
          </cell>
          <cell r="AN109">
            <v>144.18946472785655</v>
          </cell>
          <cell r="AO109">
            <v>147.17471172934182</v>
          </cell>
          <cell r="AP109">
            <v>147.17471172934182</v>
          </cell>
          <cell r="AQ109">
            <v>150.22176421485949</v>
          </cell>
          <cell r="AR109">
            <v>150.22176421485949</v>
          </cell>
          <cell r="AS109">
            <v>156.50643052470608</v>
          </cell>
          <cell r="AT109">
            <v>156.50643052470608</v>
          </cell>
          <cell r="AU109">
            <v>5306.0607229024954</v>
          </cell>
          <cell r="AW109">
            <v>1718.1520902778082</v>
          </cell>
          <cell r="AX109">
            <v>1403.2602133309688</v>
          </cell>
          <cell r="AY109">
            <v>2184.6484192937187</v>
          </cell>
          <cell r="AZ109">
            <v>3121.4123036087767</v>
          </cell>
          <cell r="BA109">
            <v>1200</v>
          </cell>
          <cell r="BB109">
            <v>6.3672728674829946</v>
          </cell>
          <cell r="BC109">
            <v>2.0617825083333701</v>
          </cell>
          <cell r="BD109">
            <v>1.6839122559971627</v>
          </cell>
          <cell r="BE109">
            <v>2.6215781031524621</v>
          </cell>
          <cell r="BF109">
            <v>2</v>
          </cell>
          <cell r="BG109">
            <v>3.7456947643305321</v>
          </cell>
          <cell r="BH109">
            <v>11084.156111907001</v>
          </cell>
          <cell r="BI109">
            <v>6187.4538849545188</v>
          </cell>
          <cell r="BK109">
            <v>0</v>
          </cell>
          <cell r="BL109">
            <v>0</v>
          </cell>
          <cell r="BM109">
            <v>0</v>
          </cell>
        </row>
        <row r="110">
          <cell r="A110">
            <v>37073</v>
          </cell>
          <cell r="B110">
            <v>38.675262418392258</v>
          </cell>
          <cell r="C110">
            <v>54.569205878005526</v>
          </cell>
          <cell r="D110">
            <v>40.794454879674014</v>
          </cell>
          <cell r="E110">
            <v>38.14546430307179</v>
          </cell>
          <cell r="F110">
            <v>25.430309535381205</v>
          </cell>
          <cell r="G110">
            <v>83.708102220629783</v>
          </cell>
          <cell r="H110">
            <v>0</v>
          </cell>
          <cell r="I110">
            <v>49.801022840121512</v>
          </cell>
          <cell r="J110">
            <v>68.873754991657407</v>
          </cell>
          <cell r="K110">
            <v>29.138896342624303</v>
          </cell>
          <cell r="L110">
            <v>22.781318958779003</v>
          </cell>
          <cell r="M110">
            <v>0</v>
          </cell>
          <cell r="N110">
            <v>0</v>
          </cell>
          <cell r="O110">
            <v>59.867187031209944</v>
          </cell>
          <cell r="P110">
            <v>41.324252994994445</v>
          </cell>
          <cell r="Q110">
            <v>159.46923271145297</v>
          </cell>
          <cell r="R110">
            <v>0</v>
          </cell>
          <cell r="S110">
            <v>10.06616419108839</v>
          </cell>
          <cell r="T110">
            <v>137.74750998331481</v>
          </cell>
          <cell r="U110">
            <v>366.62029580174561</v>
          </cell>
          <cell r="V110">
            <v>186.48893659279545</v>
          </cell>
          <cell r="W110">
            <v>165.82681009529821</v>
          </cell>
          <cell r="X110">
            <v>61.45658137717124</v>
          </cell>
          <cell r="Y110">
            <v>216.08951531774474</v>
          </cell>
          <cell r="Z110">
            <v>157.12122874602449</v>
          </cell>
          <cell r="AA110">
            <v>126.34016931332376</v>
          </cell>
          <cell r="AB110">
            <v>499.55091337709297</v>
          </cell>
          <cell r="AC110">
            <v>0</v>
          </cell>
          <cell r="AD110">
            <v>341.71978438168469</v>
          </cell>
          <cell r="AE110">
            <v>333.38894078378075</v>
          </cell>
          <cell r="AF110">
            <v>198.0792247661324</v>
          </cell>
          <cell r="AG110">
            <v>234.08068702016206</v>
          </cell>
          <cell r="AH110">
            <v>146.38928090814525</v>
          </cell>
          <cell r="AI110">
            <v>141.26476956680068</v>
          </cell>
          <cell r="AJ110">
            <v>144.18946472785655</v>
          </cell>
          <cell r="AK110">
            <v>144.18946472785655</v>
          </cell>
          <cell r="AL110">
            <v>197.7507038494843</v>
          </cell>
          <cell r="AM110">
            <v>146.38928090814525</v>
          </cell>
          <cell r="AN110">
            <v>141.26476956680068</v>
          </cell>
          <cell r="AO110">
            <v>144.18946472785655</v>
          </cell>
          <cell r="AP110">
            <v>144.18946472785655</v>
          </cell>
          <cell r="AQ110">
            <v>147.17471172934182</v>
          </cell>
          <cell r="AR110">
            <v>147.17471172934182</v>
          </cell>
          <cell r="AS110">
            <v>153.3319017830004</v>
          </cell>
          <cell r="AT110">
            <v>153.3319017830004</v>
          </cell>
          <cell r="AU110">
            <v>5198.4342042117478</v>
          </cell>
          <cell r="AW110">
            <v>1683.301616882419</v>
          </cell>
          <cell r="AX110">
            <v>1374.7969108048278</v>
          </cell>
          <cell r="AY110">
            <v>2140.3356765245007</v>
          </cell>
          <cell r="AZ110">
            <v>3058.098527687247</v>
          </cell>
          <cell r="BA110">
            <v>1200</v>
          </cell>
          <cell r="BB110">
            <v>6.2381210450540978</v>
          </cell>
          <cell r="BC110">
            <v>2.0199619402589026</v>
          </cell>
          <cell r="BD110">
            <v>1.6497562929657932</v>
          </cell>
          <cell r="BE110">
            <v>2.5684028118294009</v>
          </cell>
          <cell r="BF110">
            <v>2</v>
          </cell>
          <cell r="BG110">
            <v>3.6697182332246965</v>
          </cell>
          <cell r="BH110">
            <v>11132.81254741118</v>
          </cell>
          <cell r="BI110">
            <v>6279.9549750597325</v>
          </cell>
          <cell r="BK110">
            <v>0</v>
          </cell>
          <cell r="BL110">
            <v>0</v>
          </cell>
          <cell r="BM110">
            <v>0</v>
          </cell>
        </row>
        <row r="111">
          <cell r="A111">
            <v>37104</v>
          </cell>
          <cell r="B111">
            <v>37.890785181715302</v>
          </cell>
          <cell r="C111">
            <v>53.462340735844897</v>
          </cell>
          <cell r="D111">
            <v>39.96699258893257</v>
          </cell>
          <cell r="E111">
            <v>37.37173332991096</v>
          </cell>
          <cell r="F111">
            <v>24.91448888660732</v>
          </cell>
          <cell r="G111">
            <v>82.010192585082407</v>
          </cell>
          <cell r="H111">
            <v>0</v>
          </cell>
          <cell r="I111">
            <v>48.790874069605984</v>
          </cell>
          <cell r="J111">
            <v>67.47674073456146</v>
          </cell>
          <cell r="K111">
            <v>28.547851849237556</v>
          </cell>
          <cell r="L111">
            <v>22.319229627585731</v>
          </cell>
          <cell r="M111">
            <v>0</v>
          </cell>
          <cell r="N111">
            <v>0</v>
          </cell>
          <cell r="O111">
            <v>58.652859253888089</v>
          </cell>
          <cell r="P111">
            <v>40.486044440736883</v>
          </cell>
          <cell r="Q111">
            <v>156.23460739310005</v>
          </cell>
          <cell r="R111">
            <v>0</v>
          </cell>
          <cell r="S111">
            <v>9.8619851842820605</v>
          </cell>
          <cell r="T111">
            <v>134.95348146912292</v>
          </cell>
          <cell r="U111">
            <v>359.18388144858875</v>
          </cell>
          <cell r="V111">
            <v>182.7062518351203</v>
          </cell>
          <cell r="W111">
            <v>162.46322961475184</v>
          </cell>
          <cell r="X111">
            <v>60.210014809301015</v>
          </cell>
          <cell r="Y111">
            <v>211.70642144193664</v>
          </cell>
          <cell r="Z111">
            <v>153.93422962455628</v>
          </cell>
          <cell r="AA111">
            <v>123.77752382091511</v>
          </cell>
          <cell r="AB111">
            <v>489.41817488740804</v>
          </cell>
          <cell r="AC111">
            <v>0</v>
          </cell>
          <cell r="AD111">
            <v>334.78844441378561</v>
          </cell>
          <cell r="AE111">
            <v>326.62658110861173</v>
          </cell>
          <cell r="AF111">
            <v>194.06144613526905</v>
          </cell>
          <cell r="AG111">
            <v>229.33266570031984</v>
          </cell>
          <cell r="AH111">
            <v>143.4199653460785</v>
          </cell>
          <cell r="AI111">
            <v>138.39939803109598</v>
          </cell>
          <cell r="AJ111">
            <v>141.26476956680068</v>
          </cell>
          <cell r="AK111">
            <v>141.26476956680068</v>
          </cell>
          <cell r="AL111">
            <v>193.73958883677807</v>
          </cell>
          <cell r="AM111">
            <v>143.4199653460785</v>
          </cell>
          <cell r="AN111">
            <v>138.39939803109598</v>
          </cell>
          <cell r="AO111">
            <v>141.26476956680068</v>
          </cell>
          <cell r="AP111">
            <v>141.26476956680068</v>
          </cell>
          <cell r="AQ111">
            <v>144.18946472785655</v>
          </cell>
          <cell r="AR111">
            <v>144.18946472785655</v>
          </cell>
          <cell r="AS111">
            <v>150.22176421485949</v>
          </cell>
          <cell r="AT111">
            <v>150.22176421485949</v>
          </cell>
          <cell r="AU111">
            <v>5092.9907490271326</v>
          </cell>
          <cell r="AW111">
            <v>1649.158039868762</v>
          </cell>
          <cell r="AX111">
            <v>1346.9109492329858</v>
          </cell>
          <cell r="AY111">
            <v>2096.9217599253843</v>
          </cell>
          <cell r="AZ111">
            <v>2996.0689891017478</v>
          </cell>
          <cell r="BA111">
            <v>1200</v>
          </cell>
          <cell r="BB111">
            <v>6.1115888988325588</v>
          </cell>
          <cell r="BC111">
            <v>1.9789896478425144</v>
          </cell>
          <cell r="BD111">
            <v>1.6162931390795829</v>
          </cell>
          <cell r="BE111">
            <v>2.5163061119104611</v>
          </cell>
          <cell r="BF111">
            <v>2</v>
          </cell>
          <cell r="BG111">
            <v>3.5952827869220974</v>
          </cell>
          <cell r="BH111">
            <v>11230.267879430818</v>
          </cell>
          <cell r="BI111">
            <v>6494.4457848307375</v>
          </cell>
          <cell r="BK111">
            <v>0</v>
          </cell>
          <cell r="BL111">
            <v>0</v>
          </cell>
          <cell r="BM111">
            <v>0</v>
          </cell>
        </row>
        <row r="112">
          <cell r="A112">
            <v>37135</v>
          </cell>
          <cell r="B112">
            <v>37.122220042239057</v>
          </cell>
          <cell r="C112">
            <v>52.377926908912663</v>
          </cell>
          <cell r="D112">
            <v>39.156314291128858</v>
          </cell>
          <cell r="E112">
            <v>36.613696480016579</v>
          </cell>
          <cell r="F112">
            <v>24.409130986677734</v>
          </cell>
          <cell r="G112">
            <v>80.346722831147517</v>
          </cell>
          <cell r="H112">
            <v>0</v>
          </cell>
          <cell r="I112">
            <v>47.801214848910547</v>
          </cell>
          <cell r="J112">
            <v>66.108063088918826</v>
          </cell>
          <cell r="K112">
            <v>27.968795922234907</v>
          </cell>
          <cell r="L112">
            <v>21.866513175565476</v>
          </cell>
          <cell r="M112">
            <v>0</v>
          </cell>
          <cell r="N112">
            <v>0</v>
          </cell>
          <cell r="O112">
            <v>57.463162531137186</v>
          </cell>
          <cell r="P112">
            <v>39.664837853351308</v>
          </cell>
          <cell r="Q112">
            <v>153.06559222895828</v>
          </cell>
          <cell r="R112">
            <v>0</v>
          </cell>
          <cell r="S112">
            <v>9.6619476822266002</v>
          </cell>
          <cell r="T112">
            <v>132.21612617783765</v>
          </cell>
          <cell r="U112">
            <v>351.89830505793719</v>
          </cell>
          <cell r="V112">
            <v>179.00029390230333</v>
          </cell>
          <cell r="W112">
            <v>159.16787497562765</v>
          </cell>
          <cell r="X112">
            <v>58.988733217804516</v>
          </cell>
          <cell r="Y112">
            <v>207.41223290656532</v>
          </cell>
          <cell r="Z112">
            <v>150.81187462203559</v>
          </cell>
          <cell r="AA112">
            <v>121.26685824871279</v>
          </cell>
          <cell r="AB112">
            <v>479.4909657773137</v>
          </cell>
          <cell r="AC112">
            <v>0</v>
          </cell>
          <cell r="AD112">
            <v>327.99769763348178</v>
          </cell>
          <cell r="AE112">
            <v>320.00138707627667</v>
          </cell>
          <cell r="AF112">
            <v>190.12516290174321</v>
          </cell>
          <cell r="AG112">
            <v>224.6809517979782</v>
          </cell>
          <cell r="AH112">
            <v>140.51087847597904</v>
          </cell>
          <cell r="AI112">
            <v>135.59214681840464</v>
          </cell>
          <cell r="AJ112">
            <v>138.39939803109598</v>
          </cell>
          <cell r="AK112">
            <v>138.39939803109598</v>
          </cell>
          <cell r="AL112">
            <v>189.8098340586094</v>
          </cell>
          <cell r="AM112">
            <v>140.51087847597904</v>
          </cell>
          <cell r="AN112">
            <v>135.59214681840464</v>
          </cell>
          <cell r="AO112">
            <v>138.39939803109598</v>
          </cell>
          <cell r="AP112">
            <v>138.39939803109598</v>
          </cell>
          <cell r="AQ112">
            <v>141.26476956680068</v>
          </cell>
          <cell r="AR112">
            <v>141.26476956680068</v>
          </cell>
          <cell r="AS112">
            <v>147.17471172934182</v>
          </cell>
          <cell r="AT112">
            <v>147.17471172934182</v>
          </cell>
          <cell r="AU112">
            <v>4989.6860767537755</v>
          </cell>
          <cell r="AW112">
            <v>1615.7070207660558</v>
          </cell>
          <cell r="AX112">
            <v>1319.5906180074701</v>
          </cell>
          <cell r="AY112">
            <v>2054.3884379802494</v>
          </cell>
          <cell r="AZ112">
            <v>2935.2976387735262</v>
          </cell>
          <cell r="BA112">
            <v>1200</v>
          </cell>
          <cell r="BB112">
            <v>5.9876232921045309</v>
          </cell>
          <cell r="BC112">
            <v>1.938848424919267</v>
          </cell>
          <cell r="BD112">
            <v>1.5835087416089642</v>
          </cell>
          <cell r="BE112">
            <v>2.4652661255762993</v>
          </cell>
          <cell r="BF112">
            <v>2</v>
          </cell>
          <cell r="BG112">
            <v>3.5223571665282316</v>
          </cell>
          <cell r="BH112">
            <v>11353.88823524237</v>
          </cell>
          <cell r="BI112">
            <v>6405.9887770491841</v>
          </cell>
          <cell r="BK112">
            <v>0</v>
          </cell>
          <cell r="BL112">
            <v>0</v>
          </cell>
          <cell r="BM112">
            <v>0</v>
          </cell>
        </row>
        <row r="113">
          <cell r="A113">
            <v>37165</v>
          </cell>
          <cell r="B113">
            <v>36.36924424383308</v>
          </cell>
          <cell r="C113">
            <v>51.315509001572728</v>
          </cell>
          <cell r="D113">
            <v>38.362079544865026</v>
          </cell>
          <cell r="E113">
            <v>35.871035418575069</v>
          </cell>
          <cell r="F113">
            <v>23.914023612383396</v>
          </cell>
          <cell r="G113">
            <v>78.716994390761982</v>
          </cell>
          <cell r="H113">
            <v>0</v>
          </cell>
          <cell r="I113">
            <v>46.831629574250798</v>
          </cell>
          <cell r="J113">
            <v>64.767147283538321</v>
          </cell>
          <cell r="K113">
            <v>27.401485389189311</v>
          </cell>
          <cell r="L113">
            <v>21.422979486093464</v>
          </cell>
          <cell r="M113">
            <v>0</v>
          </cell>
          <cell r="N113">
            <v>0</v>
          </cell>
          <cell r="O113">
            <v>56.297597254152599</v>
          </cell>
          <cell r="P113">
            <v>38.860288370123008</v>
          </cell>
          <cell r="Q113">
            <v>149.9608564026542</v>
          </cell>
          <cell r="R113">
            <v>0</v>
          </cell>
          <cell r="S113">
            <v>9.4659676799017571</v>
          </cell>
          <cell r="T113">
            <v>129.53429456707664</v>
          </cell>
          <cell r="U113">
            <v>344.76050707852716</v>
          </cell>
          <cell r="V113">
            <v>175.36950649081152</v>
          </cell>
          <cell r="W113">
            <v>155.93936230575</v>
          </cell>
          <cell r="X113">
            <v>57.792223729926526</v>
          </cell>
          <cell r="Y113">
            <v>203.20514638279914</v>
          </cell>
          <cell r="Z113">
            <v>147.75285251685386</v>
          </cell>
          <cell r="AA113">
            <v>118.80711825185615</v>
          </cell>
          <cell r="AB113">
            <v>469.76511715150917</v>
          </cell>
          <cell r="AC113">
            <v>0</v>
          </cell>
          <cell r="AD113">
            <v>321.3446922914016</v>
          </cell>
          <cell r="AE113">
            <v>313.51057646067738</v>
          </cell>
          <cell r="AF113">
            <v>186.26872203775088</v>
          </cell>
          <cell r="AG113">
            <v>220.12359184283008</v>
          </cell>
          <cell r="AH113">
            <v>137.66079863741362</v>
          </cell>
          <cell r="AI113">
            <v>132.84183703380668</v>
          </cell>
          <cell r="AJ113">
            <v>135.59214681840464</v>
          </cell>
          <cell r="AK113">
            <v>135.59214681840464</v>
          </cell>
          <cell r="AL113">
            <v>185.95978922877529</v>
          </cell>
          <cell r="AM113">
            <v>137.66079863741362</v>
          </cell>
          <cell r="AN113">
            <v>132.84183703380668</v>
          </cell>
          <cell r="AO113">
            <v>135.59214681840464</v>
          </cell>
          <cell r="AP113">
            <v>135.59214681840464</v>
          </cell>
          <cell r="AQ113">
            <v>138.39939803109598</v>
          </cell>
          <cell r="AR113">
            <v>138.39939803109598</v>
          </cell>
          <cell r="AS113">
            <v>144.18946472785655</v>
          </cell>
          <cell r="AT113">
            <v>144.18946472785655</v>
          </cell>
          <cell r="AU113">
            <v>4888.4768049708946</v>
          </cell>
          <cell r="AW113">
            <v>1582.9345119406896</v>
          </cell>
          <cell r="AX113">
            <v>1292.8244440547101</v>
          </cell>
          <cell r="AY113">
            <v>2012.7178489754954</v>
          </cell>
          <cell r="AZ113">
            <v>2875.7589559953994</v>
          </cell>
          <cell r="BA113">
            <v>1200</v>
          </cell>
          <cell r="BB113">
            <v>5.8661721659650734</v>
          </cell>
          <cell r="BC113">
            <v>1.8995214143288275</v>
          </cell>
          <cell r="BD113">
            <v>1.5513893328656521</v>
          </cell>
          <cell r="BE113">
            <v>2.4152614187705943</v>
          </cell>
          <cell r="BF113">
            <v>2</v>
          </cell>
          <cell r="BG113">
            <v>3.4509107471944791</v>
          </cell>
          <cell r="BH113">
            <v>11262.161329627173</v>
          </cell>
          <cell r="BI113">
            <v>6124.5146381235772</v>
          </cell>
          <cell r="BK113">
            <v>0</v>
          </cell>
          <cell r="BL113">
            <v>0</v>
          </cell>
          <cell r="BM113">
            <v>0</v>
          </cell>
        </row>
        <row r="114">
          <cell r="A114">
            <v>37196</v>
          </cell>
          <cell r="B114">
            <v>35.63154157705393</v>
          </cell>
          <cell r="C114">
            <v>50.274640855295296</v>
          </cell>
          <cell r="D114">
            <v>37.583954814152776</v>
          </cell>
          <cell r="E114">
            <v>35.143438267779196</v>
          </cell>
          <cell r="F114">
            <v>23.428958845186148</v>
          </cell>
          <cell r="G114">
            <v>77.120322865404376</v>
          </cell>
          <cell r="H114">
            <v>0</v>
          </cell>
          <cell r="I114">
            <v>45.881711071822856</v>
          </cell>
          <cell r="J114">
            <v>63.453430205712444</v>
          </cell>
          <cell r="K114">
            <v>26.84568201010913</v>
          </cell>
          <cell r="L114">
            <v>20.988442298812597</v>
          </cell>
          <cell r="M114">
            <v>0</v>
          </cell>
          <cell r="N114">
            <v>0</v>
          </cell>
          <cell r="O114">
            <v>55.155673948042413</v>
          </cell>
          <cell r="P114">
            <v>38.072058123427482</v>
          </cell>
          <cell r="Q114">
            <v>146.91909609168812</v>
          </cell>
          <cell r="R114">
            <v>0</v>
          </cell>
          <cell r="S114">
            <v>9.2739628762195139</v>
          </cell>
          <cell r="T114">
            <v>126.90686041142489</v>
          </cell>
          <cell r="U114">
            <v>337.76749001810015</v>
          </cell>
          <cell r="V114">
            <v>171.81236486469837</v>
          </cell>
          <cell r="W114">
            <v>152.77633580298462</v>
          </cell>
          <cell r="X114">
            <v>56.619983875866509</v>
          </cell>
          <cell r="Y114">
            <v>199.08339511997886</v>
          </cell>
          <cell r="Z114">
            <v>144.75587868382209</v>
          </cell>
          <cell r="AA114">
            <v>116.39727087149434</v>
          </cell>
          <cell r="AB114">
            <v>460.23654467529531</v>
          </cell>
          <cell r="AC114">
            <v>0</v>
          </cell>
          <cell r="AD114">
            <v>314.82663448218858</v>
          </cell>
          <cell r="AE114">
            <v>307.15142346954184</v>
          </cell>
          <cell r="AF114">
            <v>182.49050404500025</v>
          </cell>
          <cell r="AG114">
            <v>215.65867198816483</v>
          </cell>
          <cell r="AH114">
            <v>134.86852894973686</v>
          </cell>
          <cell r="AI114">
            <v>130.14731369472747</v>
          </cell>
          <cell r="AJ114">
            <v>132.84183703380668</v>
          </cell>
          <cell r="AK114">
            <v>132.84183703380668</v>
          </cell>
          <cell r="AL114">
            <v>182.18783753497519</v>
          </cell>
          <cell r="AM114">
            <v>134.86852894973686</v>
          </cell>
          <cell r="AN114">
            <v>130.14731369472747</v>
          </cell>
          <cell r="AO114">
            <v>132.84183703380668</v>
          </cell>
          <cell r="AP114">
            <v>132.84183703380668</v>
          </cell>
          <cell r="AQ114">
            <v>135.59214681840464</v>
          </cell>
          <cell r="AR114">
            <v>135.59214681840464</v>
          </cell>
          <cell r="AS114">
            <v>141.26476956680068</v>
          </cell>
          <cell r="AT114">
            <v>141.26476956680068</v>
          </cell>
          <cell r="AU114">
            <v>4789.3204312135131</v>
          </cell>
          <cell r="AW114">
            <v>1550.8267506969732</v>
          </cell>
          <cell r="AX114">
            <v>1266.6011870174634</v>
          </cell>
          <cell r="AY114">
            <v>1971.892493499076</v>
          </cell>
          <cell r="AZ114">
            <v>2817.4279377144367</v>
          </cell>
          <cell r="BA114">
            <v>1200</v>
          </cell>
          <cell r="BB114">
            <v>5.7471845174562155</v>
          </cell>
          <cell r="BC114">
            <v>1.8609921008363679</v>
          </cell>
          <cell r="BD114">
            <v>1.519921424420956</v>
          </cell>
          <cell r="BE114">
            <v>2.3662709921988911</v>
          </cell>
          <cell r="BF114">
            <v>2</v>
          </cell>
          <cell r="BG114">
            <v>3.3809135252573239</v>
          </cell>
          <cell r="BH114">
            <v>11675.05242038729</v>
          </cell>
          <cell r="BI114">
            <v>6417.3025293677038</v>
          </cell>
          <cell r="BK114">
            <v>0</v>
          </cell>
          <cell r="BL114">
            <v>0</v>
          </cell>
          <cell r="BM114">
            <v>0</v>
          </cell>
        </row>
        <row r="115">
          <cell r="A115">
            <v>37226</v>
          </cell>
          <cell r="B115">
            <v>34.908802246354149</v>
          </cell>
          <cell r="C115">
            <v>49.254885361294235</v>
          </cell>
          <cell r="D115">
            <v>36.82161332834616</v>
          </cell>
          <cell r="E115">
            <v>34.430599475856127</v>
          </cell>
          <cell r="F115">
            <v>22.9537329839041</v>
          </cell>
          <cell r="G115">
            <v>75.556037738684296</v>
          </cell>
          <cell r="H115">
            <v>0</v>
          </cell>
          <cell r="I115">
            <v>44.951060426812177</v>
          </cell>
          <cell r="J115">
            <v>62.166360164740233</v>
          </cell>
          <cell r="K115">
            <v>26.301152377390117</v>
          </cell>
          <cell r="L115">
            <v>20.562719131414095</v>
          </cell>
          <cell r="M115">
            <v>0</v>
          </cell>
          <cell r="N115">
            <v>0</v>
          </cell>
          <cell r="O115">
            <v>54.036913066274259</v>
          </cell>
          <cell r="P115">
            <v>37.299816098844154</v>
          </cell>
          <cell r="Q115">
            <v>143.93903391989861</v>
          </cell>
          <cell r="R115">
            <v>0</v>
          </cell>
          <cell r="S115">
            <v>9.0858526394620363</v>
          </cell>
          <cell r="T115">
            <v>124.33272032948047</v>
          </cell>
          <cell r="U115">
            <v>330.9163171846173</v>
          </cell>
          <cell r="V115">
            <v>168.32737521529668</v>
          </cell>
          <cell r="W115">
            <v>149.67746716587459</v>
          </cell>
          <cell r="X115">
            <v>55.471521377768227</v>
          </cell>
          <cell r="Y115">
            <v>195.04524820367723</v>
          </cell>
          <cell r="Z115">
            <v>141.81969455469707</v>
          </cell>
          <cell r="AA115">
            <v>114.03630410099908</v>
          </cell>
          <cell r="AB115">
            <v>450.90124685937337</v>
          </cell>
          <cell r="AC115">
            <v>0</v>
          </cell>
          <cell r="AD115">
            <v>308.44078697121108</v>
          </cell>
          <cell r="AE115">
            <v>300.92125759973788</v>
          </cell>
          <cell r="AF115">
            <v>178.78892227460932</v>
          </cell>
          <cell r="AG115">
            <v>211.28431720715517</v>
          </cell>
          <cell r="AH115">
            <v>132.13289680946571</v>
          </cell>
          <cell r="AI115">
            <v>127.50744524590694</v>
          </cell>
          <cell r="AJ115">
            <v>130.14731369472747</v>
          </cell>
          <cell r="AK115">
            <v>130.14731369472747</v>
          </cell>
          <cell r="AL115">
            <v>178.49239495983653</v>
          </cell>
          <cell r="AM115">
            <v>132.13289680946571</v>
          </cell>
          <cell r="AN115">
            <v>127.50744524590694</v>
          </cell>
          <cell r="AO115">
            <v>130.14731369472747</v>
          </cell>
          <cell r="AP115">
            <v>130.14731369472747</v>
          </cell>
          <cell r="AQ115">
            <v>132.84183703380668</v>
          </cell>
          <cell r="AR115">
            <v>132.84183703380668</v>
          </cell>
          <cell r="AS115">
            <v>138.39939803109598</v>
          </cell>
          <cell r="AT115">
            <v>138.39939803109598</v>
          </cell>
          <cell r="AU115">
            <v>4692.1753151236953</v>
          </cell>
          <cell r="AW115">
            <v>1519.3702534975409</v>
          </cell>
          <cell r="AX115">
            <v>1240.9098345344696</v>
          </cell>
          <cell r="AY115">
            <v>1931.8952270916852</v>
          </cell>
          <cell r="AZ115">
            <v>2760.2800880320106</v>
          </cell>
          <cell r="BA115">
            <v>1200</v>
          </cell>
          <cell r="BB115">
            <v>5.6306103781484351</v>
          </cell>
          <cell r="BC115">
            <v>1.8232443041970492</v>
          </cell>
          <cell r="BD115">
            <v>1.4890918014413634</v>
          </cell>
          <cell r="BE115">
            <v>2.3182742725100223</v>
          </cell>
          <cell r="BF115">
            <v>2</v>
          </cell>
          <cell r="BG115">
            <v>3.3123361056384129</v>
          </cell>
          <cell r="BH115">
            <v>11454.024889761355</v>
          </cell>
          <cell r="BI115">
            <v>6435.1519418935732</v>
          </cell>
          <cell r="BK115">
            <v>0</v>
          </cell>
          <cell r="BL115">
            <v>0</v>
          </cell>
          <cell r="BM115">
            <v>0</v>
          </cell>
        </row>
        <row r="116">
          <cell r="B116">
            <v>39.149945399665341</v>
          </cell>
          <cell r="C116">
            <v>55.23896405706207</v>
          </cell>
          <cell r="D116">
            <v>41.29514788731823</v>
          </cell>
          <cell r="E116">
            <v>38.613644777752086</v>
          </cell>
          <cell r="F116">
            <v>25.742429851834746</v>
          </cell>
          <cell r="G116">
            <v>84.735498262289354</v>
          </cell>
          <cell r="H116">
            <v>0</v>
          </cell>
          <cell r="I116">
            <v>50.412258459843024</v>
          </cell>
          <cell r="J116">
            <v>69.719080848719059</v>
          </cell>
          <cell r="K116">
            <v>29.496534205227313</v>
          </cell>
          <cell r="L116">
            <v>23.060926742268627</v>
          </cell>
          <cell r="M116">
            <v>0</v>
          </cell>
          <cell r="N116">
            <v>0</v>
          </cell>
          <cell r="O116">
            <v>60.601970276194301</v>
          </cell>
          <cell r="P116">
            <v>41.831448509231436</v>
          </cell>
          <cell r="Q116">
            <v>161.42648719588036</v>
          </cell>
          <cell r="R116">
            <v>0</v>
          </cell>
          <cell r="S116">
            <v>10.189711816351245</v>
          </cell>
          <cell r="T116">
            <v>139.43816169743812</v>
          </cell>
          <cell r="U116">
            <v>371.12003036395083</v>
          </cell>
          <cell r="V116">
            <v>188.77781891345475</v>
          </cell>
          <cell r="W116">
            <v>167.862094658839</v>
          </cell>
          <cell r="X116">
            <v>62.210872141933955</v>
          </cell>
          <cell r="Y116">
            <v>218.74170198536777</v>
          </cell>
          <cell r="Z116">
            <v>159.04966487337666</v>
          </cell>
          <cell r="AA116">
            <v>127.89081239818297</v>
          </cell>
          <cell r="AB116">
            <v>505.68217925692738</v>
          </cell>
          <cell r="AC116">
            <v>0</v>
          </cell>
          <cell r="AD116">
            <v>345.91390113402912</v>
          </cell>
          <cell r="AE116">
            <v>337.48080846454053</v>
          </cell>
          <cell r="AF116">
            <v>200.5103611323988</v>
          </cell>
          <cell r="AG116">
            <v>236.95368933288432</v>
          </cell>
          <cell r="AH116">
            <v>148.18599787766883</v>
          </cell>
          <cell r="AI116">
            <v>142.9985905617666</v>
          </cell>
          <cell r="AJ116">
            <v>145.959182131316</v>
          </cell>
          <cell r="AK116">
            <v>145.959182131316</v>
          </cell>
          <cell r="AL116">
            <v>200.17780809603451</v>
          </cell>
          <cell r="AM116">
            <v>148.18599787766883</v>
          </cell>
          <cell r="AN116">
            <v>142.9985905617666</v>
          </cell>
          <cell r="AO116">
            <v>145.959182131316</v>
          </cell>
          <cell r="AP116">
            <v>145.959182131316</v>
          </cell>
          <cell r="AQ116">
            <v>148.98106872767127</v>
          </cell>
          <cell r="AR116">
            <v>148.98106872767127</v>
          </cell>
          <cell r="AS116">
            <v>155.21382939541695</v>
          </cell>
          <cell r="AT116">
            <v>155.21382939541695</v>
          </cell>
          <cell r="BA116">
            <v>1200</v>
          </cell>
        </row>
        <row r="117">
          <cell r="A117">
            <v>37257</v>
          </cell>
          <cell r="B117">
            <v>34.200722739984755</v>
          </cell>
          <cell r="C117">
            <v>48.255814276964813</v>
          </cell>
          <cell r="D117">
            <v>36.074734944915427</v>
          </cell>
          <cell r="E117">
            <v>33.732219688752068</v>
          </cell>
          <cell r="F117">
            <v>22.488146459168057</v>
          </cell>
          <cell r="G117">
            <v>74.023482094761491</v>
          </cell>
          <cell r="H117">
            <v>0</v>
          </cell>
          <cell r="I117">
            <v>44.03928681587076</v>
          </cell>
          <cell r="J117">
            <v>60.905396660246787</v>
          </cell>
          <cell r="K117">
            <v>25.767667817796735</v>
          </cell>
          <cell r="L117">
            <v>20.145631203004722</v>
          </cell>
          <cell r="M117">
            <v>0</v>
          </cell>
          <cell r="N117">
            <v>0</v>
          </cell>
          <cell r="O117">
            <v>52.940844789291489</v>
          </cell>
          <cell r="P117">
            <v>36.543237996148086</v>
          </cell>
          <cell r="Q117">
            <v>141.01941842103301</v>
          </cell>
          <cell r="R117">
            <v>0</v>
          </cell>
          <cell r="S117">
            <v>8.9015579734206867</v>
          </cell>
          <cell r="T117">
            <v>121.81079332049357</v>
          </cell>
          <cell r="U117">
            <v>324.20411145300602</v>
          </cell>
          <cell r="V117">
            <v>164.91307403389905</v>
          </cell>
          <cell r="W117">
            <v>146.64145503582498</v>
          </cell>
          <cell r="X117">
            <v>54.34635394298946</v>
          </cell>
          <cell r="Y117">
            <v>191.08900982880775</v>
          </cell>
          <cell r="Z117">
            <v>138.9430670896503</v>
          </cell>
          <cell r="AA117">
            <v>111.72322646097609</v>
          </cell>
          <cell r="AB117">
            <v>441.75530337943417</v>
          </cell>
          <cell r="AC117">
            <v>0</v>
          </cell>
          <cell r="AD117">
            <v>302.1844680450705</v>
          </cell>
          <cell r="AE117">
            <v>294.817462515805</v>
          </cell>
          <cell r="AF117">
            <v>175.16242226079851</v>
          </cell>
          <cell r="AG117">
            <v>206.99869050544666</v>
          </cell>
          <cell r="AH117">
            <v>129.45275339784877</v>
          </cell>
          <cell r="AI117">
            <v>124.92112308420704</v>
          </cell>
          <cell r="AJ117">
            <v>127.50744524590694</v>
          </cell>
          <cell r="AK117">
            <v>127.50744524590694</v>
          </cell>
          <cell r="AL117">
            <v>174.87190961571241</v>
          </cell>
          <cell r="AM117">
            <v>129.45275339784877</v>
          </cell>
          <cell r="AN117">
            <v>124.92112308420704</v>
          </cell>
          <cell r="AO117">
            <v>127.50744524590694</v>
          </cell>
          <cell r="AP117">
            <v>127.50744524590694</v>
          </cell>
          <cell r="AQ117">
            <v>130.14731369472747</v>
          </cell>
          <cell r="AR117">
            <v>130.14731369472747</v>
          </cell>
          <cell r="AS117">
            <v>135.59214681840464</v>
          </cell>
          <cell r="AT117">
            <v>135.59214681840464</v>
          </cell>
          <cell r="AU117">
            <v>4597.0006609638422</v>
          </cell>
          <cell r="AW117">
            <v>1488.5518103009902</v>
          </cell>
          <cell r="AX117">
            <v>1215.7395976158464</v>
          </cell>
          <cell r="AY117">
            <v>1892.7092530470059</v>
          </cell>
          <cell r="AZ117">
            <v>2704.2914079168368</v>
          </cell>
          <cell r="BB117">
            <v>0</v>
          </cell>
          <cell r="BC117">
            <v>0</v>
          </cell>
          <cell r="BD117">
            <v>0</v>
          </cell>
          <cell r="BE117">
            <v>0</v>
          </cell>
          <cell r="BF117">
            <v>2</v>
          </cell>
          <cell r="BG117">
            <v>0</v>
          </cell>
          <cell r="BH117">
            <v>12052.347805363723</v>
          </cell>
          <cell r="BI117">
            <v>6646.5673719716287</v>
          </cell>
          <cell r="BK117">
            <v>0</v>
          </cell>
          <cell r="BL117">
            <v>0</v>
          </cell>
          <cell r="BM117">
            <v>0</v>
          </cell>
        </row>
        <row r="118">
          <cell r="A118">
            <v>37288</v>
          </cell>
          <cell r="B118">
            <v>33.507005702536581</v>
          </cell>
          <cell r="C118">
            <v>47.277008046044784</v>
          </cell>
          <cell r="D118">
            <v>35.343006015004335</v>
          </cell>
          <cell r="E118">
            <v>33.048005624419623</v>
          </cell>
          <cell r="F118">
            <v>22.032003749613093</v>
          </cell>
          <cell r="G118">
            <v>72.522012342476401</v>
          </cell>
          <cell r="H118">
            <v>0</v>
          </cell>
          <cell r="I118">
            <v>43.146007342992284</v>
          </cell>
          <cell r="J118">
            <v>59.670010155202093</v>
          </cell>
          <cell r="K118">
            <v>25.24500429643167</v>
          </cell>
          <cell r="L118">
            <v>19.7370033590284</v>
          </cell>
          <cell r="M118">
            <v>0</v>
          </cell>
          <cell r="N118">
            <v>0</v>
          </cell>
          <cell r="O118">
            <v>51.867008827214178</v>
          </cell>
          <cell r="P118">
            <v>35.802006093121271</v>
          </cell>
          <cell r="Q118">
            <v>138.15902351319875</v>
          </cell>
          <cell r="R118">
            <v>0</v>
          </cell>
          <cell r="S118">
            <v>8.721001484221846</v>
          </cell>
          <cell r="T118">
            <v>119.34002031040419</v>
          </cell>
          <cell r="U118">
            <v>317.62805405692194</v>
          </cell>
          <cell r="V118">
            <v>161.56802749716263</v>
          </cell>
          <cell r="W118">
            <v>143.66702445060199</v>
          </cell>
          <cell r="X118">
            <v>53.244009061564959</v>
          </cell>
          <cell r="Y118">
            <v>187.21301858747748</v>
          </cell>
          <cell r="Z118">
            <v>136.1247882594574</v>
          </cell>
          <cell r="AA118">
            <v>109.45706658289703</v>
          </cell>
          <cell r="AB118">
            <v>432.79487342983191</v>
          </cell>
          <cell r="AC118">
            <v>0</v>
          </cell>
          <cell r="AD118">
            <v>296.05505038542566</v>
          </cell>
          <cell r="AE118">
            <v>288.8374749512339</v>
          </cell>
          <cell r="AF118">
            <v>171.60948106809838</v>
          </cell>
          <cell r="AG118">
            <v>202.79999214971846</v>
          </cell>
          <cell r="AH118">
            <v>126.8269731984241</v>
          </cell>
          <cell r="AI118">
            <v>122.38726109305797</v>
          </cell>
          <cell r="AJ118">
            <v>124.92112308420704</v>
          </cell>
          <cell r="AK118">
            <v>124.92112308420704</v>
          </cell>
          <cell r="AL118">
            <v>171.32486109297201</v>
          </cell>
          <cell r="AM118">
            <v>126.8269731984241</v>
          </cell>
          <cell r="AN118">
            <v>122.38726109305797</v>
          </cell>
          <cell r="AO118">
            <v>124.92112308420704</v>
          </cell>
          <cell r="AP118">
            <v>124.92112308420704</v>
          </cell>
          <cell r="AQ118">
            <v>127.50744524590694</v>
          </cell>
          <cell r="AR118">
            <v>127.50744524590694</v>
          </cell>
          <cell r="AS118">
            <v>132.84183703380668</v>
          </cell>
          <cell r="AT118">
            <v>132.84183703380668</v>
          </cell>
          <cell r="AU118">
            <v>4503.756500484661</v>
          </cell>
          <cell r="AW118">
            <v>1458.3584790143725</v>
          </cell>
          <cell r="AX118">
            <v>1191.0799061122955</v>
          </cell>
          <cell r="AY118">
            <v>1854.3181153579931</v>
          </cell>
          <cell r="AZ118">
            <v>2649.438385126668</v>
          </cell>
          <cell r="BB118">
            <v>0</v>
          </cell>
          <cell r="BC118">
            <v>0</v>
          </cell>
          <cell r="BD118">
            <v>0</v>
          </cell>
          <cell r="BE118">
            <v>0</v>
          </cell>
          <cell r="BF118">
            <v>2</v>
          </cell>
          <cell r="BG118">
            <v>0</v>
          </cell>
          <cell r="BH118">
            <v>12238.895612160815</v>
          </cell>
          <cell r="BI118">
            <v>6520.6265217287846</v>
          </cell>
          <cell r="BK118">
            <v>0</v>
          </cell>
          <cell r="BL118">
            <v>0</v>
          </cell>
          <cell r="BM118">
            <v>0</v>
          </cell>
        </row>
        <row r="119">
          <cell r="A119">
            <v>37316</v>
          </cell>
          <cell r="B119">
            <v>32.827359810066966</v>
          </cell>
          <cell r="C119">
            <v>46.318055622423273</v>
          </cell>
          <cell r="D119">
            <v>34.626119251714464</v>
          </cell>
          <cell r="E119">
            <v>32.377669949655072</v>
          </cell>
          <cell r="F119">
            <v>21.585113299770057</v>
          </cell>
          <cell r="G119">
            <v>71.050997945076418</v>
          </cell>
          <cell r="H119">
            <v>0</v>
          </cell>
          <cell r="I119">
            <v>42.270846878716341</v>
          </cell>
          <cell r="J119">
            <v>58.45968185354387</v>
          </cell>
          <cell r="K119">
            <v>24.732942322653191</v>
          </cell>
          <cell r="L119">
            <v>19.33666399771068</v>
          </cell>
          <cell r="M119">
            <v>0</v>
          </cell>
          <cell r="N119">
            <v>0</v>
          </cell>
          <cell r="O119">
            <v>50.814954226542035</v>
          </cell>
          <cell r="P119">
            <v>35.075809112126336</v>
          </cell>
          <cell r="Q119">
            <v>135.35664798397471</v>
          </cell>
          <cell r="R119">
            <v>0</v>
          </cell>
          <cell r="S119">
            <v>8.5441073478256442</v>
          </cell>
          <cell r="T119">
            <v>116.91936370708774</v>
          </cell>
          <cell r="U119">
            <v>311.18538340501817</v>
          </cell>
          <cell r="V119">
            <v>158.29083086498036</v>
          </cell>
          <cell r="W119">
            <v>140.75292630891721</v>
          </cell>
          <cell r="X119">
            <v>52.164023807777625</v>
          </cell>
          <cell r="Y119">
            <v>183.41564677128488</v>
          </cell>
          <cell r="Z119">
            <v>133.36367453819068</v>
          </cell>
          <cell r="AA119">
            <v>107.2368728011767</v>
          </cell>
          <cell r="AB119">
            <v>424.01619411065224</v>
          </cell>
          <cell r="AC119">
            <v>0</v>
          </cell>
          <cell r="AD119">
            <v>290.04995996565987</v>
          </cell>
          <cell r="AE119">
            <v>282.97878363203193</v>
          </cell>
          <cell r="AF119">
            <v>168.12860665179844</v>
          </cell>
          <cell r="AG119">
            <v>198.68645891189195</v>
          </cell>
          <cell r="AH119">
            <v>124.2544535243627</v>
          </cell>
          <cell r="AI119">
            <v>119.90479518634741</v>
          </cell>
          <cell r="AJ119">
            <v>122.38726109305797</v>
          </cell>
          <cell r="AK119">
            <v>122.38726109305797</v>
          </cell>
          <cell r="AL119">
            <v>167.8497598215101</v>
          </cell>
          <cell r="AM119">
            <v>124.2544535243627</v>
          </cell>
          <cell r="AN119">
            <v>119.90479518634741</v>
          </cell>
          <cell r="AO119">
            <v>122.38726109305797</v>
          </cell>
          <cell r="AP119">
            <v>122.38726109305797</v>
          </cell>
          <cell r="AQ119">
            <v>124.92112308420704</v>
          </cell>
          <cell r="AR119">
            <v>124.92112308420704</v>
          </cell>
          <cell r="AS119">
            <v>130.14731369472747</v>
          </cell>
          <cell r="AT119">
            <v>130.14731369472747</v>
          </cell>
          <cell r="AU119">
            <v>4412.403676140646</v>
          </cell>
          <cell r="AW119">
            <v>1428.7775800582083</v>
          </cell>
          <cell r="AX119">
            <v>1166.9204042762053</v>
          </cell>
          <cell r="AY119">
            <v>1816.7056918062324</v>
          </cell>
          <cell r="AZ119">
            <v>2595.6979843344134</v>
          </cell>
          <cell r="BB119">
            <v>0</v>
          </cell>
          <cell r="BC119">
            <v>0</v>
          </cell>
          <cell r="BD119">
            <v>0</v>
          </cell>
          <cell r="BE119">
            <v>0</v>
          </cell>
          <cell r="BF119">
            <v>2</v>
          </cell>
          <cell r="BG119">
            <v>0</v>
          </cell>
          <cell r="BH119">
            <v>12503.540889445812</v>
          </cell>
          <cell r="BI119">
            <v>6434.5440828241362</v>
          </cell>
          <cell r="BK119">
            <v>0</v>
          </cell>
          <cell r="BL119">
            <v>0</v>
          </cell>
          <cell r="BM119">
            <v>0</v>
          </cell>
        </row>
        <row r="120">
          <cell r="A120">
            <v>37347</v>
          </cell>
          <cell r="B120">
            <v>32.161499647759321</v>
          </cell>
          <cell r="C120">
            <v>45.378554297523443</v>
          </cell>
          <cell r="D120">
            <v>33.923773601061193</v>
          </cell>
          <cell r="E120">
            <v>31.720931159433835</v>
          </cell>
          <cell r="F120">
            <v>21.147287439622566</v>
          </cell>
          <cell r="G120">
            <v>69.609821155424257</v>
          </cell>
          <cell r="H120">
            <v>0</v>
          </cell>
          <cell r="I120">
            <v>41.413437902594168</v>
          </cell>
          <cell r="J120">
            <v>57.273903482311077</v>
          </cell>
          <cell r="K120">
            <v>24.231266857900856</v>
          </cell>
          <cell r="L120">
            <v>18.94444499799522</v>
          </cell>
          <cell r="M120">
            <v>0</v>
          </cell>
          <cell r="N120">
            <v>0</v>
          </cell>
          <cell r="O120">
            <v>49.784239180778151</v>
          </cell>
          <cell r="P120">
            <v>34.36434208938666</v>
          </cell>
          <cell r="Q120">
            <v>132.61111498596648</v>
          </cell>
          <cell r="R120">
            <v>0</v>
          </cell>
          <cell r="S120">
            <v>8.3708012781839294</v>
          </cell>
          <cell r="T120">
            <v>114.54780696462215</v>
          </cell>
          <cell r="U120">
            <v>304.87339392122516</v>
          </cell>
          <cell r="V120">
            <v>155.08010789056542</v>
          </cell>
          <cell r="W120">
            <v>137.8979368458721</v>
          </cell>
          <cell r="X120">
            <v>51.105944645754519</v>
          </cell>
          <cell r="Y120">
            <v>179.69529968776962</v>
          </cell>
          <cell r="Z120">
            <v>130.6585664062016</v>
          </cell>
          <cell r="AA120">
            <v>105.06171275352467</v>
          </cell>
          <cell r="AB120">
            <v>415.41557884749585</v>
          </cell>
          <cell r="AC120">
            <v>0</v>
          </cell>
          <cell r="AD120">
            <v>284.16667496992795</v>
          </cell>
          <cell r="AE120">
            <v>277.23892822212287</v>
          </cell>
          <cell r="AF120">
            <v>164.71833723136842</v>
          </cell>
          <cell r="AG120">
            <v>194.65636332866956</v>
          </cell>
          <cell r="AH120">
            <v>121.73411405539915</v>
          </cell>
          <cell r="AI120">
            <v>117.47268286156148</v>
          </cell>
          <cell r="AJ120">
            <v>119.90479518634741</v>
          </cell>
          <cell r="AK120">
            <v>119.90479518634741</v>
          </cell>
          <cell r="AL120">
            <v>164.4451464452076</v>
          </cell>
          <cell r="AM120">
            <v>121.73411405539915</v>
          </cell>
          <cell r="AN120">
            <v>117.47268286156148</v>
          </cell>
          <cell r="AO120">
            <v>119.90479518634741</v>
          </cell>
          <cell r="AP120">
            <v>119.90479518634741</v>
          </cell>
          <cell r="AQ120">
            <v>122.38726109305797</v>
          </cell>
          <cell r="AR120">
            <v>122.38726109305797</v>
          </cell>
          <cell r="AS120">
            <v>127.50744524590694</v>
          </cell>
          <cell r="AT120">
            <v>127.50744524590694</v>
          </cell>
          <cell r="AU120">
            <v>4322.9038246460141</v>
          </cell>
          <cell r="AW120">
            <v>1399.7966910417445</v>
          </cell>
          <cell r="AX120">
            <v>1143.2509464127929</v>
          </cell>
          <cell r="AY120">
            <v>1779.8561871914765</v>
          </cell>
          <cell r="AZ120">
            <v>2543.0476374545374</v>
          </cell>
          <cell r="BB120">
            <v>0</v>
          </cell>
          <cell r="BC120">
            <v>0</v>
          </cell>
          <cell r="BD120">
            <v>0</v>
          </cell>
          <cell r="BE120">
            <v>0</v>
          </cell>
          <cell r="BF120">
            <v>2</v>
          </cell>
          <cell r="BG120">
            <v>0</v>
          </cell>
          <cell r="BH120">
            <v>12402.069683276999</v>
          </cell>
          <cell r="BI120">
            <v>6554.4500585519081</v>
          </cell>
          <cell r="BK120">
            <v>0</v>
          </cell>
          <cell r="BL120">
            <v>0</v>
          </cell>
          <cell r="BM120">
            <v>0</v>
          </cell>
        </row>
        <row r="121">
          <cell r="A121">
            <v>37377</v>
          </cell>
          <cell r="B121">
            <v>31.509145590064222</v>
          </cell>
          <cell r="C121">
            <v>44.458109531186523</v>
          </cell>
          <cell r="D121">
            <v>33.235674115547184</v>
          </cell>
          <cell r="E121">
            <v>31.077513458693463</v>
          </cell>
          <cell r="F121">
            <v>20.718342305795652</v>
          </cell>
          <cell r="G121">
            <v>68.19787675657733</v>
          </cell>
          <cell r="H121">
            <v>0</v>
          </cell>
          <cell r="I121">
            <v>40.573420348849794</v>
          </cell>
          <cell r="J121">
            <v>56.112177078196517</v>
          </cell>
          <cell r="K121">
            <v>23.73976722539085</v>
          </cell>
          <cell r="L121">
            <v>18.560181648941942</v>
          </cell>
          <cell r="M121">
            <v>0</v>
          </cell>
          <cell r="N121">
            <v>0</v>
          </cell>
          <cell r="O121">
            <v>48.774430844893956</v>
          </cell>
          <cell r="P121">
            <v>33.667306246917924</v>
          </cell>
          <cell r="Q121">
            <v>129.92127154259353</v>
          </cell>
          <cell r="R121">
            <v>0</v>
          </cell>
          <cell r="S121">
            <v>8.201010496044109</v>
          </cell>
          <cell r="T121">
            <v>112.22435415639303</v>
          </cell>
          <cell r="U121">
            <v>298.68943490855378</v>
          </cell>
          <cell r="V121">
            <v>151.93451024250137</v>
          </cell>
          <cell r="W121">
            <v>135.10085711904242</v>
          </cell>
          <cell r="X121">
            <v>50.069327239006142</v>
          </cell>
          <cell r="Y121">
            <v>176.05041499072718</v>
          </cell>
          <cell r="Z121">
            <v>128.00832786318489</v>
          </cell>
          <cell r="AA121">
            <v>102.93067298940305</v>
          </cell>
          <cell r="AB121">
            <v>406.9894158433151</v>
          </cell>
          <cell r="AC121">
            <v>0</v>
          </cell>
          <cell r="AD121">
            <v>278.40272473412881</v>
          </cell>
          <cell r="AE121">
            <v>271.61549829013762</v>
          </cell>
          <cell r="AF121">
            <v>161.37724067658885</v>
          </cell>
          <cell r="AG121">
            <v>190.70801297609276</v>
          </cell>
          <cell r="AH121">
            <v>119.26489638415507</v>
          </cell>
          <cell r="AI121">
            <v>115.08990276198959</v>
          </cell>
          <cell r="AJ121">
            <v>117.47268286156148</v>
          </cell>
          <cell r="AK121">
            <v>117.47268286156148</v>
          </cell>
          <cell r="AL121">
            <v>161.10959120908009</v>
          </cell>
          <cell r="AM121">
            <v>119.26489638415507</v>
          </cell>
          <cell r="AN121">
            <v>115.08990276198959</v>
          </cell>
          <cell r="AO121">
            <v>117.47268286156148</v>
          </cell>
          <cell r="AP121">
            <v>117.47268286156148</v>
          </cell>
          <cell r="AQ121">
            <v>119.90479518634741</v>
          </cell>
          <cell r="AR121">
            <v>119.90479518634741</v>
          </cell>
          <cell r="AS121">
            <v>124.92112308420704</v>
          </cell>
          <cell r="AT121">
            <v>124.92112308420704</v>
          </cell>
          <cell r="AU121">
            <v>4235.2193608641765</v>
          </cell>
          <cell r="AW121">
            <v>1371.4036415462156</v>
          </cell>
          <cell r="AX121">
            <v>1120.0615926194566</v>
          </cell>
          <cell r="AY121">
            <v>1743.7541266985045</v>
          </cell>
          <cell r="AZ121">
            <v>2491.465234165672</v>
          </cell>
          <cell r="BB121">
            <v>0</v>
          </cell>
          <cell r="BC121">
            <v>0</v>
          </cell>
          <cell r="BD121">
            <v>0</v>
          </cell>
          <cell r="BE121">
            <v>0</v>
          </cell>
          <cell r="BF121">
            <v>2</v>
          </cell>
          <cell r="BG121">
            <v>0</v>
          </cell>
          <cell r="BH121">
            <v>12684.299585703297</v>
          </cell>
          <cell r="BI121">
            <v>6628.7602856821059</v>
          </cell>
          <cell r="BK121">
            <v>0</v>
          </cell>
          <cell r="BL121">
            <v>0</v>
          </cell>
          <cell r="BM121">
            <v>0</v>
          </cell>
        </row>
        <row r="122">
          <cell r="A122">
            <v>37408</v>
          </cell>
          <cell r="B122">
            <v>30.870023683271665</v>
          </cell>
          <cell r="C122">
            <v>43.556334785986067</v>
          </cell>
          <cell r="D122">
            <v>32.56153183030024</v>
          </cell>
          <cell r="E122">
            <v>30.447146646514504</v>
          </cell>
          <cell r="F122">
            <v>20.298097764343012</v>
          </cell>
          <cell r="G122">
            <v>66.814571807629051</v>
          </cell>
          <cell r="H122">
            <v>0</v>
          </cell>
          <cell r="I122">
            <v>39.75044145517171</v>
          </cell>
          <cell r="J122">
            <v>54.974014778428952</v>
          </cell>
          <cell r="K122">
            <v>23.258237021643033</v>
          </cell>
          <cell r="L122">
            <v>18.183712580557284</v>
          </cell>
          <cell r="M122">
            <v>0</v>
          </cell>
          <cell r="N122">
            <v>0</v>
          </cell>
          <cell r="O122">
            <v>47.785105153557531</v>
          </cell>
          <cell r="P122">
            <v>32.984408867057383</v>
          </cell>
          <cell r="Q122">
            <v>127.28598806390093</v>
          </cell>
          <cell r="R122">
            <v>0</v>
          </cell>
          <cell r="S122">
            <v>8.0346636983857724</v>
          </cell>
          <cell r="T122">
            <v>109.9480295568579</v>
          </cell>
          <cell r="U122">
            <v>292.63090943594489</v>
          </cell>
          <cell r="V122">
            <v>148.85271693851536</v>
          </cell>
          <cell r="W122">
            <v>132.36051250498667</v>
          </cell>
          <cell r="X122">
            <v>49.053736263828931</v>
          </cell>
          <cell r="Y122">
            <v>172.47946202410739</v>
          </cell>
          <cell r="Z122">
            <v>125.41184595111922</v>
          </cell>
          <cell r="AA122">
            <v>100.84285858642627</v>
          </cell>
          <cell r="AB122">
            <v>398.73416656165284</v>
          </cell>
          <cell r="AC122">
            <v>0</v>
          </cell>
          <cell r="AD122">
            <v>272.75568870835895</v>
          </cell>
          <cell r="AE122">
            <v>266.10613229716245</v>
          </cell>
          <cell r="AF122">
            <v>158.10391390613319</v>
          </cell>
          <cell r="AG122">
            <v>186.83974975881483</v>
          </cell>
          <cell r="AH122">
            <v>116.84576357166478</v>
          </cell>
          <cell r="AI122">
            <v>112.7554542478094</v>
          </cell>
          <cell r="AJ122">
            <v>115.08990276198959</v>
          </cell>
          <cell r="AK122">
            <v>115.08990276198959</v>
          </cell>
          <cell r="AL122">
            <v>157.84169335885767</v>
          </cell>
          <cell r="AM122">
            <v>116.84576357166478</v>
          </cell>
          <cell r="AN122">
            <v>112.7554542478094</v>
          </cell>
          <cell r="AO122">
            <v>115.08990276198959</v>
          </cell>
          <cell r="AP122">
            <v>115.08990276198959</v>
          </cell>
          <cell r="AQ122">
            <v>117.47268286156148</v>
          </cell>
          <cell r="AR122">
            <v>117.47268286156148</v>
          </cell>
          <cell r="AS122">
            <v>122.38726109305797</v>
          </cell>
          <cell r="AT122">
            <v>122.38726109305797</v>
          </cell>
          <cell r="AU122">
            <v>4149.3134620240071</v>
          </cell>
          <cell r="AW122">
            <v>1343.5865080139229</v>
          </cell>
          <cell r="AX122">
            <v>1097.3426046115499</v>
          </cell>
          <cell r="AY122">
            <v>1708.3843493985337</v>
          </cell>
          <cell r="AZ122">
            <v>2440.929112625473</v>
          </cell>
          <cell r="BB122">
            <v>0</v>
          </cell>
          <cell r="BC122">
            <v>0</v>
          </cell>
          <cell r="BD122">
            <v>0</v>
          </cell>
          <cell r="BE122">
            <v>0</v>
          </cell>
          <cell r="BF122">
            <v>2</v>
          </cell>
          <cell r="BG122">
            <v>0</v>
          </cell>
          <cell r="BH122">
            <v>12598.655525545764</v>
          </cell>
          <cell r="BI122">
            <v>6811.0141724849836</v>
          </cell>
          <cell r="BK122">
            <v>0</v>
          </cell>
          <cell r="BL122">
            <v>0</v>
          </cell>
          <cell r="BM122">
            <v>0</v>
          </cell>
        </row>
        <row r="123">
          <cell r="A123">
            <v>37438</v>
          </cell>
          <cell r="B123">
            <v>30.243865530465218</v>
          </cell>
          <cell r="C123">
            <v>42.672851364902996</v>
          </cell>
          <cell r="D123">
            <v>31.901063641723578</v>
          </cell>
          <cell r="E123">
            <v>29.829566002650612</v>
          </cell>
          <cell r="F123">
            <v>19.886377335100416</v>
          </cell>
          <cell r="G123">
            <v>65.459325394705516</v>
          </cell>
          <cell r="H123">
            <v>0</v>
          </cell>
          <cell r="I123">
            <v>38.944155614571628</v>
          </cell>
          <cell r="J123">
            <v>53.858938615896925</v>
          </cell>
          <cell r="K123">
            <v>22.786474029802562</v>
          </cell>
          <cell r="L123">
            <v>17.814879696027461</v>
          </cell>
          <cell r="M123">
            <v>0</v>
          </cell>
          <cell r="N123">
            <v>0</v>
          </cell>
          <cell r="O123">
            <v>46.815846643048921</v>
          </cell>
          <cell r="P123">
            <v>32.315363169538166</v>
          </cell>
          <cell r="Q123">
            <v>124.70415787219217</v>
          </cell>
          <cell r="R123">
            <v>0</v>
          </cell>
          <cell r="S123">
            <v>7.8716910284772457</v>
          </cell>
          <cell r="T123">
            <v>107.71787723179385</v>
          </cell>
          <cell r="U123">
            <v>286.69527324769751</v>
          </cell>
          <cell r="V123">
            <v>145.83343379073634</v>
          </cell>
          <cell r="W123">
            <v>129.67575220596726</v>
          </cell>
          <cell r="X123">
            <v>48.058745226492661</v>
          </cell>
          <cell r="Y123">
            <v>168.98094117922093</v>
          </cell>
          <cell r="Z123">
            <v>122.86803028688463</v>
          </cell>
          <cell r="AA123">
            <v>98.797392774541734</v>
          </cell>
          <cell r="AB123">
            <v>390.6463642406473</v>
          </cell>
          <cell r="AC123">
            <v>0</v>
          </cell>
          <cell r="AD123">
            <v>267.22319544041159</v>
          </cell>
          <cell r="AE123">
            <v>260.70851660501927</v>
          </cell>
          <cell r="AF123">
            <v>154.89698229834889</v>
          </cell>
          <cell r="AG123">
            <v>183.04994921378983</v>
          </cell>
          <cell r="AH123">
            <v>114.4756997119166</v>
          </cell>
          <cell r="AI123">
            <v>110.46835697587179</v>
          </cell>
          <cell r="AJ123">
            <v>112.7554542478094</v>
          </cell>
          <cell r="AK123">
            <v>112.7554542478094</v>
          </cell>
          <cell r="AL123">
            <v>154.64008055274306</v>
          </cell>
          <cell r="AM123">
            <v>114.4756997119166</v>
          </cell>
          <cell r="AN123">
            <v>110.46835697587179</v>
          </cell>
          <cell r="AO123">
            <v>112.7554542478094</v>
          </cell>
          <cell r="AP123">
            <v>112.7554542478094</v>
          </cell>
          <cell r="AQ123">
            <v>115.08990276198959</v>
          </cell>
          <cell r="AR123">
            <v>115.08990276198959</v>
          </cell>
          <cell r="AS123">
            <v>119.90479518634741</v>
          </cell>
          <cell r="AT123">
            <v>119.90479518634741</v>
          </cell>
          <cell r="AU123">
            <v>4065.1500522562392</v>
          </cell>
          <cell r="AW123">
            <v>1316.3336087409768</v>
          </cell>
          <cell r="AX123">
            <v>1075.0844416328241</v>
          </cell>
          <cell r="AY123">
            <v>1673.7320018824385</v>
          </cell>
          <cell r="AZ123">
            <v>2391.4180503738007</v>
          </cell>
          <cell r="BB123">
            <v>0</v>
          </cell>
          <cell r="BC123">
            <v>0</v>
          </cell>
          <cell r="BD123">
            <v>0</v>
          </cell>
          <cell r="BE123">
            <v>0</v>
          </cell>
          <cell r="BF123">
            <v>2</v>
          </cell>
          <cell r="BG123">
            <v>0</v>
          </cell>
          <cell r="BH123">
            <v>12616.592316484708</v>
          </cell>
          <cell r="BI123">
            <v>6890.8671557468224</v>
          </cell>
          <cell r="BK123">
            <v>0</v>
          </cell>
          <cell r="BL123">
            <v>0</v>
          </cell>
          <cell r="BM123">
            <v>0</v>
          </cell>
        </row>
        <row r="124">
          <cell r="A124">
            <v>37469</v>
          </cell>
          <cell r="B124">
            <v>29.630408178809709</v>
          </cell>
          <cell r="C124">
            <v>41.807288252293169</v>
          </cell>
          <cell r="D124">
            <v>31.253992188607494</v>
          </cell>
          <cell r="E124">
            <v>29.22451217636025</v>
          </cell>
          <cell r="F124">
            <v>19.483008117573508</v>
          </cell>
          <cell r="G124">
            <v>64.131568387012777</v>
          </cell>
          <cell r="H124">
            <v>0</v>
          </cell>
          <cell r="I124">
            <v>38.154224230248097</v>
          </cell>
          <cell r="J124">
            <v>52.766480318428215</v>
          </cell>
          <cell r="K124">
            <v>22.324280134719647</v>
          </cell>
          <cell r="L124">
            <v>17.453528105326271</v>
          </cell>
          <cell r="M124">
            <v>0</v>
          </cell>
          <cell r="N124">
            <v>0</v>
          </cell>
          <cell r="O124">
            <v>45.866248276787658</v>
          </cell>
          <cell r="P124">
            <v>31.65988819105694</v>
          </cell>
          <cell r="Q124">
            <v>122.17469673728384</v>
          </cell>
          <cell r="R124">
            <v>0</v>
          </cell>
          <cell r="S124">
            <v>7.7120240465395105</v>
          </cell>
          <cell r="T124">
            <v>105.53296063685643</v>
          </cell>
          <cell r="U124">
            <v>280.88003369501791</v>
          </cell>
          <cell r="V124">
            <v>142.87539286220567</v>
          </cell>
          <cell r="W124">
            <v>127.04544876667721</v>
          </cell>
          <cell r="X124">
            <v>47.083936284135966</v>
          </cell>
          <cell r="Y124">
            <v>165.55338326498412</v>
          </cell>
          <cell r="Z124">
            <v>120.37581260436005</v>
          </cell>
          <cell r="AA124">
            <v>96.793416567833376</v>
          </cell>
          <cell r="AB124">
            <v>382.72261243717759</v>
          </cell>
          <cell r="AC124">
            <v>0</v>
          </cell>
          <cell r="AD124">
            <v>261.80292157989373</v>
          </cell>
          <cell r="AE124">
            <v>255.42038450466168</v>
          </cell>
          <cell r="AF124">
            <v>151.75509911399016</v>
          </cell>
          <cell r="AG124">
            <v>179.33701982808509</v>
          </cell>
          <cell r="AH124">
            <v>112.1537095052268</v>
          </cell>
          <cell r="AI124">
            <v>108.22765048800932</v>
          </cell>
          <cell r="AJ124">
            <v>110.46835697587179</v>
          </cell>
          <cell r="AK124">
            <v>110.46835697587179</v>
          </cell>
          <cell r="AL124">
            <v>151.50340828510184</v>
          </cell>
          <cell r="AM124">
            <v>112.1537095052268</v>
          </cell>
          <cell r="AN124">
            <v>108.22765048800932</v>
          </cell>
          <cell r="AO124">
            <v>110.46835697587179</v>
          </cell>
          <cell r="AP124">
            <v>110.46835697587179</v>
          </cell>
          <cell r="AQ124">
            <v>112.7554542478094</v>
          </cell>
          <cell r="AR124">
            <v>112.7554542478094</v>
          </cell>
          <cell r="AS124">
            <v>117.47268286156148</v>
          </cell>
          <cell r="AT124">
            <v>117.47268286156148</v>
          </cell>
          <cell r="AU124">
            <v>3982.6937874435516</v>
          </cell>
          <cell r="AW124">
            <v>1289.6334989716102</v>
          </cell>
          <cell r="AX124">
            <v>1053.2777564488233</v>
          </cell>
          <cell r="AY124">
            <v>1639.7825320231179</v>
          </cell>
          <cell r="AZ124">
            <v>2342.9112554204335</v>
          </cell>
          <cell r="BB124">
            <v>0</v>
          </cell>
          <cell r="BC124">
            <v>0</v>
          </cell>
          <cell r="BD124">
            <v>0</v>
          </cell>
          <cell r="BE124">
            <v>0</v>
          </cell>
          <cell r="BF124">
            <v>2</v>
          </cell>
          <cell r="BG124">
            <v>0</v>
          </cell>
          <cell r="BH124">
            <v>12683.951111847713</v>
          </cell>
          <cell r="BI124">
            <v>7092.9664090191754</v>
          </cell>
          <cell r="BK124">
            <v>0</v>
          </cell>
          <cell r="BL124">
            <v>0</v>
          </cell>
          <cell r="BM124">
            <v>0</v>
          </cell>
        </row>
        <row r="125">
          <cell r="A125">
            <v>37500</v>
          </cell>
          <cell r="B125">
            <v>29.029394009125141</v>
          </cell>
          <cell r="C125">
            <v>40.959281958080695</v>
          </cell>
          <cell r="D125">
            <v>30.620045735652539</v>
          </cell>
          <cell r="E125">
            <v>28.631731077493278</v>
          </cell>
          <cell r="F125">
            <v>19.08782071832886</v>
          </cell>
          <cell r="G125">
            <v>62.830743197832476</v>
          </cell>
          <cell r="H125">
            <v>0</v>
          </cell>
          <cell r="I125">
            <v>37.380315573393993</v>
          </cell>
          <cell r="J125">
            <v>51.696181112140628</v>
          </cell>
          <cell r="K125">
            <v>21.87146123975182</v>
          </cell>
          <cell r="L125">
            <v>17.099506060169606</v>
          </cell>
          <cell r="M125">
            <v>0</v>
          </cell>
          <cell r="N125">
            <v>0</v>
          </cell>
          <cell r="O125">
            <v>44.935911274399217</v>
          </cell>
          <cell r="P125">
            <v>31.017708667284388</v>
          </cell>
          <cell r="Q125">
            <v>119.69654242118719</v>
          </cell>
          <cell r="R125">
            <v>0</v>
          </cell>
          <cell r="S125">
            <v>7.5555957010051706</v>
          </cell>
          <cell r="T125">
            <v>103.39236222428126</v>
          </cell>
          <cell r="U125">
            <v>275.1827486892409</v>
          </cell>
          <cell r="V125">
            <v>139.97735193441159</v>
          </cell>
          <cell r="W125">
            <v>124.46849760076941</v>
          </cell>
          <cell r="X125">
            <v>46.128900069294737</v>
          </cell>
          <cell r="Y125">
            <v>162.19534889093748</v>
          </cell>
          <cell r="Z125">
            <v>117.93414630580888</v>
          </cell>
          <cell r="AA125">
            <v>94.830088403793695</v>
          </cell>
          <cell r="AB125">
            <v>374.95958360054004</v>
          </cell>
          <cell r="AC125">
            <v>0</v>
          </cell>
          <cell r="AD125">
            <v>256.49259090254378</v>
          </cell>
          <cell r="AE125">
            <v>250.23951526427888</v>
          </cell>
          <cell r="AF125">
            <v>148.67694493065963</v>
          </cell>
          <cell r="AG125">
            <v>175.69940237053135</v>
          </cell>
          <cell r="AH125">
            <v>109.87881784026709</v>
          </cell>
          <cell r="AI125">
            <v>106.03239380769531</v>
          </cell>
          <cell r="AJ125">
            <v>108.22765048800932</v>
          </cell>
          <cell r="AK125">
            <v>108.22765048800932</v>
          </cell>
          <cell r="AL125">
            <v>148.43035932184216</v>
          </cell>
          <cell r="AM125">
            <v>109.87881784026709</v>
          </cell>
          <cell r="AN125">
            <v>106.03239380769531</v>
          </cell>
          <cell r="AO125">
            <v>108.22765048800932</v>
          </cell>
          <cell r="AP125">
            <v>108.22765048800932</v>
          </cell>
          <cell r="AQ125">
            <v>110.46835697587179</v>
          </cell>
          <cell r="AR125">
            <v>110.46835697587179</v>
          </cell>
          <cell r="AS125">
            <v>115.08990276198959</v>
          </cell>
          <cell r="AT125">
            <v>115.08990276198959</v>
          </cell>
          <cell r="AU125">
            <v>3901.910040377923</v>
          </cell>
          <cell r="AW125">
            <v>1263.4749660919942</v>
          </cell>
          <cell r="AX125">
            <v>1031.9133914215458</v>
          </cell>
          <cell r="AY125">
            <v>1606.5216828643831</v>
          </cell>
          <cell r="AZ125">
            <v>2295.3883575135401</v>
          </cell>
          <cell r="BB125">
            <v>0</v>
          </cell>
          <cell r="BC125">
            <v>0</v>
          </cell>
          <cell r="BD125">
            <v>0</v>
          </cell>
          <cell r="BE125">
            <v>0</v>
          </cell>
          <cell r="BF125">
            <v>2</v>
          </cell>
          <cell r="BG125">
            <v>0</v>
          </cell>
          <cell r="BH125">
            <v>12778.085399980311</v>
          </cell>
          <cell r="BI125">
            <v>6992.3691912946842</v>
          </cell>
          <cell r="BK125">
            <v>0</v>
          </cell>
          <cell r="BL125">
            <v>0</v>
          </cell>
          <cell r="BM125">
            <v>0</v>
          </cell>
        </row>
        <row r="126">
          <cell r="A126">
            <v>37530</v>
          </cell>
          <cell r="B126">
            <v>28.440570627700453</v>
          </cell>
          <cell r="C126">
            <v>40.128476365111609</v>
          </cell>
          <cell r="D126">
            <v>29.998958059355264</v>
          </cell>
          <cell r="E126">
            <v>28.050973769786733</v>
          </cell>
          <cell r="F126">
            <v>18.70064917985783</v>
          </cell>
          <cell r="G126">
            <v>61.556303550365335</v>
          </cell>
          <cell r="H126">
            <v>0</v>
          </cell>
          <cell r="I126">
            <v>36.622104643888228</v>
          </cell>
          <cell r="J126">
            <v>50.647591528781589</v>
          </cell>
          <cell r="K126">
            <v>21.427827185253765</v>
          </cell>
          <cell r="L126">
            <v>16.75266489028931</v>
          </cell>
          <cell r="M126">
            <v>0</v>
          </cell>
          <cell r="N126">
            <v>0</v>
          </cell>
          <cell r="O126">
            <v>44.024444944248671</v>
          </cell>
          <cell r="P126">
            <v>30.388554917268966</v>
          </cell>
          <cell r="Q126">
            <v>117.26865423202511</v>
          </cell>
          <cell r="R126">
            <v>0</v>
          </cell>
          <cell r="S126">
            <v>7.4023403003603887</v>
          </cell>
          <cell r="T126">
            <v>101.29518305756318</v>
          </cell>
          <cell r="U126">
            <v>269.60102567628354</v>
          </cell>
          <cell r="V126">
            <v>137.13809398562404</v>
          </cell>
          <cell r="W126">
            <v>121.94381652698958</v>
          </cell>
          <cell r="X126">
            <v>45.193235517989748</v>
          </cell>
          <cell r="Y126">
            <v>158.90542786277899</v>
          </cell>
          <cell r="Z126">
            <v>115.54200602236403</v>
          </cell>
          <cell r="AA126">
            <v>92.906583789912617</v>
          </cell>
          <cell r="AB126">
            <v>367.35401767505562</v>
          </cell>
          <cell r="AC126">
            <v>0</v>
          </cell>
          <cell r="AD126">
            <v>251.28997335433934</v>
          </cell>
          <cell r="AE126">
            <v>245.16373319670726</v>
          </cell>
          <cell r="AF126">
            <v>145.66122708872174</v>
          </cell>
          <cell r="AG126">
            <v>172.13556923692914</v>
          </cell>
          <cell r="AH126">
            <v>107.65006938457022</v>
          </cell>
          <cell r="AI126">
            <v>103.88166504488422</v>
          </cell>
          <cell r="AJ126">
            <v>106.03239380769531</v>
          </cell>
          <cell r="AK126">
            <v>106.03239380769531</v>
          </cell>
          <cell r="AL126">
            <v>145.419643147247</v>
          </cell>
          <cell r="AM126">
            <v>107.65006938457022</v>
          </cell>
          <cell r="AN126">
            <v>103.88166504488422</v>
          </cell>
          <cell r="AO126">
            <v>106.03239380769531</v>
          </cell>
          <cell r="AP126">
            <v>106.03239380769531</v>
          </cell>
          <cell r="AQ126">
            <v>108.22765048800932</v>
          </cell>
          <cell r="AR126">
            <v>108.22765048800932</v>
          </cell>
          <cell r="AS126">
            <v>112.7554542478094</v>
          </cell>
          <cell r="AT126">
            <v>112.7554542478094</v>
          </cell>
          <cell r="AU126">
            <v>3822.7648862190717</v>
          </cell>
          <cell r="AW126">
            <v>1237.8470249215427</v>
          </cell>
          <cell r="AX126">
            <v>1010.9823746637296</v>
          </cell>
          <cell r="AY126">
            <v>1573.9354866337992</v>
          </cell>
          <cell r="AZ126">
            <v>2248.8293995852723</v>
          </cell>
          <cell r="BB126">
            <v>0</v>
          </cell>
          <cell r="BC126">
            <v>0</v>
          </cell>
          <cell r="BD126">
            <v>0</v>
          </cell>
          <cell r="BE126">
            <v>0</v>
          </cell>
          <cell r="BF126">
            <v>2</v>
          </cell>
          <cell r="BG126">
            <v>0</v>
          </cell>
          <cell r="BH126">
            <v>12657.470513097134</v>
          </cell>
          <cell r="BI126">
            <v>6699.0010907449141</v>
          </cell>
          <cell r="BK126">
            <v>0</v>
          </cell>
          <cell r="BL126">
            <v>0</v>
          </cell>
          <cell r="BM126">
            <v>0</v>
          </cell>
        </row>
        <row r="127">
          <cell r="A127">
            <v>37561</v>
          </cell>
          <cell r="B127">
            <v>27.863690760301697</v>
          </cell>
          <cell r="C127">
            <v>39.314522579603775</v>
          </cell>
          <cell r="D127">
            <v>29.390468336208631</v>
          </cell>
          <cell r="E127">
            <v>27.48199636632495</v>
          </cell>
          <cell r="F127">
            <v>18.321330910883308</v>
          </cell>
          <cell r="G127">
            <v>60.307714248324196</v>
          </cell>
          <cell r="H127">
            <v>0</v>
          </cell>
          <cell r="I127">
            <v>35.879273033813121</v>
          </cell>
          <cell r="J127">
            <v>49.620271216975588</v>
          </cell>
          <cell r="K127">
            <v>20.993191668720456</v>
          </cell>
          <cell r="L127">
            <v>16.412858940999634</v>
          </cell>
          <cell r="M127">
            <v>0</v>
          </cell>
          <cell r="N127">
            <v>0</v>
          </cell>
          <cell r="O127">
            <v>43.131466519371145</v>
          </cell>
          <cell r="P127">
            <v>29.772162730185364</v>
          </cell>
          <cell r="Q127">
            <v>114.89001258699737</v>
          </cell>
          <cell r="R127">
            <v>0</v>
          </cell>
          <cell r="S127">
            <v>7.2521934855579735</v>
          </cell>
          <cell r="T127">
            <v>99.240542433951177</v>
          </cell>
          <cell r="U127">
            <v>264.13252063190083</v>
          </cell>
          <cell r="V127">
            <v>134.35642667981088</v>
          </cell>
          <cell r="W127">
            <v>119.4703453147182</v>
          </cell>
          <cell r="X127">
            <v>44.27654970130132</v>
          </cell>
          <cell r="Y127">
            <v>155.68223859015805</v>
          </cell>
          <cell r="Z127">
            <v>113.19838718342808</v>
          </cell>
          <cell r="AA127">
            <v>91.022094957434874</v>
          </cell>
          <cell r="AB127">
            <v>359.90272073102102</v>
          </cell>
          <cell r="AC127">
            <v>0</v>
          </cell>
          <cell r="AD127">
            <v>246.19288411499417</v>
          </cell>
          <cell r="AE127">
            <v>240.19090674575867</v>
          </cell>
          <cell r="AF127">
            <v>142.70667914845507</v>
          </cell>
          <cell r="AG127">
            <v>168.6440238085371</v>
          </cell>
          <cell r="AH127">
            <v>105.46652818334155</v>
          </cell>
          <cell r="AI127">
            <v>101.7745610088672</v>
          </cell>
          <cell r="AJ127">
            <v>103.88166504488422</v>
          </cell>
          <cell r="AK127">
            <v>103.88166504488422</v>
          </cell>
          <cell r="AL127">
            <v>142.4699954220269</v>
          </cell>
          <cell r="AM127">
            <v>105.46652818334155</v>
          </cell>
          <cell r="AN127">
            <v>101.7745610088672</v>
          </cell>
          <cell r="AO127">
            <v>103.88166504488422</v>
          </cell>
          <cell r="AP127">
            <v>103.88166504488422</v>
          </cell>
          <cell r="AQ127">
            <v>106.03239380769531</v>
          </cell>
          <cell r="AR127">
            <v>106.03239380769531</v>
          </cell>
          <cell r="AS127">
            <v>110.46835697587179</v>
          </cell>
          <cell r="AT127">
            <v>110.46835697587179</v>
          </cell>
          <cell r="AU127">
            <v>3745.2250882478306</v>
          </cell>
          <cell r="AW127">
            <v>1212.7389130997219</v>
          </cell>
          <cell r="AX127">
            <v>990.4759162711382</v>
          </cell>
          <cell r="AY127">
            <v>1542.0102588769705</v>
          </cell>
          <cell r="AZ127">
            <v>2203.2148293708601</v>
          </cell>
          <cell r="BB127">
            <v>0</v>
          </cell>
          <cell r="BC127">
            <v>0</v>
          </cell>
          <cell r="BD127">
            <v>0</v>
          </cell>
          <cell r="BE127">
            <v>0</v>
          </cell>
          <cell r="BF127">
            <v>2</v>
          </cell>
          <cell r="BG127">
            <v>0</v>
          </cell>
          <cell r="BH127">
            <v>13042.059577597749</v>
          </cell>
          <cell r="BI127">
            <v>6980.1362738577982</v>
          </cell>
          <cell r="BK127">
            <v>0</v>
          </cell>
          <cell r="BL127">
            <v>0</v>
          </cell>
          <cell r="BM127">
            <v>0</v>
          </cell>
        </row>
        <row r="128">
          <cell r="A128">
            <v>37591</v>
          </cell>
          <cell r="B128">
            <v>27.29851214833014</v>
          </cell>
          <cell r="C128">
            <v>38.517078784630208</v>
          </cell>
          <cell r="D128">
            <v>28.794321033170142</v>
          </cell>
          <cell r="E128">
            <v>26.924559927120129</v>
          </cell>
          <cell r="F128">
            <v>17.949706618080093</v>
          </cell>
          <cell r="G128">
            <v>59.08445095118028</v>
          </cell>
          <cell r="H128">
            <v>0</v>
          </cell>
          <cell r="I128">
            <v>35.151508793740156</v>
          </cell>
          <cell r="J128">
            <v>48.613788757300213</v>
          </cell>
          <cell r="K128">
            <v>20.567372166550108</v>
          </cell>
          <cell r="L128">
            <v>16.079945512030086</v>
          </cell>
          <cell r="M128">
            <v>0</v>
          </cell>
          <cell r="N128">
            <v>0</v>
          </cell>
          <cell r="O128">
            <v>42.256600996730242</v>
          </cell>
          <cell r="P128">
            <v>29.168273254380139</v>
          </cell>
          <cell r="Q128">
            <v>112.55961858421054</v>
          </cell>
          <cell r="R128">
            <v>0</v>
          </cell>
          <cell r="S128">
            <v>7.1050922029900345</v>
          </cell>
          <cell r="T128">
            <v>97.227577514600426</v>
          </cell>
          <cell r="U128">
            <v>258.77493707732117</v>
          </cell>
          <cell r="V128">
            <v>131.63118186592064</v>
          </cell>
          <cell r="W128">
            <v>117.04704523873058</v>
          </cell>
          <cell r="X128">
            <v>43.378457660360219</v>
          </cell>
          <cell r="Y128">
            <v>152.52442750648174</v>
          </cell>
          <cell r="Z128">
            <v>110.90230559480742</v>
          </cell>
          <cell r="AA128">
            <v>89.175830522140473</v>
          </cell>
          <cell r="AB128">
            <v>352.60256362342966</v>
          </cell>
          <cell r="AC128">
            <v>0</v>
          </cell>
          <cell r="AD128">
            <v>241.19918268045097</v>
          </cell>
          <cell r="AE128">
            <v>235.31894759108107</v>
          </cell>
          <cell r="AF128">
            <v>139.81206035821549</v>
          </cell>
          <cell r="AG128">
            <v>165.22329982357226</v>
          </cell>
          <cell r="AH128">
            <v>103.3272772664083</v>
          </cell>
          <cell r="AI128">
            <v>99.710196828980528</v>
          </cell>
          <cell r="AJ128">
            <v>101.7745610088672</v>
          </cell>
          <cell r="AK128">
            <v>101.7745610088672</v>
          </cell>
          <cell r="AL128">
            <v>139.58017745236526</v>
          </cell>
          <cell r="AM128">
            <v>103.3272772664083</v>
          </cell>
          <cell r="AN128">
            <v>99.710196828980528</v>
          </cell>
          <cell r="AO128">
            <v>101.7745610088672</v>
          </cell>
          <cell r="AP128">
            <v>101.7745610088672</v>
          </cell>
          <cell r="AQ128">
            <v>103.88166504488422</v>
          </cell>
          <cell r="AR128">
            <v>103.88166504488422</v>
          </cell>
          <cell r="AS128">
            <v>108.22765048800932</v>
          </cell>
          <cell r="AT128">
            <v>108.22765048800932</v>
          </cell>
          <cell r="AU128">
            <v>3669.258083908524</v>
          </cell>
          <cell r="AW128">
            <v>1188.1400865664432</v>
          </cell>
          <cell r="AX128">
            <v>970.38540463127561</v>
          </cell>
          <cell r="AY128">
            <v>1510.732592710805</v>
          </cell>
          <cell r="AZ128">
            <v>2158.525491197719</v>
          </cell>
          <cell r="BB128">
            <v>0</v>
          </cell>
          <cell r="BC128">
            <v>0</v>
          </cell>
          <cell r="BD128">
            <v>0</v>
          </cell>
          <cell r="BE128">
            <v>0</v>
          </cell>
          <cell r="BF128">
            <v>2</v>
          </cell>
          <cell r="BG128">
            <v>0</v>
          </cell>
          <cell r="BH128">
            <v>12793.304090387966</v>
          </cell>
          <cell r="BI128">
            <v>6986.5693382330173</v>
          </cell>
          <cell r="BK128">
            <v>0</v>
          </cell>
          <cell r="BL128">
            <v>0</v>
          </cell>
          <cell r="BM128">
            <v>0</v>
          </cell>
        </row>
        <row r="129">
          <cell r="B129">
            <v>30.615065293763951</v>
          </cell>
          <cell r="C129">
            <v>43.196598976132719</v>
          </cell>
          <cell r="D129">
            <v>32.292603118079775</v>
          </cell>
          <cell r="E129">
            <v>30.195680837684975</v>
          </cell>
          <cell r="F129">
            <v>20.130453891789994</v>
          </cell>
          <cell r="G129">
            <v>66.26274406047537</v>
          </cell>
          <cell r="H129">
            <v>0</v>
          </cell>
          <cell r="I129">
            <v>39.42213887142205</v>
          </cell>
          <cell r="J129">
            <v>54.51997929026453</v>
          </cell>
          <cell r="K129">
            <v>23.066145084342708</v>
          </cell>
          <cell r="L129">
            <v>18.033531611395208</v>
          </cell>
          <cell r="M129">
            <v>0</v>
          </cell>
          <cell r="N129">
            <v>0</v>
          </cell>
          <cell r="O129">
            <v>47.390443536922298</v>
          </cell>
          <cell r="P129">
            <v>32.711987574158734</v>
          </cell>
          <cell r="Q129">
            <v>126.23472127976635</v>
          </cell>
          <cell r="R129">
            <v>0</v>
          </cell>
          <cell r="S129">
            <v>7.9683046655002032</v>
          </cell>
          <cell r="T129">
            <v>109.03995858052906</v>
          </cell>
          <cell r="U129">
            <v>290.21404360663894</v>
          </cell>
          <cell r="V129">
            <v>147.62332853979325</v>
          </cell>
          <cell r="W129">
            <v>131.26733475271388</v>
          </cell>
          <cell r="X129">
            <v>48.648596905159145</v>
          </cell>
          <cell r="Y129">
            <v>171.05493814579714</v>
          </cell>
          <cell r="Z129">
            <v>124.37605788056408</v>
          </cell>
          <cell r="AA129">
            <v>100.00998806185709</v>
          </cell>
          <cell r="AB129">
            <v>395.44098408821827</v>
          </cell>
          <cell r="AC129">
            <v>0</v>
          </cell>
          <cell r="AD129">
            <v>270.50297417092781</v>
          </cell>
          <cell r="AE129">
            <v>263.9083370630313</v>
          </cell>
          <cell r="AF129">
            <v>156.79811901339335</v>
          </cell>
          <cell r="AG129">
            <v>185.29662293185535</v>
          </cell>
          <cell r="AH129">
            <v>115.88072357018353</v>
          </cell>
          <cell r="AI129">
            <v>111.82419649050452</v>
          </cell>
          <cell r="AJ129">
            <v>114.1393645778321</v>
          </cell>
          <cell r="AK129">
            <v>114.1393645778321</v>
          </cell>
          <cell r="AL129">
            <v>156.53806416994479</v>
          </cell>
          <cell r="AM129">
            <v>115.88072357018353</v>
          </cell>
          <cell r="AN129">
            <v>111.82419649050452</v>
          </cell>
          <cell r="AO129">
            <v>114.1393645778321</v>
          </cell>
          <cell r="AP129">
            <v>114.1393645778321</v>
          </cell>
          <cell r="AQ129">
            <v>116.50246507550374</v>
          </cell>
          <cell r="AR129">
            <v>116.50246507550374</v>
          </cell>
          <cell r="AS129">
            <v>121.37645334944568</v>
          </cell>
          <cell r="AT129">
            <v>121.37645334944568</v>
          </cell>
          <cell r="BA129">
            <v>1200</v>
          </cell>
        </row>
        <row r="130">
          <cell r="A130">
            <v>37622</v>
          </cell>
          <cell r="B130">
            <v>26.744797447086633</v>
          </cell>
          <cell r="C130">
            <v>37.735810096574305</v>
          </cell>
          <cell r="D130">
            <v>28.21026580035165</v>
          </cell>
          <cell r="E130">
            <v>26.37843035877037</v>
          </cell>
          <cell r="F130">
            <v>17.585620239180255</v>
          </cell>
          <cell r="G130">
            <v>57.885999953968309</v>
          </cell>
          <cell r="H130">
            <v>0</v>
          </cell>
          <cell r="I130">
            <v>34.438506301727969</v>
          </cell>
          <cell r="J130">
            <v>47.627721481113149</v>
          </cell>
          <cell r="K130">
            <v>20.150189857394043</v>
          </cell>
          <cell r="L130">
            <v>15.75378479759898</v>
          </cell>
          <cell r="M130">
            <v>0</v>
          </cell>
          <cell r="N130">
            <v>0</v>
          </cell>
          <cell r="O130">
            <v>41.399480979736872</v>
          </cell>
          <cell r="P130">
            <v>28.576632888667902</v>
          </cell>
          <cell r="Q130">
            <v>110.2764935831928</v>
          </cell>
          <cell r="R130">
            <v>0</v>
          </cell>
          <cell r="S130">
            <v>6.9609746780088484</v>
          </cell>
          <cell r="T130">
            <v>95.255442962226297</v>
          </cell>
          <cell r="U130">
            <v>253.52602511484849</v>
          </cell>
          <cell r="V130">
            <v>128.96121508732182</v>
          </cell>
          <cell r="W130">
            <v>114.67289864298787</v>
          </cell>
          <cell r="X130">
            <v>42.498582244685608</v>
          </cell>
          <cell r="Y130">
            <v>149.43066850048939</v>
          </cell>
          <cell r="Z130">
            <v>108.65279702540353</v>
          </cell>
          <cell r="AA130">
            <v>87.367015152005763</v>
          </cell>
          <cell r="AB130">
            <v>345.45048067789867</v>
          </cell>
          <cell r="AC130">
            <v>0</v>
          </cell>
          <cell r="AD130">
            <v>236.30677196398437</v>
          </cell>
          <cell r="AE130">
            <v>230.54580977117604</v>
          </cell>
          <cell r="AF130">
            <v>136.97615513338718</v>
          </cell>
          <cell r="AG130">
            <v>161.87196076145889</v>
          </cell>
          <cell r="AH130">
            <v>101.23141826314119</v>
          </cell>
          <cell r="AI130">
            <v>97.687705583007357</v>
          </cell>
          <cell r="AJ130">
            <v>99.710196828980528</v>
          </cell>
          <cell r="AK130">
            <v>99.710196828980528</v>
          </cell>
          <cell r="AL130">
            <v>136.74897566973331</v>
          </cell>
          <cell r="AM130">
            <v>101.23141826314119</v>
          </cell>
          <cell r="AN130">
            <v>97.687705583007357</v>
          </cell>
          <cell r="AO130">
            <v>99.710196828980528</v>
          </cell>
          <cell r="AP130">
            <v>99.710196828980528</v>
          </cell>
          <cell r="AQ130">
            <v>101.7745610088672</v>
          </cell>
          <cell r="AR130">
            <v>101.7745610088672</v>
          </cell>
          <cell r="AS130">
            <v>106.03239380769531</v>
          </cell>
          <cell r="AT130">
            <v>106.03239380769531</v>
          </cell>
          <cell r="AU130">
            <v>3594.8319711344247</v>
          </cell>
          <cell r="AW130">
            <v>1164.0402151341161</v>
          </cell>
          <cell r="AX130">
            <v>950.70240280696794</v>
          </cell>
          <cell r="AY130">
            <v>1480.0893531933407</v>
          </cell>
          <cell r="AZ130">
            <v>2114.7426179410841</v>
          </cell>
          <cell r="BB130">
            <v>0</v>
          </cell>
          <cell r="BC130">
            <v>0</v>
          </cell>
          <cell r="BD130">
            <v>0</v>
          </cell>
          <cell r="BE130">
            <v>0</v>
          </cell>
          <cell r="BF130">
            <v>2</v>
          </cell>
          <cell r="BG130">
            <v>0</v>
          </cell>
          <cell r="BH130">
            <v>13364.461474827787</v>
          </cell>
          <cell r="BI130">
            <v>7186.7999858871981</v>
          </cell>
          <cell r="BK130">
            <v>0</v>
          </cell>
          <cell r="BL130">
            <v>0</v>
          </cell>
          <cell r="BM130">
            <v>0</v>
          </cell>
        </row>
        <row r="131">
          <cell r="A131">
            <v>37653</v>
          </cell>
          <cell r="B131">
            <v>26.202314126099576</v>
          </cell>
          <cell r="C131">
            <v>36.970388424496676</v>
          </cell>
          <cell r="D131">
            <v>27.638057365885849</v>
          </cell>
          <cell r="E131">
            <v>25.843378316153</v>
          </cell>
          <cell r="F131">
            <v>17.228918877435341</v>
          </cell>
          <cell r="G131">
            <v>56.711857971557968</v>
          </cell>
          <cell r="H131">
            <v>0</v>
          </cell>
          <cell r="I131">
            <v>33.739966134977514</v>
          </cell>
          <cell r="J131">
            <v>46.661655293054004</v>
          </cell>
          <cell r="K131">
            <v>19.741469547061328</v>
          </cell>
          <cell r="L131">
            <v>15.434239827702495</v>
          </cell>
          <cell r="M131">
            <v>0</v>
          </cell>
          <cell r="N131">
            <v>0</v>
          </cell>
          <cell r="O131">
            <v>40.559746523962389</v>
          </cell>
          <cell r="P131">
            <v>27.996993175832415</v>
          </cell>
          <cell r="Q131">
            <v>108.0396787939174</v>
          </cell>
          <cell r="R131">
            <v>0</v>
          </cell>
          <cell r="S131">
            <v>6.8197803889848201</v>
          </cell>
          <cell r="T131">
            <v>93.323310586108008</v>
          </cell>
          <cell r="U131">
            <v>248.38358048302598</v>
          </cell>
          <cell r="V131">
            <v>126.34540510119245</v>
          </cell>
          <cell r="W131">
            <v>112.34690851327625</v>
          </cell>
          <cell r="X131">
            <v>41.636553953802064</v>
          </cell>
          <cell r="Y131">
            <v>146.399662359357</v>
          </cell>
          <cell r="Z131">
            <v>106.44891680228768</v>
          </cell>
          <cell r="AA131">
            <v>85.594889241605586</v>
          </cell>
          <cell r="AB131">
            <v>338.44346840325028</v>
          </cell>
          <cell r="AC131">
            <v>0</v>
          </cell>
          <cell r="AD131">
            <v>231.51359741553711</v>
          </cell>
          <cell r="AE131">
            <v>225.86948882420467</v>
          </cell>
          <cell r="AF131">
            <v>134.19777254590221</v>
          </cell>
          <cell r="AG131">
            <v>158.58859923956678</v>
          </cell>
          <cell r="AH131">
            <v>99.178071025187037</v>
          </cell>
          <cell r="AI131">
            <v>95.706237933116881</v>
          </cell>
          <cell r="AJ131">
            <v>97.687705583007357</v>
          </cell>
          <cell r="AK131">
            <v>97.687705583007357</v>
          </cell>
          <cell r="AL131">
            <v>133.97520112125656</v>
          </cell>
          <cell r="AM131">
            <v>99.178071025187037</v>
          </cell>
          <cell r="AN131">
            <v>95.706237933116881</v>
          </cell>
          <cell r="AO131">
            <v>97.687705583007357</v>
          </cell>
          <cell r="AP131">
            <v>97.687705583007357</v>
          </cell>
          <cell r="AQ131">
            <v>99.710196828980528</v>
          </cell>
          <cell r="AR131">
            <v>99.710196828980528</v>
          </cell>
          <cell r="AS131">
            <v>103.88166504488422</v>
          </cell>
          <cell r="AT131">
            <v>103.88166504488422</v>
          </cell>
          <cell r="AU131">
            <v>3521.9154949506101</v>
          </cell>
          <cell r="AW131">
            <v>1140.4291781495292</v>
          </cell>
          <cell r="AX131">
            <v>931.41864499330472</v>
          </cell>
          <cell r="AY131">
            <v>1450.0676718077759</v>
          </cell>
          <cell r="AZ131">
            <v>2071.8478231428339</v>
          </cell>
          <cell r="BB131">
            <v>0</v>
          </cell>
          <cell r="BC131">
            <v>0</v>
          </cell>
          <cell r="BD131">
            <v>0</v>
          </cell>
          <cell r="BE131">
            <v>0</v>
          </cell>
          <cell r="BF131">
            <v>2</v>
          </cell>
          <cell r="BG131">
            <v>0</v>
          </cell>
          <cell r="BH131">
            <v>13524.394767817788</v>
          </cell>
          <cell r="BI131">
            <v>7049.9012219386232</v>
          </cell>
          <cell r="BK131">
            <v>0</v>
          </cell>
          <cell r="BL131">
            <v>0</v>
          </cell>
          <cell r="BM131">
            <v>0</v>
          </cell>
        </row>
        <row r="132">
          <cell r="A132">
            <v>37681</v>
          </cell>
          <cell r="B132">
            <v>25.670834371474591</v>
          </cell>
          <cell r="C132">
            <v>36.220492332354574</v>
          </cell>
          <cell r="D132">
            <v>27.077455432925248</v>
          </cell>
          <cell r="E132">
            <v>25.319179106111918</v>
          </cell>
          <cell r="F132">
            <v>16.879452737407952</v>
          </cell>
          <cell r="G132">
            <v>55.561531927301147</v>
          </cell>
          <cell r="H132">
            <v>0</v>
          </cell>
          <cell r="I132">
            <v>33.055594944090544</v>
          </cell>
          <cell r="J132">
            <v>45.715184497146495</v>
          </cell>
          <cell r="K132">
            <v>19.341039594946611</v>
          </cell>
          <cell r="L132">
            <v>15.121176410594625</v>
          </cell>
          <cell r="M132">
            <v>0</v>
          </cell>
          <cell r="N132">
            <v>0</v>
          </cell>
          <cell r="O132">
            <v>39.737044985981242</v>
          </cell>
          <cell r="P132">
            <v>27.429110698287911</v>
          </cell>
          <cell r="Q132">
            <v>105.84823487416232</v>
          </cell>
          <cell r="R132">
            <v>0</v>
          </cell>
          <cell r="S132">
            <v>6.6814500418906455</v>
          </cell>
          <cell r="T132">
            <v>91.430368994292991</v>
          </cell>
          <cell r="U132">
            <v>243.34544363096447</v>
          </cell>
          <cell r="V132">
            <v>123.78265340765827</v>
          </cell>
          <cell r="W132">
            <v>110.06809805851432</v>
          </cell>
          <cell r="X132">
            <v>40.792010782069212</v>
          </cell>
          <cell r="Y132">
            <v>143.43013622309758</v>
          </cell>
          <cell r="Z132">
            <v>104.28973941398893</v>
          </cell>
          <cell r="AA132">
            <v>83.858708593119744</v>
          </cell>
          <cell r="AB132">
            <v>331.57858423020622</v>
          </cell>
          <cell r="AC132">
            <v>0</v>
          </cell>
          <cell r="AD132">
            <v>226.81764615891908</v>
          </cell>
          <cell r="AE132">
            <v>221.28802094622114</v>
          </cell>
          <cell r="AF132">
            <v>131.4757458241146</v>
          </cell>
          <cell r="AG132">
            <v>155.37183642218611</v>
          </cell>
          <cell r="AH132">
            <v>97.166373256853618</v>
          </cell>
          <cell r="AI132">
            <v>93.76496176918802</v>
          </cell>
          <cell r="AJ132">
            <v>95.706237933116881</v>
          </cell>
          <cell r="AK132">
            <v>95.706237933116881</v>
          </cell>
          <cell r="AL132">
            <v>131.25768897041823</v>
          </cell>
          <cell r="AM132">
            <v>97.166373256853618</v>
          </cell>
          <cell r="AN132">
            <v>93.76496176918802</v>
          </cell>
          <cell r="AO132">
            <v>95.706237933116881</v>
          </cell>
          <cell r="AP132">
            <v>95.706237933116881</v>
          </cell>
          <cell r="AQ132">
            <v>97.687705583007357</v>
          </cell>
          <cell r="AR132">
            <v>97.687705583007357</v>
          </cell>
          <cell r="AS132">
            <v>101.7745610088672</v>
          </cell>
          <cell r="AT132">
            <v>101.7745610088672</v>
          </cell>
          <cell r="AU132">
            <v>3450.4780343485399</v>
          </cell>
          <cell r="AW132">
            <v>1117.2970602437163</v>
          </cell>
          <cell r="AX132">
            <v>912.52603304644254</v>
          </cell>
          <cell r="AY132">
            <v>1420.6549410583812</v>
          </cell>
          <cell r="AZ132">
            <v>2029.8230932901588</v>
          </cell>
          <cell r="BB132">
            <v>0</v>
          </cell>
          <cell r="BC132">
            <v>0</v>
          </cell>
          <cell r="BD132">
            <v>0</v>
          </cell>
          <cell r="BE132">
            <v>0</v>
          </cell>
          <cell r="BF132">
            <v>2</v>
          </cell>
          <cell r="BG132">
            <v>0</v>
          </cell>
          <cell r="BH132">
            <v>13762.965371983029</v>
          </cell>
          <cell r="BI132">
            <v>6953.0831363104453</v>
          </cell>
          <cell r="BK132">
            <v>0</v>
          </cell>
          <cell r="BL132">
            <v>0</v>
          </cell>
          <cell r="BM132">
            <v>0</v>
          </cell>
        </row>
        <row r="133">
          <cell r="A133">
            <v>37712</v>
          </cell>
          <cell r="B133">
            <v>25.150134990224903</v>
          </cell>
          <cell r="C133">
            <v>35.485806904015973</v>
          </cell>
          <cell r="D133">
            <v>26.528224578730374</v>
          </cell>
          <cell r="E133">
            <v>24.805612593098527</v>
          </cell>
          <cell r="F133">
            <v>16.537075062065693</v>
          </cell>
          <cell r="G133">
            <v>54.434538745966208</v>
          </cell>
          <cell r="H133">
            <v>0</v>
          </cell>
          <cell r="I133">
            <v>32.38510532987862</v>
          </cell>
          <cell r="J133">
            <v>44.787911626427878</v>
          </cell>
          <cell r="K133">
            <v>18.948731841950273</v>
          </cell>
          <cell r="L133">
            <v>14.814463076433851</v>
          </cell>
          <cell r="M133">
            <v>0</v>
          </cell>
          <cell r="N133">
            <v>0</v>
          </cell>
          <cell r="O133">
            <v>38.931030875279674</v>
          </cell>
          <cell r="P133">
            <v>26.872746975856739</v>
          </cell>
          <cell r="Q133">
            <v>103.7012415350369</v>
          </cell>
          <cell r="R133">
            <v>0</v>
          </cell>
          <cell r="S133">
            <v>6.5459255454010012</v>
          </cell>
          <cell r="T133">
            <v>89.575823252855756</v>
          </cell>
          <cell r="U133">
            <v>238.40949881144689</v>
          </cell>
          <cell r="V133">
            <v>121.2718837884817</v>
          </cell>
          <cell r="W133">
            <v>107.83551030055334</v>
          </cell>
          <cell r="X133">
            <v>39.964598066658752</v>
          </cell>
          <cell r="Y133">
            <v>140.52084305002822</v>
          </cell>
          <cell r="Z133">
            <v>102.17435812182893</v>
          </cell>
          <cell r="AA133">
            <v>82.157744103809804</v>
          </cell>
          <cell r="AB133">
            <v>324.85294527566697</v>
          </cell>
          <cell r="AC133">
            <v>0</v>
          </cell>
          <cell r="AD133">
            <v>222.21694614650747</v>
          </cell>
          <cell r="AE133">
            <v>216.7994821664804</v>
          </cell>
          <cell r="AF133">
            <v>128.80893186281892</v>
          </cell>
          <cell r="AG133">
            <v>152.22032144149043</v>
          </cell>
          <cell r="AH133">
            <v>95.195480152991735</v>
          </cell>
          <cell r="AI133">
            <v>91.863061859367818</v>
          </cell>
          <cell r="AJ133">
            <v>93.76496176918802</v>
          </cell>
          <cell r="AK133">
            <v>93.76496176918802</v>
          </cell>
          <cell r="AL133">
            <v>128.59529800789048</v>
          </cell>
          <cell r="AM133">
            <v>95.195480152991735</v>
          </cell>
          <cell r="AN133">
            <v>91.863061859367818</v>
          </cell>
          <cell r="AO133">
            <v>93.76496176918802</v>
          </cell>
          <cell r="AP133">
            <v>93.76496176918802</v>
          </cell>
          <cell r="AQ133">
            <v>95.706237933116881</v>
          </cell>
          <cell r="AR133">
            <v>95.706237933116881</v>
          </cell>
          <cell r="AS133">
            <v>99.710196828980528</v>
          </cell>
          <cell r="AT133">
            <v>99.710196828980528</v>
          </cell>
          <cell r="AU133">
            <v>3380.4895894268839</v>
          </cell>
          <cell r="AW133">
            <v>1094.6341471680328</v>
          </cell>
          <cell r="AX133">
            <v>894.01663308282082</v>
          </cell>
          <cell r="AY133">
            <v>1391.8388091760301</v>
          </cell>
          <cell r="AZ133">
            <v>1988.6507802508536</v>
          </cell>
          <cell r="BB133">
            <v>0</v>
          </cell>
          <cell r="BC133">
            <v>0</v>
          </cell>
          <cell r="BD133">
            <v>0</v>
          </cell>
          <cell r="BE133">
            <v>0</v>
          </cell>
          <cell r="BF133">
            <v>2</v>
          </cell>
          <cell r="BG133">
            <v>0</v>
          </cell>
          <cell r="BH133">
            <v>13635.948383417812</v>
          </cell>
          <cell r="BI133">
            <v>7062.4712239011587</v>
          </cell>
          <cell r="BK133">
            <v>0</v>
          </cell>
          <cell r="BL133">
            <v>0</v>
          </cell>
          <cell r="BM133">
            <v>0</v>
          </cell>
        </row>
        <row r="134">
          <cell r="A134">
            <v>37742</v>
          </cell>
          <cell r="B134">
            <v>24.639997316542271</v>
          </cell>
          <cell r="C134">
            <v>34.766023611011711</v>
          </cell>
          <cell r="D134">
            <v>25.990134155804856</v>
          </cell>
          <cell r="E134">
            <v>24.302463106726616</v>
          </cell>
          <cell r="F134">
            <v>16.201642071151085</v>
          </cell>
          <cell r="G134">
            <v>53.330405150872288</v>
          </cell>
          <cell r="H134">
            <v>0</v>
          </cell>
          <cell r="I134">
            <v>31.728215722670846</v>
          </cell>
          <cell r="J134">
            <v>43.879447276034149</v>
          </cell>
          <cell r="K134">
            <v>18.564381539860619</v>
          </cell>
          <cell r="L134">
            <v>14.513971022072848</v>
          </cell>
          <cell r="M134">
            <v>0</v>
          </cell>
          <cell r="N134">
            <v>0</v>
          </cell>
          <cell r="O134">
            <v>38.141365709168198</v>
          </cell>
          <cell r="P134">
            <v>26.3276683656205</v>
          </cell>
          <cell r="Q134">
            <v>101.59779715450988</v>
          </cell>
          <cell r="R134">
            <v>0</v>
          </cell>
          <cell r="S134">
            <v>6.4131499864973023</v>
          </cell>
          <cell r="T134">
            <v>87.758894552068298</v>
          </cell>
          <cell r="U134">
            <v>233.57367319242798</v>
          </cell>
          <cell r="V134">
            <v>118.81204185510791</v>
          </cell>
          <cell r="W134">
            <v>105.64820767229767</v>
          </cell>
          <cell r="X134">
            <v>39.153968338615115</v>
          </cell>
          <cell r="Y134">
            <v>137.67056109307947</v>
          </cell>
          <cell r="Z134">
            <v>100.1018845791404</v>
          </cell>
          <cell r="AA134">
            <v>80.491281459835108</v>
          </cell>
          <cell r="AB134">
            <v>318.26372713205501</v>
          </cell>
          <cell r="AC134">
            <v>0</v>
          </cell>
          <cell r="AD134">
            <v>217.70956533109242</v>
          </cell>
          <cell r="AE134">
            <v>212.40198753947368</v>
          </cell>
          <cell r="AF134">
            <v>126.19621074320733</v>
          </cell>
          <cell r="AG134">
            <v>149.13273083024455</v>
          </cell>
          <cell r="AH134">
            <v>93.264564044222411</v>
          </cell>
          <cell r="AI134">
            <v>89.999739507717777</v>
          </cell>
          <cell r="AJ134">
            <v>91.863061859367818</v>
          </cell>
          <cell r="AK134">
            <v>91.863061859367818</v>
          </cell>
          <cell r="AL134">
            <v>125.98691017228771</v>
          </cell>
          <cell r="AM134">
            <v>93.264564044222411</v>
          </cell>
          <cell r="AN134">
            <v>89.999739507717777</v>
          </cell>
          <cell r="AO134">
            <v>91.863061859367818</v>
          </cell>
          <cell r="AP134">
            <v>91.863061859367818</v>
          </cell>
          <cell r="AQ134">
            <v>93.76496176918802</v>
          </cell>
          <cell r="AR134">
            <v>93.76496176918802</v>
          </cell>
          <cell r="AS134">
            <v>97.687705583007357</v>
          </cell>
          <cell r="AT134">
            <v>97.687705583007357</v>
          </cell>
          <cell r="AU134">
            <v>3311.920768793163</v>
          </cell>
          <cell r="AW134">
            <v>1072.4309217146938</v>
          </cell>
          <cell r="AX134">
            <v>875.88267214735424</v>
          </cell>
          <cell r="AY134">
            <v>1363.6071749311152</v>
          </cell>
          <cell r="AZ134">
            <v>1948.313593862048</v>
          </cell>
          <cell r="BB134">
            <v>0</v>
          </cell>
          <cell r="BC134">
            <v>0</v>
          </cell>
          <cell r="BD134">
            <v>0</v>
          </cell>
          <cell r="BE134">
            <v>0</v>
          </cell>
          <cell r="BF134">
            <v>2</v>
          </cell>
          <cell r="BG134">
            <v>0</v>
          </cell>
          <cell r="BH134">
            <v>13893.1506663128</v>
          </cell>
          <cell r="BI134">
            <v>7126.4769045319626</v>
          </cell>
          <cell r="BK134">
            <v>0</v>
          </cell>
          <cell r="BL134">
            <v>0</v>
          </cell>
          <cell r="BM134">
            <v>0</v>
          </cell>
        </row>
        <row r="135">
          <cell r="A135">
            <v>37773</v>
          </cell>
          <cell r="B135">
            <v>24.140207119969066</v>
          </cell>
          <cell r="C135">
            <v>34.060840182970061</v>
          </cell>
          <cell r="D135">
            <v>25.462958195035856</v>
          </cell>
          <cell r="E135">
            <v>23.809519351202358</v>
          </cell>
          <cell r="F135">
            <v>15.873012900801578</v>
          </cell>
          <cell r="G135">
            <v>52.248667465138496</v>
          </cell>
          <cell r="H135">
            <v>0</v>
          </cell>
          <cell r="I135">
            <v>31.084650264069733</v>
          </cell>
          <cell r="J135">
            <v>42.989409939670907</v>
          </cell>
          <cell r="K135">
            <v>18.187827282168477</v>
          </cell>
          <cell r="L135">
            <v>14.219574056968083</v>
          </cell>
          <cell r="M135">
            <v>0</v>
          </cell>
          <cell r="N135">
            <v>0</v>
          </cell>
          <cell r="O135">
            <v>37.367717870637073</v>
          </cell>
          <cell r="P135">
            <v>25.793645963802554</v>
          </cell>
          <cell r="Q135">
            <v>99.537018398776524</v>
          </cell>
          <cell r="R135">
            <v>0</v>
          </cell>
          <cell r="S135">
            <v>6.2830676065672897</v>
          </cell>
          <cell r="T135">
            <v>85.978819879341813</v>
          </cell>
          <cell r="U135">
            <v>228.83593598655594</v>
          </cell>
          <cell r="V135">
            <v>116.4020946058782</v>
          </cell>
          <cell r="W135">
            <v>103.50527162397694</v>
          </cell>
          <cell r="X135">
            <v>38.35978117693714</v>
          </cell>
          <cell r="Y135">
            <v>134.87809338672707</v>
          </cell>
          <cell r="Z135">
            <v>98.071448458209133</v>
          </cell>
          <cell r="AA135">
            <v>78.858620836279258</v>
          </cell>
          <cell r="AB135">
            <v>311.80816268121549</v>
          </cell>
          <cell r="AC135">
            <v>0</v>
          </cell>
          <cell r="AD135">
            <v>213.29361085452095</v>
          </cell>
          <cell r="AE135">
            <v>208.09369035335246</v>
          </cell>
          <cell r="AF135">
            <v>123.63648526256381</v>
          </cell>
          <cell r="AG135">
            <v>146.10776796601942</v>
          </cell>
          <cell r="AH135">
            <v>91.372814049360102</v>
          </cell>
          <cell r="AI135">
            <v>88.174212218804428</v>
          </cell>
          <cell r="AJ135">
            <v>89.999739507717777</v>
          </cell>
          <cell r="AK135">
            <v>89.999739507717777</v>
          </cell>
          <cell r="AL135">
            <v>123.43143008064074</v>
          </cell>
          <cell r="AM135">
            <v>91.372814049360102</v>
          </cell>
          <cell r="AN135">
            <v>88.174212218804428</v>
          </cell>
          <cell r="AO135">
            <v>89.999739507717777</v>
          </cell>
          <cell r="AP135">
            <v>89.999739507717777</v>
          </cell>
          <cell r="AQ135">
            <v>91.863061859367818</v>
          </cell>
          <cell r="AR135">
            <v>91.863061859367818</v>
          </cell>
          <cell r="AS135">
            <v>95.706237933116881</v>
          </cell>
          <cell r="AT135">
            <v>95.706237933116881</v>
          </cell>
          <cell r="AU135">
            <v>3244.7427772209503</v>
          </cell>
          <cell r="AW135">
            <v>1050.6780597200568</v>
          </cell>
          <cell r="AX135">
            <v>858.11653494921018</v>
          </cell>
          <cell r="AY135">
            <v>1335.9481825516834</v>
          </cell>
          <cell r="AZ135">
            <v>1908.7945946692671</v>
          </cell>
          <cell r="BB135">
            <v>0</v>
          </cell>
          <cell r="BC135">
            <v>0</v>
          </cell>
          <cell r="BD135">
            <v>0</v>
          </cell>
          <cell r="BE135">
            <v>0</v>
          </cell>
          <cell r="BF135">
            <v>2</v>
          </cell>
          <cell r="BG135">
            <v>0</v>
          </cell>
          <cell r="BH135">
            <v>13782.986639231411</v>
          </cell>
          <cell r="BI135">
            <v>7298.6352591163477</v>
          </cell>
          <cell r="BK135">
            <v>0</v>
          </cell>
          <cell r="BL135">
            <v>0</v>
          </cell>
          <cell r="BM135">
            <v>0</v>
          </cell>
        </row>
        <row r="136">
          <cell r="A136">
            <v>37803</v>
          </cell>
          <cell r="B136">
            <v>23.650554515432972</v>
          </cell>
          <cell r="C136">
            <v>33.36996048067941</v>
          </cell>
          <cell r="D136">
            <v>24.946475310799155</v>
          </cell>
          <cell r="E136">
            <v>23.326574316591419</v>
          </cell>
          <cell r="F136">
            <v>15.551049544394285</v>
          </cell>
          <cell r="G136">
            <v>51.188871416964489</v>
          </cell>
          <cell r="H136">
            <v>0</v>
          </cell>
          <cell r="I136">
            <v>30.454138691105449</v>
          </cell>
          <cell r="J136">
            <v>42.117425849401151</v>
          </cell>
          <cell r="K136">
            <v>17.818910936285121</v>
          </cell>
          <cell r="L136">
            <v>13.931148550186549</v>
          </cell>
          <cell r="M136">
            <v>0</v>
          </cell>
          <cell r="N136">
            <v>0</v>
          </cell>
          <cell r="O136">
            <v>36.609762469094903</v>
          </cell>
          <cell r="P136">
            <v>25.270455509640701</v>
          </cell>
          <cell r="Q136">
            <v>97.518039851305787</v>
          </cell>
          <cell r="R136">
            <v>0</v>
          </cell>
          <cell r="S136">
            <v>6.155623777989403</v>
          </cell>
          <cell r="T136">
            <v>84.234851698802302</v>
          </cell>
          <cell r="U136">
            <v>224.1942975983508</v>
          </cell>
          <cell r="V136">
            <v>114.04102999222472</v>
          </cell>
          <cell r="W136">
            <v>101.40580223740437</v>
          </cell>
          <cell r="X136">
            <v>37.581703065619514</v>
          </cell>
          <cell r="Y136">
            <v>132.14226724433075</v>
          </cell>
          <cell r="Z136">
            <v>96.082197084783019</v>
          </cell>
          <cell r="AA136">
            <v>77.259076603261192</v>
          </cell>
          <cell r="AB136">
            <v>305.48354093237498</v>
          </cell>
          <cell r="AC136">
            <v>0</v>
          </cell>
          <cell r="AD136">
            <v>208.96722825279795</v>
          </cell>
          <cell r="AE136">
            <v>203.8727813544086</v>
          </cell>
          <cell r="AF136">
            <v>121.12868047349785</v>
          </cell>
          <cell r="AG136">
            <v>143.14416252668016</v>
          </cell>
          <cell r="AH136">
            <v>89.519435734886116</v>
          </cell>
          <cell r="AI136">
            <v>86.385713369093182</v>
          </cell>
          <cell r="AJ136">
            <v>88.174212218804428</v>
          </cell>
          <cell r="AK136">
            <v>88.174212218804428</v>
          </cell>
          <cell r="AL136">
            <v>120.9277845683947</v>
          </cell>
          <cell r="AM136">
            <v>89.519435734886116</v>
          </cell>
          <cell r="AN136">
            <v>86.385713369093182</v>
          </cell>
          <cell r="AO136">
            <v>88.174212218804428</v>
          </cell>
          <cell r="AP136">
            <v>88.174212218804428</v>
          </cell>
          <cell r="AQ136">
            <v>89.999739507717777</v>
          </cell>
          <cell r="AR136">
            <v>89.999739507717777</v>
          </cell>
          <cell r="AS136">
            <v>93.76496176918802</v>
          </cell>
          <cell r="AT136">
            <v>93.76496176918802</v>
          </cell>
          <cell r="AU136">
            <v>3178.9274035574149</v>
          </cell>
          <cell r="AW136">
            <v>1029.3664261489726</v>
          </cell>
          <cell r="AX136">
            <v>840.71076066379453</v>
          </cell>
          <cell r="AY136">
            <v>1308.8502167446477</v>
          </cell>
          <cell r="AZ136">
            <v>1870.0771868127672</v>
          </cell>
          <cell r="BB136">
            <v>0</v>
          </cell>
          <cell r="BC136">
            <v>0</v>
          </cell>
          <cell r="BD136">
            <v>0</v>
          </cell>
          <cell r="BE136">
            <v>0</v>
          </cell>
          <cell r="BF136">
            <v>2</v>
          </cell>
          <cell r="BG136">
            <v>0</v>
          </cell>
          <cell r="BH136">
            <v>13776.900818783164</v>
          </cell>
          <cell r="BI136">
            <v>7368.5974848586184</v>
          </cell>
          <cell r="BK136">
            <v>0</v>
          </cell>
          <cell r="BL136">
            <v>0</v>
          </cell>
          <cell r="BM136">
            <v>0</v>
          </cell>
        </row>
        <row r="137">
          <cell r="A137">
            <v>37834</v>
          </cell>
          <cell r="B137">
            <v>23.170833875106528</v>
          </cell>
          <cell r="C137">
            <v>32.693094371725657</v>
          </cell>
          <cell r="D137">
            <v>24.440468607989068</v>
          </cell>
          <cell r="E137">
            <v>22.853425191885883</v>
          </cell>
          <cell r="F137">
            <v>15.235616794590594</v>
          </cell>
          <cell r="G137">
            <v>50.150571948860673</v>
          </cell>
          <cell r="H137">
            <v>0</v>
          </cell>
          <cell r="I137">
            <v>29.836416222739889</v>
          </cell>
          <cell r="J137">
            <v>41.263128818682823</v>
          </cell>
          <cell r="K137">
            <v>17.457477577135059</v>
          </cell>
          <cell r="L137">
            <v>13.648573378487409</v>
          </cell>
          <cell r="M137">
            <v>0</v>
          </cell>
          <cell r="N137">
            <v>0</v>
          </cell>
          <cell r="O137">
            <v>35.867181203932049</v>
          </cell>
          <cell r="P137">
            <v>24.757877291209702</v>
          </cell>
          <cell r="Q137">
            <v>95.540013649411804</v>
          </cell>
          <cell r="R137">
            <v>0</v>
          </cell>
          <cell r="S137">
            <v>6.0307649811921085</v>
          </cell>
          <cell r="T137">
            <v>82.526257637365646</v>
          </cell>
          <cell r="U137">
            <v>219.64680878868091</v>
          </cell>
          <cell r="V137">
            <v>111.72785649366432</v>
          </cell>
          <cell r="W137">
            <v>99.348917848059472</v>
          </cell>
          <cell r="X137">
            <v>36.81940725359393</v>
          </cell>
          <cell r="Y137">
            <v>129.46193376566862</v>
          </cell>
          <cell r="Z137">
            <v>94.133295079994653</v>
          </cell>
          <cell r="AA137">
            <v>75.69197703800738</v>
          </cell>
          <cell r="AB137">
            <v>299.28720588367065</v>
          </cell>
          <cell r="AC137">
            <v>0</v>
          </cell>
          <cell r="AD137">
            <v>204.72860067731085</v>
          </cell>
          <cell r="AE137">
            <v>199.73748798728477</v>
          </cell>
          <cell r="AF137">
            <v>118.67174323252424</v>
          </cell>
          <cell r="AG137">
            <v>140.24066995691896</v>
          </cell>
          <cell r="AH137">
            <v>87.703650781329159</v>
          </cell>
          <cell r="AI137">
            <v>84.633491885007629</v>
          </cell>
          <cell r="AJ137">
            <v>86.385713369093182</v>
          </cell>
          <cell r="AK137">
            <v>86.385713369093182</v>
          </cell>
          <cell r="AL137">
            <v>118.47492223873753</v>
          </cell>
          <cell r="AM137">
            <v>87.703650781329159</v>
          </cell>
          <cell r="AN137">
            <v>84.633491885007629</v>
          </cell>
          <cell r="AO137">
            <v>86.385713369093182</v>
          </cell>
          <cell r="AP137">
            <v>86.385713369093182</v>
          </cell>
          <cell r="AQ137">
            <v>88.174212218804428</v>
          </cell>
          <cell r="AR137">
            <v>88.174212218804428</v>
          </cell>
          <cell r="AS137">
            <v>91.863061859367818</v>
          </cell>
          <cell r="AT137">
            <v>91.863061859367818</v>
          </cell>
          <cell r="AU137">
            <v>3114.4470088761514</v>
          </cell>
          <cell r="AW137">
            <v>1008.4870712585621</v>
          </cell>
          <cell r="AX137">
            <v>823.65803979960515</v>
          </cell>
          <cell r="AY137">
            <v>1282.3018978179841</v>
          </cell>
          <cell r="AZ137">
            <v>1832.1451110581672</v>
          </cell>
          <cell r="BB137">
            <v>0</v>
          </cell>
          <cell r="BC137">
            <v>0</v>
          </cell>
          <cell r="BD137">
            <v>0</v>
          </cell>
          <cell r="BE137">
            <v>0</v>
          </cell>
          <cell r="BF137">
            <v>2</v>
          </cell>
          <cell r="BG137">
            <v>0</v>
          </cell>
          <cell r="BH137">
            <v>13820.724270087509</v>
          </cell>
          <cell r="BI137">
            <v>7561.00660172274</v>
          </cell>
          <cell r="BK137">
            <v>0</v>
          </cell>
          <cell r="BL137">
            <v>0</v>
          </cell>
          <cell r="BM137">
            <v>0</v>
          </cell>
        </row>
        <row r="138">
          <cell r="A138">
            <v>37865</v>
          </cell>
          <cell r="B138">
            <v>22.700843742054449</v>
          </cell>
          <cell r="C138">
            <v>32.029957608652175</v>
          </cell>
          <cell r="D138">
            <v>23.944725590934134</v>
          </cell>
          <cell r="E138">
            <v>22.389873279834518</v>
          </cell>
          <cell r="F138">
            <v>14.926582186556351</v>
          </cell>
          <cell r="G138">
            <v>49.133333030747949</v>
          </cell>
          <cell r="H138">
            <v>0</v>
          </cell>
          <cell r="I138">
            <v>29.231223448672825</v>
          </cell>
          <cell r="J138">
            <v>40.42616008859008</v>
          </cell>
          <cell r="K138">
            <v>17.103375422095819</v>
          </cell>
          <cell r="L138">
            <v>13.371729875456731</v>
          </cell>
          <cell r="M138">
            <v>0</v>
          </cell>
          <cell r="N138">
            <v>0</v>
          </cell>
          <cell r="O138">
            <v>35.139662230851428</v>
          </cell>
          <cell r="P138">
            <v>24.255696053154054</v>
          </cell>
          <cell r="Q138">
            <v>93.602109128197057</v>
          </cell>
          <cell r="R138">
            <v>0</v>
          </cell>
          <cell r="S138">
            <v>5.9084387821785533</v>
          </cell>
          <cell r="T138">
            <v>80.852320177180161</v>
          </cell>
          <cell r="U138">
            <v>215.19155985618721</v>
          </cell>
          <cell r="V138">
            <v>109.4616027014132</v>
          </cell>
          <cell r="W138">
            <v>97.333754674836172</v>
          </cell>
          <cell r="X138">
            <v>36.072573617511175</v>
          </cell>
          <cell r="Y138">
            <v>126.83596735446079</v>
          </cell>
          <cell r="Z138">
            <v>92.223924009546977</v>
          </cell>
          <cell r="AA138">
            <v>74.156664042764362</v>
          </cell>
          <cell r="AB138">
            <v>293.21655540677216</v>
          </cell>
          <cell r="AC138">
            <v>0</v>
          </cell>
          <cell r="AD138">
            <v>200.57594813185071</v>
          </cell>
          <cell r="AE138">
            <v>195.68607365059634</v>
          </cell>
          <cell r="AF138">
            <v>116.26464175779925</v>
          </cell>
          <cell r="AG138">
            <v>137.39607094560859</v>
          </cell>
          <cell r="AH138">
            <v>85.924696656412905</v>
          </cell>
          <cell r="AI138">
            <v>82.916811927518879</v>
          </cell>
          <cell r="AJ138">
            <v>84.633491885007629</v>
          </cell>
          <cell r="AK138">
            <v>84.633491885007629</v>
          </cell>
          <cell r="AL138">
            <v>116.07181302106967</v>
          </cell>
          <cell r="AM138">
            <v>85.924696656412905</v>
          </cell>
          <cell r="AN138">
            <v>82.916811927518879</v>
          </cell>
          <cell r="AO138">
            <v>84.633491885007629</v>
          </cell>
          <cell r="AP138">
            <v>84.633491885007629</v>
          </cell>
          <cell r="AQ138">
            <v>86.385713369093182</v>
          </cell>
          <cell r="AR138">
            <v>86.385713369093182</v>
          </cell>
          <cell r="AS138">
            <v>89.999739507717777</v>
          </cell>
          <cell r="AT138">
            <v>89.999739507717777</v>
          </cell>
          <cell r="AU138">
            <v>3051.274514870317</v>
          </cell>
          <cell r="AW138">
            <v>988.031226839802</v>
          </cell>
          <cell r="AX138">
            <v>806.95121112863865</v>
          </cell>
          <cell r="AY138">
            <v>1256.2920769018763</v>
          </cell>
          <cell r="AZ138">
            <v>1794.9824379684405</v>
          </cell>
          <cell r="BB138">
            <v>0</v>
          </cell>
          <cell r="BC138">
            <v>0</v>
          </cell>
          <cell r="BD138">
            <v>0</v>
          </cell>
          <cell r="BE138">
            <v>0</v>
          </cell>
          <cell r="BF138">
            <v>2</v>
          </cell>
          <cell r="BG138">
            <v>0</v>
          </cell>
          <cell r="BH138">
            <v>13891.800597907977</v>
          </cell>
          <cell r="BI138">
            <v>7450.9157993638692</v>
          </cell>
          <cell r="BK138">
            <v>0</v>
          </cell>
          <cell r="BL138">
            <v>0</v>
          </cell>
          <cell r="BM138">
            <v>0</v>
          </cell>
        </row>
        <row r="139">
          <cell r="A139">
            <v>37895</v>
          </cell>
          <cell r="B139">
            <v>22.240386745632538</v>
          </cell>
          <cell r="C139">
            <v>31.380271709591121</v>
          </cell>
          <cell r="D139">
            <v>23.459038074160336</v>
          </cell>
          <cell r="E139">
            <v>21.935723913500578</v>
          </cell>
          <cell r="F139">
            <v>14.623815942333723</v>
          </cell>
          <cell r="G139">
            <v>48.136727476848471</v>
          </cell>
          <cell r="H139">
            <v>0</v>
          </cell>
          <cell r="I139">
            <v>28.638306220403514</v>
          </cell>
          <cell r="J139">
            <v>39.606168177153798</v>
          </cell>
          <cell r="K139">
            <v>16.756455767257393</v>
          </cell>
          <cell r="L139">
            <v>13.100501781673961</v>
          </cell>
          <cell r="M139">
            <v>0</v>
          </cell>
          <cell r="N139">
            <v>0</v>
          </cell>
          <cell r="O139">
            <v>34.426900030910659</v>
          </cell>
          <cell r="P139">
            <v>23.763700906292286</v>
          </cell>
          <cell r="Q139">
            <v>91.703512471717659</v>
          </cell>
          <cell r="R139">
            <v>0</v>
          </cell>
          <cell r="S139">
            <v>5.7885938105070966</v>
          </cell>
          <cell r="T139">
            <v>79.212336354307595</v>
          </cell>
          <cell r="U139">
            <v>210.82667983531101</v>
          </cell>
          <cell r="V139">
            <v>107.24131691044727</v>
          </cell>
          <cell r="W139">
            <v>95.359466457301124</v>
          </cell>
          <cell r="X139">
            <v>35.34088852730649</v>
          </cell>
          <cell r="Y139">
            <v>124.26326524567929</v>
          </cell>
          <cell r="Z139">
            <v>90.353282040014804</v>
          </cell>
          <cell r="AA139">
            <v>72.652492868432944</v>
          </cell>
          <cell r="AB139">
            <v>287.26904015412703</v>
          </cell>
          <cell r="AC139">
            <v>0</v>
          </cell>
          <cell r="AD139">
            <v>196.50752672510916</v>
          </cell>
          <cell r="AE139">
            <v>191.71683696765197</v>
          </cell>
          <cell r="AF139">
            <v>113.90636519582769</v>
          </cell>
          <cell r="AG139">
            <v>134.60917091375711</v>
          </cell>
          <cell r="AH139">
            <v>84.181826294833328</v>
          </cell>
          <cell r="AI139">
            <v>81.234952583132653</v>
          </cell>
          <cell r="AJ139">
            <v>82.916811927518879</v>
          </cell>
          <cell r="AK139">
            <v>82.916811927518879</v>
          </cell>
          <cell r="AL139">
            <v>113.71744773842971</v>
          </cell>
          <cell r="AM139">
            <v>84.181826294833328</v>
          </cell>
          <cell r="AN139">
            <v>81.234952583132653</v>
          </cell>
          <cell r="AO139">
            <v>82.916811927518879</v>
          </cell>
          <cell r="AP139">
            <v>82.916811927518879</v>
          </cell>
          <cell r="AQ139">
            <v>84.633491885007629</v>
          </cell>
          <cell r="AR139">
            <v>84.633491885007629</v>
          </cell>
          <cell r="AS139">
            <v>88.174212218804428</v>
          </cell>
          <cell r="AT139">
            <v>88.174212218804428</v>
          </cell>
          <cell r="AU139">
            <v>2989.3833924811906</v>
          </cell>
          <cell r="AW139">
            <v>967.99030253534966</v>
          </cell>
          <cell r="AX139">
            <v>790.58325867905762</v>
          </cell>
          <cell r="AY139">
            <v>1230.8098312667837</v>
          </cell>
          <cell r="AZ139">
            <v>1758.5735612144072</v>
          </cell>
          <cell r="BB139">
            <v>0</v>
          </cell>
          <cell r="BC139">
            <v>0</v>
          </cell>
          <cell r="BD139">
            <v>0</v>
          </cell>
          <cell r="BE139">
            <v>0</v>
          </cell>
          <cell r="BF139">
            <v>2</v>
          </cell>
          <cell r="BG139">
            <v>0</v>
          </cell>
          <cell r="BH139">
            <v>13748.595451352769</v>
          </cell>
          <cell r="BI139">
            <v>7148.2466791572897</v>
          </cell>
          <cell r="BK139">
            <v>0</v>
          </cell>
          <cell r="BL139">
            <v>0</v>
          </cell>
          <cell r="BM139">
            <v>0</v>
          </cell>
        </row>
        <row r="140">
          <cell r="A140">
            <v>37926</v>
          </cell>
          <cell r="B140">
            <v>21.789269518602595</v>
          </cell>
          <cell r="C140">
            <v>30.743763841315992</v>
          </cell>
          <cell r="D140">
            <v>22.983202094964369</v>
          </cell>
          <cell r="E140">
            <v>21.49078637451214</v>
          </cell>
          <cell r="F140">
            <v>14.327190916341431</v>
          </cell>
          <cell r="G140">
            <v>47.160336766290513</v>
          </cell>
          <cell r="H140">
            <v>0</v>
          </cell>
          <cell r="I140">
            <v>28.057415544501943</v>
          </cell>
          <cell r="J140">
            <v>38.802808731758006</v>
          </cell>
          <cell r="K140">
            <v>16.416572924974556</v>
          </cell>
          <cell r="L140">
            <v>12.834775195889199</v>
          </cell>
          <cell r="M140">
            <v>0</v>
          </cell>
          <cell r="N140">
            <v>0</v>
          </cell>
          <cell r="O140">
            <v>33.728595282220468</v>
          </cell>
          <cell r="P140">
            <v>23.281685239054813</v>
          </cell>
          <cell r="Q140">
            <v>89.843426371224325</v>
          </cell>
          <cell r="R140">
            <v>0</v>
          </cell>
          <cell r="S140">
            <v>5.6711797377184814</v>
          </cell>
          <cell r="T140">
            <v>77.605617463516012</v>
          </cell>
          <cell r="U140">
            <v>206.5503357105888</v>
          </cell>
          <cell r="V140">
            <v>105.06606671983712</v>
          </cell>
          <cell r="W140">
            <v>93.42522410030972</v>
          </cell>
          <cell r="X140">
            <v>34.624044714491781</v>
          </cell>
          <cell r="Y140">
            <v>121.74274704244591</v>
          </cell>
          <cell r="Z140">
            <v>88.520583602117796</v>
          </cell>
          <cell r="AA140">
            <v>71.178831843808155</v>
          </cell>
          <cell r="AB140">
            <v>281.44216248837188</v>
          </cell>
          <cell r="AC140">
            <v>0</v>
          </cell>
          <cell r="AD140">
            <v>192.52162793833773</v>
          </cell>
          <cell r="AE140">
            <v>187.82811107196659</v>
          </cell>
          <cell r="AF140">
            <v>111.59592319695855</v>
          </cell>
          <cell r="AG140">
            <v>131.87879951284887</v>
          </cell>
          <cell r="AH140">
            <v>82.474307784531376</v>
          </cell>
          <cell r="AI140">
            <v>79.587207561144297</v>
          </cell>
          <cell r="AJ140">
            <v>81.234952583132653</v>
          </cell>
          <cell r="AK140">
            <v>81.234952583132653</v>
          </cell>
          <cell r="AL140">
            <v>111.41083768369417</v>
          </cell>
          <cell r="AM140">
            <v>82.474307784531376</v>
          </cell>
          <cell r="AN140">
            <v>79.587207561144297</v>
          </cell>
          <cell r="AO140">
            <v>81.234952583132653</v>
          </cell>
          <cell r="AP140">
            <v>81.234952583132653</v>
          </cell>
          <cell r="AQ140">
            <v>82.916811927518879</v>
          </cell>
          <cell r="AR140">
            <v>82.916811927518879</v>
          </cell>
          <cell r="AS140">
            <v>86.385713369093182</v>
          </cell>
          <cell r="AT140">
            <v>86.385713369093182</v>
          </cell>
          <cell r="AU140">
            <v>2928.7476507573965</v>
          </cell>
          <cell r="AW140">
            <v>948.35588223205275</v>
          </cell>
          <cell r="AX140">
            <v>774.54730878885937</v>
          </cell>
          <cell r="AY140">
            <v>1205.8444597364842</v>
          </cell>
          <cell r="AZ140">
            <v>1722.9031910209121</v>
          </cell>
          <cell r="BB140">
            <v>0</v>
          </cell>
          <cell r="BC140">
            <v>0</v>
          </cell>
          <cell r="BD140">
            <v>0</v>
          </cell>
          <cell r="BE140">
            <v>0</v>
          </cell>
          <cell r="BF140">
            <v>2</v>
          </cell>
          <cell r="BG140">
            <v>0</v>
          </cell>
          <cell r="BH140">
            <v>14111.052470124199</v>
          </cell>
          <cell r="BI140">
            <v>7420.2695016616153</v>
          </cell>
          <cell r="BK140">
            <v>0</v>
          </cell>
          <cell r="BL140">
            <v>0</v>
          </cell>
          <cell r="BM140">
            <v>0</v>
          </cell>
        </row>
        <row r="141">
          <cell r="A141">
            <v>37956</v>
          </cell>
          <cell r="B141">
            <v>21.347302615928548</v>
          </cell>
          <cell r="C141">
            <v>30.120166704666314</v>
          </cell>
          <cell r="D141">
            <v>22.517017827760238</v>
          </cell>
          <cell r="E141">
            <v>21.054873812970616</v>
          </cell>
          <cell r="F141">
            <v>14.036582541980415</v>
          </cell>
          <cell r="G141">
            <v>46.20375086735217</v>
          </cell>
          <cell r="H141">
            <v>0</v>
          </cell>
          <cell r="I141">
            <v>27.488307478044955</v>
          </cell>
          <cell r="J141">
            <v>38.015744384530258</v>
          </cell>
          <cell r="K141">
            <v>16.083584162685892</v>
          </cell>
          <cell r="L141">
            <v>12.574438527190789</v>
          </cell>
          <cell r="M141">
            <v>0</v>
          </cell>
          <cell r="N141">
            <v>0</v>
          </cell>
          <cell r="O141">
            <v>33.044454734245576</v>
          </cell>
          <cell r="P141">
            <v>22.809446630718163</v>
          </cell>
          <cell r="Q141">
            <v>88.021069690335452</v>
          </cell>
          <cell r="R141">
            <v>0</v>
          </cell>
          <cell r="S141">
            <v>5.5561472562005791</v>
          </cell>
          <cell r="T141">
            <v>76.031488769060516</v>
          </cell>
          <cell r="U141">
            <v>202.36073164688415</v>
          </cell>
          <cell r="V141">
            <v>102.93493864118967</v>
          </cell>
          <cell r="W141">
            <v>91.530215325830596</v>
          </cell>
          <cell r="X141">
            <v>33.921741143119327</v>
          </cell>
          <cell r="Y141">
            <v>119.27335426232345</v>
          </cell>
          <cell r="Z141">
            <v>86.725059060823497</v>
          </cell>
          <cell r="AA141">
            <v>69.735062110311276</v>
          </cell>
          <cell r="AB141">
            <v>275.73347543345824</v>
          </cell>
          <cell r="AC141">
            <v>0</v>
          </cell>
          <cell r="AD141">
            <v>188.6165779078616</v>
          </cell>
          <cell r="AE141">
            <v>184.01826290726697</v>
          </cell>
          <cell r="AF141">
            <v>109.33234549949137</v>
          </cell>
          <cell r="AG141">
            <v>129.2038101333608</v>
          </cell>
          <cell r="AH141">
            <v>80.80142405932915</v>
          </cell>
          <cell r="AI141">
            <v>77.972884897034575</v>
          </cell>
          <cell r="AJ141">
            <v>79.587207561144297</v>
          </cell>
          <cell r="AK141">
            <v>79.587207561144297</v>
          </cell>
          <cell r="AL141">
            <v>109.15101420437355</v>
          </cell>
          <cell r="AM141">
            <v>80.80142405932915</v>
          </cell>
          <cell r="AN141">
            <v>77.972884897034575</v>
          </cell>
          <cell r="AO141">
            <v>79.587207561144297</v>
          </cell>
          <cell r="AP141">
            <v>79.587207561144297</v>
          </cell>
          <cell r="AQ141">
            <v>81.234952583132653</v>
          </cell>
          <cell r="AR141">
            <v>81.234952583132653</v>
          </cell>
          <cell r="AS141">
            <v>84.633491885007629</v>
          </cell>
          <cell r="AT141">
            <v>84.633491885007629</v>
          </cell>
          <cell r="AU141">
            <v>2869.3418259400914</v>
          </cell>
          <cell r="AW141">
            <v>929.11972052663293</v>
          </cell>
          <cell r="AX141">
            <v>758.83662721930637</v>
          </cell>
          <cell r="AY141">
            <v>1181.3854781941523</v>
          </cell>
          <cell r="AZ141">
            <v>1687.9563477459392</v>
          </cell>
          <cell r="BB141">
            <v>0</v>
          </cell>
          <cell r="BC141">
            <v>0</v>
          </cell>
          <cell r="BD141">
            <v>0</v>
          </cell>
          <cell r="BE141">
            <v>0</v>
          </cell>
          <cell r="BF141">
            <v>2</v>
          </cell>
          <cell r="BG141">
            <v>0</v>
          </cell>
          <cell r="BH141">
            <v>13840.6138568561</v>
          </cell>
          <cell r="BI141">
            <v>7417.775037773883</v>
          </cell>
          <cell r="BK141">
            <v>0</v>
          </cell>
          <cell r="BL141">
            <v>0</v>
          </cell>
          <cell r="BM141">
            <v>0</v>
          </cell>
        </row>
        <row r="142">
          <cell r="B142">
            <v>23.940830909803566</v>
          </cell>
          <cell r="C142">
            <v>33.779528543969427</v>
          </cell>
          <cell r="D142">
            <v>25.252657261025675</v>
          </cell>
          <cell r="E142">
            <v>23.612874321998028</v>
          </cell>
          <cell r="F142">
            <v>15.741916214665359</v>
          </cell>
          <cell r="G142">
            <v>51.817140873273438</v>
          </cell>
          <cell r="H142">
            <v>0</v>
          </cell>
          <cell r="I142">
            <v>30.827919253719635</v>
          </cell>
          <cell r="J142">
            <v>42.634356414718646</v>
          </cell>
          <cell r="K142">
            <v>18.037612329304057</v>
          </cell>
          <cell r="L142">
            <v>14.102133275637719</v>
          </cell>
          <cell r="M142">
            <v>0</v>
          </cell>
          <cell r="N142">
            <v>0</v>
          </cell>
          <cell r="O142">
            <v>37.059094422024714</v>
          </cell>
          <cell r="P142">
            <v>25.580613848831202</v>
          </cell>
          <cell r="Q142">
            <v>98.714932929463956</v>
          </cell>
          <cell r="R142">
            <v>0</v>
          </cell>
          <cell r="S142">
            <v>6.2311751683050343</v>
          </cell>
          <cell r="T142">
            <v>85.268712829437291</v>
          </cell>
          <cell r="U142">
            <v>226.94595876142546</v>
          </cell>
          <cell r="V142">
            <v>115.44071890754594</v>
          </cell>
          <cell r="W142">
            <v>102.65041198313033</v>
          </cell>
          <cell r="X142">
            <v>38.042964185441285</v>
          </cell>
          <cell r="Y142">
            <v>133.76412270038821</v>
          </cell>
          <cell r="Z142">
            <v>97.261467267001208</v>
          </cell>
          <cell r="AA142">
            <v>78.207320170834294</v>
          </cell>
          <cell r="AB142">
            <v>309.2329101382237</v>
          </cell>
          <cell r="AC142">
            <v>0</v>
          </cell>
          <cell r="AD142">
            <v>211.5319991345655</v>
          </cell>
          <cell r="AE142">
            <v>206.37502525922889</v>
          </cell>
          <cell r="AF142">
            <v>122.61536006064115</v>
          </cell>
          <cell r="AG142">
            <v>144.90105035551858</v>
          </cell>
          <cell r="AH142">
            <v>90.618157501187881</v>
          </cell>
          <cell r="AI142">
            <v>87.445973219894952</v>
          </cell>
          <cell r="AJ142">
            <v>89.256423309569357</v>
          </cell>
          <cell r="AK142">
            <v>89.256423309569357</v>
          </cell>
          <cell r="AL142">
            <v>122.4119984484892</v>
          </cell>
          <cell r="AM142">
            <v>90.618157501187881</v>
          </cell>
          <cell r="AN142">
            <v>87.445973219894952</v>
          </cell>
          <cell r="AO142">
            <v>89.256423309569357</v>
          </cell>
          <cell r="AP142">
            <v>89.256423309569357</v>
          </cell>
          <cell r="AQ142">
            <v>91.104356309050914</v>
          </cell>
          <cell r="AR142">
            <v>91.104356309050914</v>
          </cell>
          <cell r="AS142">
            <v>94.915791235063594</v>
          </cell>
          <cell r="AT142">
            <v>94.915791235063594</v>
          </cell>
          <cell r="BA142">
            <v>1000</v>
          </cell>
        </row>
        <row r="143">
          <cell r="A143">
            <v>37987</v>
          </cell>
          <cell r="B143">
            <v>20.914300435219712</v>
          </cell>
          <cell r="C143">
            <v>29.509218422296314</v>
          </cell>
          <cell r="D143">
            <v>22.060289500163247</v>
          </cell>
          <cell r="E143">
            <v>20.627803168983821</v>
          </cell>
          <cell r="F143">
            <v>13.751868779322551</v>
          </cell>
          <cell r="G143">
            <v>45.266568065270036</v>
          </cell>
          <cell r="H143">
            <v>0</v>
          </cell>
          <cell r="I143">
            <v>26.930743026173307</v>
          </cell>
          <cell r="J143">
            <v>37.244644610665212</v>
          </cell>
          <cell r="K143">
            <v>15.757349642973756</v>
          </cell>
          <cell r="L143">
            <v>12.31938244814312</v>
          </cell>
          <cell r="M143">
            <v>0</v>
          </cell>
          <cell r="N143">
            <v>0</v>
          </cell>
          <cell r="O143">
            <v>32.374191084655187</v>
          </cell>
          <cell r="P143">
            <v>22.346786766399134</v>
          </cell>
          <cell r="Q143">
            <v>86.235677137001758</v>
          </cell>
          <cell r="R143">
            <v>0</v>
          </cell>
          <cell r="S143">
            <v>5.4434480584818417</v>
          </cell>
          <cell r="T143">
            <v>74.489289221330424</v>
          </cell>
          <cell r="U143">
            <v>198.25610823523328</v>
          </cell>
          <cell r="V143">
            <v>100.847037715032</v>
          </cell>
          <cell r="W143">
            <v>89.673644331832435</v>
          </cell>
          <cell r="X143">
            <v>33.233682883362825</v>
          </cell>
          <cell r="Y143">
            <v>116.85404989280993</v>
          </cell>
          <cell r="Z143">
            <v>84.965954392141882</v>
          </cell>
          <cell r="AA143">
            <v>68.320577362102384</v>
          </cell>
          <cell r="AB143">
            <v>270.1405816470542</v>
          </cell>
          <cell r="AC143">
            <v>0</v>
          </cell>
          <cell r="AD143">
            <v>184.79073672214656</v>
          </cell>
          <cell r="AE143">
            <v>180.28569254169562</v>
          </cell>
          <cell r="AF143">
            <v>107.11468152221832</v>
          </cell>
          <cell r="AG143">
            <v>126.58307942324799</v>
          </cell>
          <cell r="AH143">
            <v>79.162472597800573</v>
          </cell>
          <cell r="AI143">
            <v>76.391306661881686</v>
          </cell>
          <cell r="AJ143">
            <v>77.972884897034575</v>
          </cell>
          <cell r="AK143">
            <v>77.972884897034575</v>
          </cell>
          <cell r="AL143">
            <v>106.93702829583027</v>
          </cell>
          <cell r="AM143">
            <v>79.162472597800573</v>
          </cell>
          <cell r="AN143">
            <v>76.391306661881686</v>
          </cell>
          <cell r="AO143">
            <v>77.972884897034575</v>
          </cell>
          <cell r="AP143">
            <v>77.972884897034575</v>
          </cell>
          <cell r="AQ143">
            <v>79.587207561144297</v>
          </cell>
          <cell r="AR143">
            <v>79.587207561144297</v>
          </cell>
          <cell r="AS143">
            <v>82.916811927518879</v>
          </cell>
          <cell r="AT143">
            <v>82.916811927518879</v>
          </cell>
          <cell r="AU143">
            <v>2811.140970769562</v>
          </cell>
          <cell r="AW143">
            <v>910.27373926305995</v>
          </cell>
          <cell r="AX143">
            <v>743.44461632690809</v>
          </cell>
          <cell r="AY143">
            <v>1157.422615179594</v>
          </cell>
          <cell r="AZ143">
            <v>1653.718355589968</v>
          </cell>
          <cell r="BB143">
            <v>0</v>
          </cell>
          <cell r="BC143">
            <v>0</v>
          </cell>
          <cell r="BD143">
            <v>0</v>
          </cell>
          <cell r="BE143">
            <v>0</v>
          </cell>
          <cell r="BF143">
            <v>2</v>
          </cell>
          <cell r="BG143">
            <v>0</v>
          </cell>
          <cell r="BH143">
            <v>14390.527929158678</v>
          </cell>
          <cell r="BI143">
            <v>7609.2592404277502</v>
          </cell>
          <cell r="BK143">
            <v>0</v>
          </cell>
          <cell r="BL143">
            <v>0</v>
          </cell>
          <cell r="BM143">
            <v>0</v>
          </cell>
        </row>
        <row r="144">
          <cell r="A144">
            <v>38018</v>
          </cell>
          <cell r="B144">
            <v>20.490081138787726</v>
          </cell>
          <cell r="C144">
            <v>28.910662428700501</v>
          </cell>
          <cell r="D144">
            <v>21.612825310776085</v>
          </cell>
          <cell r="E144">
            <v>20.209395095790629</v>
          </cell>
          <cell r="F144">
            <v>13.472930063860424</v>
          </cell>
          <cell r="G144">
            <v>44.348394793540535</v>
          </cell>
          <cell r="H144">
            <v>0</v>
          </cell>
          <cell r="I144">
            <v>26.384488041726641</v>
          </cell>
          <cell r="J144">
            <v>36.489185589621954</v>
          </cell>
          <cell r="K144">
            <v>15.437732364840068</v>
          </cell>
          <cell r="L144">
            <v>12.069499848874964</v>
          </cell>
          <cell r="M144">
            <v>0</v>
          </cell>
          <cell r="N144">
            <v>0</v>
          </cell>
          <cell r="O144">
            <v>31.71752285867143</v>
          </cell>
          <cell r="P144">
            <v>21.893511353773178</v>
          </cell>
          <cell r="Q144">
            <v>84.486498942124669</v>
          </cell>
          <cell r="R144">
            <v>0</v>
          </cell>
          <cell r="S144">
            <v>5.3330348169447497</v>
          </cell>
          <cell r="T144">
            <v>72.978371179243908</v>
          </cell>
          <cell r="U144">
            <v>194.23474175398763</v>
          </cell>
          <cell r="V144">
            <v>98.801487134976398</v>
          </cell>
          <cell r="W144">
            <v>87.854731458089816</v>
          </cell>
          <cell r="X144">
            <v>32.559580987662684</v>
          </cell>
          <cell r="Y144">
            <v>114.48381795584889</v>
          </cell>
          <cell r="Z144">
            <v>83.242530866475775</v>
          </cell>
          <cell r="AA144">
            <v>66.934783591464438</v>
          </cell>
          <cell r="AB144">
            <v>264.66113241378912</v>
          </cell>
          <cell r="AC144">
            <v>0</v>
          </cell>
          <cell r="AD144">
            <v>181.04249773312424</v>
          </cell>
          <cell r="AE144">
            <v>176.62883249592534</v>
          </cell>
          <cell r="AF144">
            <v>104.9419999652311</v>
          </cell>
          <cell r="AG144">
            <v>124.01550681619607</v>
          </cell>
          <cell r="AH144">
            <v>77.556765128250092</v>
          </cell>
          <cell r="AI144">
            <v>74.841808677667473</v>
          </cell>
          <cell r="AJ144">
            <v>76.391306661881686</v>
          </cell>
          <cell r="AK144">
            <v>76.391306661881686</v>
          </cell>
          <cell r="AL144">
            <v>104.76795020274761</v>
          </cell>
          <cell r="AM144">
            <v>77.556765128250092</v>
          </cell>
          <cell r="AN144">
            <v>74.841808677667473</v>
          </cell>
          <cell r="AO144">
            <v>76.391306661881686</v>
          </cell>
          <cell r="AP144">
            <v>76.391306661881686</v>
          </cell>
          <cell r="AQ144">
            <v>77.972884897034575</v>
          </cell>
          <cell r="AR144">
            <v>77.972884897034575</v>
          </cell>
          <cell r="AS144">
            <v>81.234952583132653</v>
          </cell>
          <cell r="AT144">
            <v>81.234952583132653</v>
          </cell>
          <cell r="AU144">
            <v>2754.1206440087035</v>
          </cell>
          <cell r="AW144">
            <v>891.81002414015757</v>
          </cell>
          <cell r="AX144">
            <v>728.36481229276308</v>
          </cell>
          <cell r="AY144">
            <v>1133.9458075757827</v>
          </cell>
          <cell r="AZ144">
            <v>1620.1748364329205</v>
          </cell>
          <cell r="BB144">
            <v>0</v>
          </cell>
          <cell r="BC144">
            <v>0</v>
          </cell>
          <cell r="BD144">
            <v>0</v>
          </cell>
          <cell r="BE144">
            <v>0</v>
          </cell>
          <cell r="BF144">
            <v>2</v>
          </cell>
          <cell r="BG144">
            <v>0</v>
          </cell>
          <cell r="BH144">
            <v>14529.648802880965</v>
          </cell>
          <cell r="BI144">
            <v>7463.7914417037837</v>
          </cell>
          <cell r="BK144">
            <v>0</v>
          </cell>
          <cell r="BL144">
            <v>0</v>
          </cell>
          <cell r="BM144">
            <v>0</v>
          </cell>
        </row>
        <row r="145">
          <cell r="A145">
            <v>38047</v>
          </cell>
          <cell r="B145">
            <v>20.07446657728449</v>
          </cell>
          <cell r="C145">
            <v>28.324247362469904</v>
          </cell>
          <cell r="D145">
            <v>21.174437348642535</v>
          </cell>
          <cell r="E145">
            <v>19.799473884444971</v>
          </cell>
          <cell r="F145">
            <v>13.199649256296652</v>
          </cell>
          <cell r="G145">
            <v>43.448845468643114</v>
          </cell>
          <cell r="H145">
            <v>0</v>
          </cell>
          <cell r="I145">
            <v>25.849313126914254</v>
          </cell>
          <cell r="J145">
            <v>35.749050069136736</v>
          </cell>
          <cell r="K145">
            <v>15.124598106173245</v>
          </cell>
          <cell r="L145">
            <v>11.824685792099084</v>
          </cell>
          <cell r="M145">
            <v>0</v>
          </cell>
          <cell r="N145">
            <v>0</v>
          </cell>
          <cell r="O145">
            <v>31.074174290865049</v>
          </cell>
          <cell r="P145">
            <v>21.449430041482049</v>
          </cell>
          <cell r="Q145">
            <v>82.77280054469351</v>
          </cell>
          <cell r="R145">
            <v>0</v>
          </cell>
          <cell r="S145">
            <v>5.2248611639507567</v>
          </cell>
          <cell r="T145">
            <v>71.498100138273472</v>
          </cell>
          <cell r="U145">
            <v>190.29494344494324</v>
          </cell>
          <cell r="V145">
            <v>96.797427879508732</v>
          </cell>
          <cell r="W145">
            <v>86.072712858767716</v>
          </cell>
          <cell r="X145">
            <v>31.899152369383568</v>
          </cell>
          <cell r="Y145">
            <v>112.16166308117319</v>
          </cell>
          <cell r="Z145">
            <v>81.554064738394018</v>
          </cell>
          <cell r="AA145">
            <v>65.577098839351905</v>
          </cell>
          <cell r="AB145">
            <v>259.29282665891913</v>
          </cell>
          <cell r="AC145">
            <v>0</v>
          </cell>
          <cell r="AD145">
            <v>177.37028688148604</v>
          </cell>
          <cell r="AE145">
            <v>173.04614708490183</v>
          </cell>
          <cell r="AF145">
            <v>102.81338841882496</v>
          </cell>
          <cell r="AG145">
            <v>121.50001406944237</v>
          </cell>
          <cell r="AH145">
            <v>75.983627339675465</v>
          </cell>
          <cell r="AI145">
            <v>73.323740238358297</v>
          </cell>
          <cell r="AJ145">
            <v>74.841808677667473</v>
          </cell>
          <cell r="AK145">
            <v>74.841808677667473</v>
          </cell>
          <cell r="AL145">
            <v>102.64286902868233</v>
          </cell>
          <cell r="AM145">
            <v>75.983627339675465</v>
          </cell>
          <cell r="AN145">
            <v>73.323740238358297</v>
          </cell>
          <cell r="AO145">
            <v>74.841808677667473</v>
          </cell>
          <cell r="AP145">
            <v>74.841808677667473</v>
          </cell>
          <cell r="AQ145">
            <v>76.391306661881686</v>
          </cell>
          <cell r="AR145">
            <v>76.391306661881686</v>
          </cell>
          <cell r="AS145">
            <v>79.587207561144297</v>
          </cell>
          <cell r="AT145">
            <v>79.587207561144297</v>
          </cell>
          <cell r="AU145">
            <v>2698.2569001790189</v>
          </cell>
          <cell r="AW145">
            <v>873.72082138802386</v>
          </cell>
          <cell r="AX145">
            <v>713.59088240810297</v>
          </cell>
          <cell r="AY145">
            <v>1110.9451963828922</v>
          </cell>
          <cell r="AZ145">
            <v>1587.3117037961269</v>
          </cell>
          <cell r="BB145">
            <v>0</v>
          </cell>
          <cell r="BC145">
            <v>0</v>
          </cell>
          <cell r="BD145">
            <v>0</v>
          </cell>
          <cell r="BE145">
            <v>0</v>
          </cell>
          <cell r="BF145">
            <v>2</v>
          </cell>
          <cell r="BG145">
            <v>0</v>
          </cell>
          <cell r="BH145">
            <v>14747.829140548371</v>
          </cell>
          <cell r="BI145">
            <v>7358.5781329902011</v>
          </cell>
          <cell r="BK145">
            <v>0</v>
          </cell>
          <cell r="BL145">
            <v>0</v>
          </cell>
          <cell r="BM145">
            <v>0</v>
          </cell>
        </row>
        <row r="146">
          <cell r="A146">
            <v>38078</v>
          </cell>
          <cell r="B146">
            <v>19.667282214888981</v>
          </cell>
          <cell r="C146">
            <v>27.749726960733778</v>
          </cell>
          <cell r="D146">
            <v>20.744941514334943</v>
          </cell>
          <cell r="E146">
            <v>19.397867390027486</v>
          </cell>
          <cell r="F146">
            <v>12.931911593351661</v>
          </cell>
          <cell r="G146">
            <v>42.567542328115849</v>
          </cell>
          <cell r="H146">
            <v>0</v>
          </cell>
          <cell r="I146">
            <v>25.324993536980312</v>
          </cell>
          <cell r="J146">
            <v>35.023927231994051</v>
          </cell>
          <cell r="K146">
            <v>14.81781536738211</v>
          </cell>
          <cell r="L146">
            <v>11.584837469044196</v>
          </cell>
          <cell r="M146">
            <v>0</v>
          </cell>
          <cell r="N146">
            <v>0</v>
          </cell>
          <cell r="O146">
            <v>30.443875209348715</v>
          </cell>
          <cell r="P146">
            <v>21.014356339196439</v>
          </cell>
          <cell r="Q146">
            <v>81.093862283309292</v>
          </cell>
          <cell r="R146">
            <v>0</v>
          </cell>
          <cell r="S146">
            <v>5.1188816723683646</v>
          </cell>
          <cell r="T146">
            <v>70.047854463988102</v>
          </cell>
          <cell r="U146">
            <v>186.43505880415296</v>
          </cell>
          <cell r="V146">
            <v>94.834018351245462</v>
          </cell>
          <cell r="W146">
            <v>84.326840181647256</v>
          </cell>
          <cell r="X146">
            <v>31.252119683933174</v>
          </cell>
          <cell r="Y146">
            <v>109.88661008830282</v>
          </cell>
          <cell r="Z146">
            <v>79.899846942697209</v>
          </cell>
          <cell r="AA146">
            <v>64.246952950999201</v>
          </cell>
          <cell r="AB146">
            <v>254.03340998199923</v>
          </cell>
          <cell r="AC146">
            <v>0</v>
          </cell>
          <cell r="AD146">
            <v>173.77256203566273</v>
          </cell>
          <cell r="AE146">
            <v>169.53613177293849</v>
          </cell>
          <cell r="AF146">
            <v>100.72795298033552</v>
          </cell>
          <cell r="AG146">
            <v>119.03554481097187</v>
          </cell>
          <cell r="AH146">
            <v>74.442398598593329</v>
          </cell>
          <cell r="AI146">
            <v>71.836463836643389</v>
          </cell>
          <cell r="AJ146">
            <v>73.323740238358297</v>
          </cell>
          <cell r="AK146">
            <v>73.323740238358297</v>
          </cell>
          <cell r="AL146">
            <v>100.56089235353706</v>
          </cell>
          <cell r="AM146">
            <v>74.442398598593329</v>
          </cell>
          <cell r="AN146">
            <v>71.836463836643389</v>
          </cell>
          <cell r="AO146">
            <v>73.323740238358297</v>
          </cell>
          <cell r="AP146">
            <v>73.323740238358297</v>
          </cell>
          <cell r="AQ146">
            <v>74.841808677667473</v>
          </cell>
          <cell r="AR146">
            <v>74.841808677667473</v>
          </cell>
          <cell r="AS146">
            <v>77.972884897034575</v>
          </cell>
          <cell r="AT146">
            <v>77.972884897034575</v>
          </cell>
          <cell r="AU146">
            <v>2643.5262795047993</v>
          </cell>
          <cell r="AW146">
            <v>855.99853451186175</v>
          </cell>
          <cell r="AX146">
            <v>699.11662241489444</v>
          </cell>
          <cell r="AY146">
            <v>1088.4111225780428</v>
          </cell>
          <cell r="AZ146">
            <v>1555.1151569267563</v>
          </cell>
          <cell r="BB146">
            <v>0</v>
          </cell>
          <cell r="BC146">
            <v>0</v>
          </cell>
          <cell r="BD146">
            <v>0</v>
          </cell>
          <cell r="BE146">
            <v>0</v>
          </cell>
          <cell r="BF146">
            <v>2</v>
          </cell>
          <cell r="BG146">
            <v>0</v>
          </cell>
          <cell r="BH146">
            <v>14600.835475437063</v>
          </cell>
          <cell r="BI146">
            <v>7459.7412836421445</v>
          </cell>
          <cell r="BK146">
            <v>0</v>
          </cell>
          <cell r="BL146">
            <v>0</v>
          </cell>
          <cell r="BM146">
            <v>0</v>
          </cell>
        </row>
        <row r="147">
          <cell r="A147">
            <v>38108</v>
          </cell>
          <cell r="B147">
            <v>19.268357056011592</v>
          </cell>
          <cell r="C147">
            <v>27.186859955742392</v>
          </cell>
          <cell r="D147">
            <v>20.324157442642353</v>
          </cell>
          <cell r="E147">
            <v>19.004406959353897</v>
          </cell>
          <cell r="F147">
            <v>12.669604639569267</v>
          </cell>
          <cell r="G147">
            <v>41.70411527191547</v>
          </cell>
          <cell r="H147">
            <v>0</v>
          </cell>
          <cell r="I147">
            <v>24.811309085823126</v>
          </cell>
          <cell r="J147">
            <v>34.313512565500069</v>
          </cell>
          <cell r="K147">
            <v>14.517255316173117</v>
          </cell>
          <cell r="L147">
            <v>11.349854156280802</v>
          </cell>
          <cell r="M147">
            <v>0</v>
          </cell>
          <cell r="N147">
            <v>0</v>
          </cell>
          <cell r="O147">
            <v>29.826360922319331</v>
          </cell>
          <cell r="P147">
            <v>20.588107539300051</v>
          </cell>
          <cell r="Q147">
            <v>79.448979093965534</v>
          </cell>
          <cell r="R147">
            <v>0</v>
          </cell>
          <cell r="S147">
            <v>5.0150518364961671</v>
          </cell>
          <cell r="T147">
            <v>68.627025131000138</v>
          </cell>
          <cell r="U147">
            <v>182.65346688712344</v>
          </cell>
          <cell r="V147">
            <v>92.910434023507904</v>
          </cell>
          <cell r="W147">
            <v>82.616380253857898</v>
          </cell>
          <cell r="X147">
            <v>30.61821121229239</v>
          </cell>
          <cell r="Y147">
            <v>107.65770357702146</v>
          </cell>
          <cell r="Z147">
            <v>78.279182796648371</v>
          </cell>
          <cell r="AA147">
            <v>62.943787336486245</v>
          </cell>
          <cell r="AB147">
            <v>248.88067371015609</v>
          </cell>
          <cell r="AC147">
            <v>0</v>
          </cell>
          <cell r="AD147">
            <v>170.24781234421181</v>
          </cell>
          <cell r="AE147">
            <v>166.09731254189205</v>
          </cell>
          <cell r="AF147">
            <v>98.684817878747637</v>
          </cell>
          <cell r="AG147">
            <v>116.62106409589755</v>
          </cell>
          <cell r="AH147">
            <v>72.932431671608569</v>
          </cell>
          <cell r="AI147">
            <v>70.379354896216029</v>
          </cell>
          <cell r="AJ147">
            <v>71.836463836643389</v>
          </cell>
          <cell r="AK147">
            <v>71.836463836643389</v>
          </cell>
          <cell r="AL147">
            <v>98.521145858791726</v>
          </cell>
          <cell r="AM147">
            <v>72.932431671608569</v>
          </cell>
          <cell r="AN147">
            <v>70.379354896216029</v>
          </cell>
          <cell r="AO147">
            <v>71.836463836643389</v>
          </cell>
          <cell r="AP147">
            <v>71.836463836643389</v>
          </cell>
          <cell r="AQ147">
            <v>73.323740238358297</v>
          </cell>
          <cell r="AR147">
            <v>73.323740238358297</v>
          </cell>
          <cell r="AS147">
            <v>76.391306661881686</v>
          </cell>
          <cell r="AT147">
            <v>76.391306661881686</v>
          </cell>
          <cell r="AU147">
            <v>2589.9057980612743</v>
          </cell>
          <cell r="AW147">
            <v>838.63572110186033</v>
          </cell>
          <cell r="AX147">
            <v>684.93595390038308</v>
          </cell>
          <cell r="AY147">
            <v>1066.3341230590311</v>
          </cell>
          <cell r="AZ147">
            <v>1523.5716750022434</v>
          </cell>
          <cell r="BB147">
            <v>0</v>
          </cell>
          <cell r="BC147">
            <v>0</v>
          </cell>
          <cell r="BD147">
            <v>0</v>
          </cell>
          <cell r="BE147">
            <v>0</v>
          </cell>
          <cell r="BF147">
            <v>2</v>
          </cell>
          <cell r="BG147">
            <v>0</v>
          </cell>
          <cell r="BH147">
            <v>14838.466282605164</v>
          </cell>
          <cell r="BI147">
            <v>7515.688859448509</v>
          </cell>
          <cell r="BK147">
            <v>0</v>
          </cell>
          <cell r="BL147">
            <v>0</v>
          </cell>
          <cell r="BM147">
            <v>0</v>
          </cell>
        </row>
        <row r="148">
          <cell r="A148">
            <v>38139</v>
          </cell>
          <cell r="B148">
            <v>18.877523573485135</v>
          </cell>
          <cell r="C148">
            <v>26.635409973547528</v>
          </cell>
          <cell r="D148">
            <v>19.911908426826777</v>
          </cell>
          <cell r="E148">
            <v>18.618927360149719</v>
          </cell>
          <cell r="F148">
            <v>12.412618240099816</v>
          </cell>
          <cell r="G148">
            <v>40.858201706995196</v>
          </cell>
          <cell r="H148">
            <v>0</v>
          </cell>
          <cell r="I148">
            <v>24.308044053528786</v>
          </cell>
          <cell r="J148">
            <v>33.617507733603638</v>
          </cell>
          <cell r="K148">
            <v>14.222791733447703</v>
          </cell>
          <cell r="L148">
            <v>11.119637173422753</v>
          </cell>
          <cell r="M148">
            <v>0</v>
          </cell>
          <cell r="N148">
            <v>0</v>
          </cell>
          <cell r="O148">
            <v>29.221372106901665</v>
          </cell>
          <cell r="P148">
            <v>20.170504640162193</v>
          </cell>
          <cell r="Q148">
            <v>77.83746021395919</v>
          </cell>
          <cell r="R148">
            <v>0</v>
          </cell>
          <cell r="S148">
            <v>4.913328053372843</v>
          </cell>
          <cell r="T148">
            <v>67.235015467207276</v>
          </cell>
          <cell r="U148">
            <v>178.94857962810553</v>
          </cell>
          <cell r="V148">
            <v>91.025867094065262</v>
          </cell>
          <cell r="W148">
            <v>80.94061477398418</v>
          </cell>
          <cell r="X148">
            <v>29.997160746907884</v>
          </cell>
          <cell r="Y148">
            <v>105.47400752615962</v>
          </cell>
          <cell r="Z148">
            <v>76.691391708243458</v>
          </cell>
          <cell r="AA148">
            <v>61.667054736160658</v>
          </cell>
          <cell r="AB148">
            <v>243.83245397056373</v>
          </cell>
          <cell r="AC148">
            <v>0</v>
          </cell>
          <cell r="AD148">
            <v>166.79455760134107</v>
          </cell>
          <cell r="AE148">
            <v>162.72824527215411</v>
          </cell>
          <cell r="AF148">
            <v>96.683125106918567</v>
          </cell>
          <cell r="AG148">
            <v>114.25555797183908</v>
          </cell>
          <cell r="AH148">
            <v>71.453092453611021</v>
          </cell>
          <cell r="AI148">
            <v>68.951801509484923</v>
          </cell>
          <cell r="AJ148">
            <v>70.379354896216029</v>
          </cell>
          <cell r="AK148">
            <v>70.379354896216029</v>
          </cell>
          <cell r="AL148">
            <v>96.522772960336681</v>
          </cell>
          <cell r="AM148">
            <v>71.453092453611021</v>
          </cell>
          <cell r="AN148">
            <v>68.951801509484923</v>
          </cell>
          <cell r="AO148">
            <v>70.379354896216029</v>
          </cell>
          <cell r="AP148">
            <v>70.379354896216029</v>
          </cell>
          <cell r="AQ148">
            <v>71.836463836643389</v>
          </cell>
          <cell r="AR148">
            <v>71.836463836643389</v>
          </cell>
          <cell r="AS148">
            <v>74.841808677667473</v>
          </cell>
          <cell r="AT148">
            <v>74.841808677667473</v>
          </cell>
          <cell r="AU148">
            <v>2537.372938122604</v>
          </cell>
          <cell r="AW148">
            <v>821.62508970778072</v>
          </cell>
          <cell r="AX148">
            <v>671.04292174448631</v>
          </cell>
          <cell r="AY148">
            <v>1044.7049266703368</v>
          </cell>
          <cell r="AZ148">
            <v>1492.6680114522669</v>
          </cell>
          <cell r="BB148">
            <v>0</v>
          </cell>
          <cell r="BC148">
            <v>0</v>
          </cell>
          <cell r="BD148">
            <v>0</v>
          </cell>
          <cell r="BE148">
            <v>0</v>
          </cell>
          <cell r="BF148">
            <v>2</v>
          </cell>
          <cell r="BG148">
            <v>0</v>
          </cell>
          <cell r="BH148">
            <v>14709.127761646161</v>
          </cell>
          <cell r="BI148">
            <v>7679.9525573510209</v>
          </cell>
          <cell r="BK148">
            <v>0</v>
          </cell>
          <cell r="BL148">
            <v>0</v>
          </cell>
          <cell r="BM148">
            <v>0</v>
          </cell>
        </row>
        <row r="149">
          <cell r="A149">
            <v>38169</v>
          </cell>
          <cell r="B149">
            <v>18.494617638212432</v>
          </cell>
          <cell r="C149">
            <v>26.0951454347381</v>
          </cell>
          <cell r="D149">
            <v>19.508021344415845</v>
          </cell>
          <cell r="E149">
            <v>18.241266711661574</v>
          </cell>
          <cell r="F149">
            <v>12.160844474441053</v>
          </cell>
          <cell r="G149">
            <v>40.029446395035102</v>
          </cell>
          <cell r="H149">
            <v>0</v>
          </cell>
          <cell r="I149">
            <v>23.814987095780374</v>
          </cell>
          <cell r="J149">
            <v>32.935620451611157</v>
          </cell>
          <cell r="K149">
            <v>13.934300960297039</v>
          </cell>
          <cell r="L149">
            <v>10.894089841686778</v>
          </cell>
          <cell r="M149">
            <v>0</v>
          </cell>
          <cell r="N149">
            <v>0</v>
          </cell>
          <cell r="O149">
            <v>28.62865470024666</v>
          </cell>
          <cell r="P149">
            <v>19.761372270966703</v>
          </cell>
          <cell r="Q149">
            <v>76.258628891807362</v>
          </cell>
          <cell r="R149">
            <v>0</v>
          </cell>
          <cell r="S149">
            <v>4.8136676044662492</v>
          </cell>
          <cell r="T149">
            <v>65.871240903222315</v>
          </cell>
          <cell r="U149">
            <v>175.31884117319171</v>
          </cell>
          <cell r="V149">
            <v>89.179526145901008</v>
          </cell>
          <cell r="W149">
            <v>79.298840010417663</v>
          </cell>
          <cell r="X149">
            <v>29.388707479899207</v>
          </cell>
          <cell r="Y149">
            <v>103.33460490051597</v>
          </cell>
          <cell r="Z149">
            <v>75.135806890399223</v>
          </cell>
          <cell r="AA149">
            <v>60.416218990818074</v>
          </cell>
          <cell r="AB149">
            <v>238.88663078173326</v>
          </cell>
          <cell r="AC149">
            <v>0</v>
          </cell>
          <cell r="AD149">
            <v>163.41134762530146</v>
          </cell>
          <cell r="AE149">
            <v>159.42751513619825</v>
          </cell>
          <cell r="AF149">
            <v>94.722034061260956</v>
          </cell>
          <cell r="AG149">
            <v>111.93803305311721</v>
          </cell>
          <cell r="AH149">
            <v>70.003759701485336</v>
          </cell>
          <cell r="AI149">
            <v>67.553204180605903</v>
          </cell>
          <cell r="AJ149">
            <v>68.951801509484923</v>
          </cell>
          <cell r="AK149">
            <v>68.951801509484923</v>
          </cell>
          <cell r="AL149">
            <v>94.564934448753306</v>
          </cell>
          <cell r="AM149">
            <v>70.003759701485336</v>
          </cell>
          <cell r="AN149">
            <v>67.553204180605903</v>
          </cell>
          <cell r="AO149">
            <v>68.951801509484923</v>
          </cell>
          <cell r="AP149">
            <v>68.951801509484923</v>
          </cell>
          <cell r="AQ149">
            <v>70.379354896216029</v>
          </cell>
          <cell r="AR149">
            <v>70.379354896216029</v>
          </cell>
          <cell r="AS149">
            <v>73.323740238358297</v>
          </cell>
          <cell r="AT149">
            <v>73.323740238358297</v>
          </cell>
          <cell r="AU149">
            <v>2485.9056387056335</v>
          </cell>
          <cell r="AW149">
            <v>804.95949677693898</v>
          </cell>
          <cell r="AX149">
            <v>657.43169161896299</v>
          </cell>
          <cell r="AY149">
            <v>1023.5144503097315</v>
          </cell>
          <cell r="AZ149">
            <v>1462.391188395902</v>
          </cell>
          <cell r="BB149">
            <v>0</v>
          </cell>
          <cell r="BC149">
            <v>0</v>
          </cell>
          <cell r="BD149">
            <v>0</v>
          </cell>
          <cell r="BE149">
            <v>0</v>
          </cell>
          <cell r="BF149">
            <v>2</v>
          </cell>
          <cell r="BG149">
            <v>0</v>
          </cell>
          <cell r="BH149">
            <v>14684.25637691072</v>
          </cell>
          <cell r="BI149">
            <v>7742.18025922167</v>
          </cell>
          <cell r="BK149">
            <v>0</v>
          </cell>
          <cell r="BL149">
            <v>0</v>
          </cell>
          <cell r="BM149">
            <v>0</v>
          </cell>
        </row>
        <row r="150">
          <cell r="A150">
            <v>38200</v>
          </cell>
          <cell r="B150">
            <v>18.119478450240898</v>
          </cell>
          <cell r="C150">
            <v>25.56583945718922</v>
          </cell>
          <cell r="D150">
            <v>19.112326584500664</v>
          </cell>
          <cell r="E150">
            <v>17.871266416675951</v>
          </cell>
          <cell r="F150">
            <v>11.914177611117303</v>
          </cell>
          <cell r="G150">
            <v>39.217501303261095</v>
          </cell>
          <cell r="H150">
            <v>0</v>
          </cell>
          <cell r="I150">
            <v>23.331931155104698</v>
          </cell>
          <cell r="J150">
            <v>32.267564363442673</v>
          </cell>
          <cell r="K150">
            <v>13.651661846071908</v>
          </cell>
          <cell r="L150">
            <v>10.673117443292586</v>
          </cell>
          <cell r="M150">
            <v>0</v>
          </cell>
          <cell r="N150">
            <v>0</v>
          </cell>
          <cell r="O150">
            <v>28.047959792838665</v>
          </cell>
          <cell r="P150">
            <v>19.360538618065611</v>
          </cell>
          <cell r="Q150">
            <v>74.711822103048021</v>
          </cell>
          <cell r="R150">
            <v>0</v>
          </cell>
          <cell r="S150">
            <v>4.716028637733932</v>
          </cell>
          <cell r="T150">
            <v>64.535128726885347</v>
          </cell>
          <cell r="U150">
            <v>171.762727226941</v>
          </cell>
          <cell r="V150">
            <v>87.370635814860179</v>
          </cell>
          <cell r="W150">
            <v>77.690366505827384</v>
          </cell>
          <cell r="X150">
            <v>28.79259589353348</v>
          </cell>
          <cell r="Y150">
            <v>101.23859726575171</v>
          </cell>
          <cell r="Z150">
            <v>73.611775080938429</v>
          </cell>
          <cell r="AA150">
            <v>59.190754816544043</v>
          </cell>
          <cell r="AB150">
            <v>234.04112716323419</v>
          </cell>
          <cell r="AC150">
            <v>0</v>
          </cell>
          <cell r="AD150">
            <v>160.09676164938858</v>
          </cell>
          <cell r="AE150">
            <v>156.19373600442844</v>
          </cell>
          <cell r="AF150">
            <v>92.800721188734443</v>
          </cell>
          <cell r="AG150">
            <v>109.66751610358507</v>
          </cell>
          <cell r="AH150">
            <v>68.583824773222176</v>
          </cell>
          <cell r="AI150">
            <v>66.182975573725813</v>
          </cell>
          <cell r="AJ150">
            <v>67.553204180605903</v>
          </cell>
          <cell r="AK150">
            <v>67.553204180605903</v>
          </cell>
          <cell r="AL150">
            <v>92.646808136891067</v>
          </cell>
          <cell r="AM150">
            <v>68.583824773222176</v>
          </cell>
          <cell r="AN150">
            <v>66.182975573725813</v>
          </cell>
          <cell r="AO150">
            <v>67.553204180605903</v>
          </cell>
          <cell r="AP150">
            <v>67.553204180605903</v>
          </cell>
          <cell r="AQ150">
            <v>68.951801509484923</v>
          </cell>
          <cell r="AR150">
            <v>68.951801509484923</v>
          </cell>
          <cell r="AS150">
            <v>71.836463836643389</v>
          </cell>
          <cell r="AT150">
            <v>71.836463836643389</v>
          </cell>
          <cell r="AU150">
            <v>2435.4822863054687</v>
          </cell>
          <cell r="AW150">
            <v>788.63194365429638</v>
          </cell>
          <cell r="AX150">
            <v>644.09654753730752</v>
          </cell>
          <cell r="AY150">
            <v>1002.7537951138648</v>
          </cell>
          <cell r="AZ150">
            <v>1432.728491191604</v>
          </cell>
          <cell r="BB150">
            <v>0</v>
          </cell>
          <cell r="BC150">
            <v>0</v>
          </cell>
          <cell r="BD150">
            <v>0</v>
          </cell>
          <cell r="BE150">
            <v>0</v>
          </cell>
          <cell r="BF150">
            <v>2</v>
          </cell>
          <cell r="BG150">
            <v>0</v>
          </cell>
          <cell r="BH150">
            <v>14709.675304589005</v>
          </cell>
          <cell r="BI150">
            <v>7927.011736939301</v>
          </cell>
          <cell r="BK150">
            <v>0</v>
          </cell>
          <cell r="BL150">
            <v>0</v>
          </cell>
          <cell r="BM150">
            <v>0</v>
          </cell>
        </row>
        <row r="151">
          <cell r="A151">
            <v>38231</v>
          </cell>
          <cell r="B151">
            <v>17.751948471235174</v>
          </cell>
          <cell r="C151">
            <v>25.047269760783884</v>
          </cell>
          <cell r="D151">
            <v>18.724657976508325</v>
          </cell>
          <cell r="E151">
            <v>17.508771094916881</v>
          </cell>
          <cell r="F151">
            <v>11.672514063277923</v>
          </cell>
          <cell r="G151">
            <v>38.422025458289802</v>
          </cell>
          <cell r="H151">
            <v>0</v>
          </cell>
          <cell r="I151">
            <v>22.858673373919245</v>
          </cell>
          <cell r="J151">
            <v>31.613058921377686</v>
          </cell>
          <cell r="K151">
            <v>13.374755697505952</v>
          </cell>
          <cell r="L151">
            <v>10.456627181686475</v>
          </cell>
          <cell r="M151">
            <v>0</v>
          </cell>
          <cell r="N151">
            <v>0</v>
          </cell>
          <cell r="O151">
            <v>27.479043523966791</v>
          </cell>
          <cell r="P151">
            <v>18.967835352826619</v>
          </cell>
          <cell r="Q151">
            <v>73.196390271805242</v>
          </cell>
          <cell r="R151">
            <v>0</v>
          </cell>
          <cell r="S151">
            <v>4.6203701500475107</v>
          </cell>
          <cell r="T151">
            <v>63.226117842755372</v>
          </cell>
          <cell r="U151">
            <v>168.2787444122566</v>
          </cell>
          <cell r="V151">
            <v>85.598436464038059</v>
          </cell>
          <cell r="W151">
            <v>76.11451878762476</v>
          </cell>
          <cell r="X151">
            <v>28.208575652921645</v>
          </cell>
          <cell r="Y151">
            <v>99.18510441109639</v>
          </cell>
          <cell r="Z151">
            <v>72.118656268254739</v>
          </cell>
          <cell r="AA151">
            <v>57.990147584122951</v>
          </cell>
          <cell r="AB151">
            <v>229.29390826347407</v>
          </cell>
          <cell r="AC151">
            <v>0</v>
          </cell>
          <cell r="AD151">
            <v>156.84940772529691</v>
          </cell>
          <cell r="AE151">
            <v>153.02554986307899</v>
          </cell>
          <cell r="AF151">
            <v>90.918379640997557</v>
          </cell>
          <cell r="AG151">
            <v>107.44305362792123</v>
          </cell>
          <cell r="AH151">
            <v>67.192691372321249</v>
          </cell>
          <cell r="AI151">
            <v>64.840540266332937</v>
          </cell>
          <cell r="AJ151">
            <v>66.182975573725813</v>
          </cell>
          <cell r="AK151">
            <v>66.182975573725813</v>
          </cell>
          <cell r="AL151">
            <v>90.767588514593044</v>
          </cell>
          <cell r="AM151">
            <v>67.192691372321249</v>
          </cell>
          <cell r="AN151">
            <v>64.840540266332937</v>
          </cell>
          <cell r="AO151">
            <v>66.182975573725813</v>
          </cell>
          <cell r="AP151">
            <v>66.182975573725813</v>
          </cell>
          <cell r="AQ151">
            <v>67.553204180605903</v>
          </cell>
          <cell r="AR151">
            <v>67.553204180605903</v>
          </cell>
          <cell r="AS151">
            <v>70.379354896216029</v>
          </cell>
          <cell r="AT151">
            <v>70.379354896216029</v>
          </cell>
          <cell r="AU151">
            <v>2386.0817058189614</v>
          </cell>
          <cell r="AW151">
            <v>772.63557364340045</v>
          </cell>
          <cell r="AX151">
            <v>631.03188945434272</v>
          </cell>
          <cell r="AY151">
            <v>982.4142427212181</v>
          </cell>
          <cell r="AZ151">
            <v>1403.6674630977432</v>
          </cell>
          <cell r="BB151">
            <v>0</v>
          </cell>
          <cell r="BC151">
            <v>0</v>
          </cell>
          <cell r="BD151">
            <v>0</v>
          </cell>
          <cell r="BE151">
            <v>0</v>
          </cell>
          <cell r="BF151">
            <v>2</v>
          </cell>
          <cell r="BG151">
            <v>0</v>
          </cell>
          <cell r="BH151">
            <v>14762.720420531898</v>
          </cell>
          <cell r="BI151">
            <v>7809.4969979571142</v>
          </cell>
          <cell r="BK151">
            <v>0</v>
          </cell>
          <cell r="BL151">
            <v>0</v>
          </cell>
          <cell r="BM151">
            <v>0</v>
          </cell>
        </row>
        <row r="152">
          <cell r="A152">
            <v>38261</v>
          </cell>
          <cell r="B152">
            <v>17.391873358319494</v>
          </cell>
          <cell r="C152">
            <v>24.539218574067238</v>
          </cell>
          <cell r="D152">
            <v>18.344852720419183</v>
          </cell>
          <cell r="E152">
            <v>17.153628517794566</v>
          </cell>
          <cell r="F152">
            <v>11.435752345196379</v>
          </cell>
          <cell r="G152">
            <v>37.642684802938049</v>
          </cell>
          <cell r="H152">
            <v>0</v>
          </cell>
          <cell r="I152">
            <v>22.395015009342888</v>
          </cell>
          <cell r="J152">
            <v>30.971829268240171</v>
          </cell>
          <cell r="K152">
            <v>13.103466228870849</v>
          </cell>
          <cell r="L152">
            <v>10.244528142571758</v>
          </cell>
          <cell r="M152">
            <v>0</v>
          </cell>
          <cell r="N152">
            <v>0</v>
          </cell>
          <cell r="O152">
            <v>26.921666979316488</v>
          </cell>
          <cell r="P152">
            <v>18.583097560944108</v>
          </cell>
          <cell r="Q152">
            <v>71.711696998002225</v>
          </cell>
          <cell r="R152">
            <v>0</v>
          </cell>
          <cell r="S152">
            <v>4.5266519699735657</v>
          </cell>
          <cell r="T152">
            <v>61.943658536480342</v>
          </cell>
          <cell r="U152">
            <v>164.86542964324767</v>
          </cell>
          <cell r="V152">
            <v>83.862183864773399</v>
          </cell>
          <cell r="W152">
            <v>74.570635084301358</v>
          </cell>
          <cell r="X152">
            <v>27.636401500891246</v>
          </cell>
          <cell r="Y152">
            <v>97.17326397970659</v>
          </cell>
          <cell r="Z152">
            <v>70.655823422542213</v>
          </cell>
          <cell r="AA152">
            <v>56.813893102921355</v>
          </cell>
          <cell r="AB152">
            <v>224.64298050517016</v>
          </cell>
          <cell r="AC152">
            <v>0</v>
          </cell>
          <cell r="AD152">
            <v>153.66792213857616</v>
          </cell>
          <cell r="AE152">
            <v>149.92162624392157</v>
          </cell>
          <cell r="AF152">
            <v>89.07421893557472</v>
          </cell>
          <cell r="AG152">
            <v>105.26371147121276</v>
          </cell>
          <cell r="AH152">
            <v>65.82977529737876</v>
          </cell>
          <cell r="AI152">
            <v>63.525334507610431</v>
          </cell>
          <cell r="AJ152">
            <v>64.840540266332937</v>
          </cell>
          <cell r="AK152">
            <v>64.840540266332937</v>
          </cell>
          <cell r="AL152">
            <v>88.926486410424857</v>
          </cell>
          <cell r="AM152">
            <v>65.82977529737876</v>
          </cell>
          <cell r="AN152">
            <v>63.525334507610431</v>
          </cell>
          <cell r="AO152">
            <v>64.840540266332937</v>
          </cell>
          <cell r="AP152">
            <v>64.840540266332937</v>
          </cell>
          <cell r="AQ152">
            <v>66.182975573725813</v>
          </cell>
          <cell r="AR152">
            <v>66.182975573725813</v>
          </cell>
          <cell r="AS152">
            <v>68.951801509484923</v>
          </cell>
          <cell r="AT152">
            <v>68.951801509484923</v>
          </cell>
          <cell r="AU152">
            <v>2337.6831516523025</v>
          </cell>
          <cell r="AW152">
            <v>756.9636691269402</v>
          </cell>
          <cell r="AX152">
            <v>618.23223091450132</v>
          </cell>
          <cell r="AY152">
            <v>962.48725161086111</v>
          </cell>
          <cell r="AZ152">
            <v>1375.1959000414415</v>
          </cell>
          <cell r="BB152">
            <v>0</v>
          </cell>
          <cell r="BC152">
            <v>0</v>
          </cell>
          <cell r="BD152">
            <v>0</v>
          </cell>
          <cell r="BE152">
            <v>0</v>
          </cell>
          <cell r="BF152">
            <v>2</v>
          </cell>
          <cell r="BG152">
            <v>0</v>
          </cell>
          <cell r="BH152">
            <v>14601.849801705859</v>
          </cell>
          <cell r="BI152">
            <v>7499.5545259952542</v>
          </cell>
          <cell r="BK152">
            <v>0</v>
          </cell>
          <cell r="BL152">
            <v>0</v>
          </cell>
          <cell r="BM152">
            <v>0</v>
          </cell>
        </row>
        <row r="153">
          <cell r="A153">
            <v>38292</v>
          </cell>
          <cell r="B153">
            <v>17.03910189926194</v>
          </cell>
          <cell r="C153">
            <v>24.041472542794253</v>
          </cell>
          <cell r="D153">
            <v>17.972751318399574</v>
          </cell>
          <cell r="E153">
            <v>16.805689544477527</v>
          </cell>
          <cell r="F153">
            <v>11.203793029651687</v>
          </cell>
          <cell r="G153">
            <v>36.879152055936771</v>
          </cell>
          <cell r="H153">
            <v>0</v>
          </cell>
          <cell r="I153">
            <v>21.940761349734533</v>
          </cell>
          <cell r="J153">
            <v>30.343606121973295</v>
          </cell>
          <cell r="K153">
            <v>12.837679513142556</v>
          </cell>
          <cell r="L153">
            <v>10.036731255729638</v>
          </cell>
          <cell r="M153">
            <v>0</v>
          </cell>
          <cell r="N153">
            <v>0</v>
          </cell>
          <cell r="O153">
            <v>26.375596090638357</v>
          </cell>
          <cell r="P153">
            <v>18.206163673183983</v>
          </cell>
          <cell r="Q153">
            <v>70.257118790107384</v>
          </cell>
          <cell r="R153">
            <v>0</v>
          </cell>
          <cell r="S153">
            <v>4.4348347409037912</v>
          </cell>
          <cell r="T153">
            <v>60.68721224394659</v>
          </cell>
          <cell r="U153">
            <v>161.52134951081169</v>
          </cell>
          <cell r="V153">
            <v>82.161148884112322</v>
          </cell>
          <cell r="W153">
            <v>73.058067047520339</v>
          </cell>
          <cell r="X153">
            <v>27.075833154991571</v>
          </cell>
          <cell r="Y153">
            <v>95.202231106522291</v>
          </cell>
          <cell r="Z153">
            <v>69.222662232476395</v>
          </cell>
          <cell r="AA153">
            <v>55.66149740915499</v>
          </cell>
          <cell r="AB153">
            <v>220.08639074815369</v>
          </cell>
          <cell r="AC153">
            <v>0</v>
          </cell>
          <cell r="AD153">
            <v>150.55096883594436</v>
          </cell>
          <cell r="AE153">
            <v>146.88066166553989</v>
          </cell>
          <cell r="AF153">
            <v>87.267464623895961</v>
          </cell>
          <cell r="AG153">
            <v>103.12857442666029</v>
          </cell>
          <cell r="AH153">
            <v>64.49450419675415</v>
          </cell>
          <cell r="AI153">
            <v>62.236805981691226</v>
          </cell>
          <cell r="AJ153">
            <v>63.525334507610431</v>
          </cell>
          <cell r="AK153">
            <v>63.525334507610431</v>
          </cell>
          <cell r="AL153">
            <v>87.122728660265011</v>
          </cell>
          <cell r="AM153">
            <v>64.49450419675415</v>
          </cell>
          <cell r="AN153">
            <v>62.236805981691226</v>
          </cell>
          <cell r="AO153">
            <v>63.525334507610431</v>
          </cell>
          <cell r="AP153">
            <v>63.525334507610431</v>
          </cell>
          <cell r="AQ153">
            <v>64.840540266332937</v>
          </cell>
          <cell r="AR153">
            <v>64.840540266332937</v>
          </cell>
          <cell r="AS153">
            <v>67.553204180605903</v>
          </cell>
          <cell r="AT153">
            <v>67.553204180605903</v>
          </cell>
          <cell r="AU153">
            <v>2290.2662990089871</v>
          </cell>
          <cell r="AW153">
            <v>741.60964874570675</v>
          </cell>
          <cell r="AX153">
            <v>605.69219674780891</v>
          </cell>
          <cell r="AY153">
            <v>942.96445351547152</v>
          </cell>
          <cell r="AZ153">
            <v>1347.3018454935157</v>
          </cell>
          <cell r="BB153">
            <v>0</v>
          </cell>
          <cell r="BC153">
            <v>0</v>
          </cell>
          <cell r="BD153">
            <v>0</v>
          </cell>
          <cell r="BE153">
            <v>0</v>
          </cell>
          <cell r="BF153">
            <v>2</v>
          </cell>
          <cell r="BG153">
            <v>0</v>
          </cell>
          <cell r="BH153">
            <v>14946.999669262479</v>
          </cell>
          <cell r="BI153">
            <v>7764.4515271947621</v>
          </cell>
          <cell r="BK153">
            <v>0</v>
          </cell>
          <cell r="BL153">
            <v>0</v>
          </cell>
          <cell r="BM153">
            <v>0</v>
          </cell>
        </row>
        <row r="154">
          <cell r="A154">
            <v>38322</v>
          </cell>
          <cell r="B154">
            <v>16.693485948973432</v>
          </cell>
          <cell r="C154">
            <v>23.553822640332388</v>
          </cell>
          <cell r="D154">
            <v>17.608197507821284</v>
          </cell>
          <cell r="E154">
            <v>16.464808059261465</v>
          </cell>
          <cell r="F154">
            <v>10.976538706174312</v>
          </cell>
          <cell r="G154">
            <v>36.131106574490417</v>
          </cell>
          <cell r="H154">
            <v>0</v>
          </cell>
          <cell r="I154">
            <v>21.495721632924674</v>
          </cell>
          <cell r="J154">
            <v>29.728125662555406</v>
          </cell>
          <cell r="K154">
            <v>12.577283934158064</v>
          </cell>
          <cell r="L154">
            <v>9.8331492576144903</v>
          </cell>
          <cell r="M154">
            <v>0</v>
          </cell>
          <cell r="N154">
            <v>0</v>
          </cell>
          <cell r="O154">
            <v>25.840601537452038</v>
          </cell>
          <cell r="P154">
            <v>17.836875397533252</v>
          </cell>
          <cell r="Q154">
            <v>68.832044803301343</v>
          </cell>
          <cell r="R154">
            <v>0</v>
          </cell>
          <cell r="S154">
            <v>4.3448799045273301</v>
          </cell>
          <cell r="T154">
            <v>59.456251325110813</v>
          </cell>
          <cell r="U154">
            <v>158.24509968067954</v>
          </cell>
          <cell r="V154">
            <v>80.494617178611577</v>
          </cell>
          <cell r="W154">
            <v>71.576179479844967</v>
          </cell>
          <cell r="X154">
            <v>26.526635206587915</v>
          </cell>
          <cell r="Y154">
            <v>93.271178063468895</v>
          </cell>
          <cell r="Z154">
            <v>67.818570847236543</v>
          </cell>
          <cell r="AA154">
            <v>54.532476558450433</v>
          </cell>
          <cell r="AB154">
            <v>215.62222546915589</v>
          </cell>
          <cell r="AC154">
            <v>0</v>
          </cell>
          <cell r="AD154">
            <v>147.49723886421714</v>
          </cell>
          <cell r="AE154">
            <v>143.90137908593755</v>
          </cell>
          <cell r="AF154">
            <v>85.497357966070126</v>
          </cell>
          <cell r="AG154">
            <v>101.0367458512403</v>
          </cell>
          <cell r="AH154">
            <v>63.1863173282131</v>
          </cell>
          <cell r="AI154">
            <v>60.974413575714983</v>
          </cell>
          <cell r="AJ154">
            <v>62.236805981691226</v>
          </cell>
          <cell r="AK154">
            <v>62.236805981691226</v>
          </cell>
          <cell r="AL154">
            <v>85.355557782617439</v>
          </cell>
          <cell r="AM154">
            <v>63.1863173282131</v>
          </cell>
          <cell r="AN154">
            <v>60.974413575714983</v>
          </cell>
          <cell r="AO154">
            <v>62.236805981691226</v>
          </cell>
          <cell r="AP154">
            <v>62.236805981691226</v>
          </cell>
          <cell r="AQ154">
            <v>63.525334507610431</v>
          </cell>
          <cell r="AR154">
            <v>63.525334507610431</v>
          </cell>
          <cell r="AS154">
            <v>66.182975573725813</v>
          </cell>
          <cell r="AT154">
            <v>66.182975573725813</v>
          </cell>
          <cell r="AU154">
            <v>2243.8112353544866</v>
          </cell>
          <cell r="AW154">
            <v>726.56706463477553</v>
          </cell>
          <cell r="AX154">
            <v>593.40652081260043</v>
          </cell>
          <cell r="AY154">
            <v>923.83764990711063</v>
          </cell>
          <cell r="AZ154">
            <v>1319.9735854473761</v>
          </cell>
          <cell r="BB154">
            <v>0</v>
          </cell>
          <cell r="BC154">
            <v>0</v>
          </cell>
          <cell r="BD154">
            <v>0</v>
          </cell>
          <cell r="BE154">
            <v>0</v>
          </cell>
          <cell r="BF154">
            <v>2</v>
          </cell>
          <cell r="BG154">
            <v>0</v>
          </cell>
          <cell r="BH154">
            <v>14659.604957760488</v>
          </cell>
          <cell r="BI154">
            <v>7754.975779989978</v>
          </cell>
          <cell r="BK154">
            <v>0</v>
          </cell>
          <cell r="BL154">
            <v>0</v>
          </cell>
          <cell r="BM154">
            <v>0</v>
          </cell>
        </row>
        <row r="155">
          <cell r="B155">
            <v>18.721612354965476</v>
          </cell>
          <cell r="C155">
            <v>26.41542565152664</v>
          </cell>
          <cell r="D155">
            <v>19.747454127840285</v>
          </cell>
          <cell r="E155">
            <v>18.465151911746766</v>
          </cell>
          <cell r="F155">
            <v>12.31010127449785</v>
          </cell>
          <cell r="G155">
            <v>40.520750028555383</v>
          </cell>
          <cell r="H155">
            <v>0</v>
          </cell>
          <cell r="I155">
            <v>24.107281662558268</v>
          </cell>
          <cell r="J155">
            <v>33.339857618431644</v>
          </cell>
          <cell r="K155">
            <v>14.105324377028781</v>
          </cell>
          <cell r="L155">
            <v>11.027799058404321</v>
          </cell>
          <cell r="M155">
            <v>0</v>
          </cell>
          <cell r="N155">
            <v>0</v>
          </cell>
          <cell r="O155">
            <v>28.980030083713693</v>
          </cell>
          <cell r="P155">
            <v>20.003914571058996</v>
          </cell>
          <cell r="Q155">
            <v>77.194593408830173</v>
          </cell>
          <cell r="R155">
            <v>0</v>
          </cell>
          <cell r="S155">
            <v>4.8727484211553964</v>
          </cell>
          <cell r="T155">
            <v>66.679715236863288</v>
          </cell>
          <cell r="U155">
            <v>177.47062670734383</v>
          </cell>
          <cell r="V155">
            <v>90.274076012984182</v>
          </cell>
          <cell r="W155">
            <v>80.272118727454668</v>
          </cell>
          <cell r="X155">
            <v>29.749411413369796</v>
          </cell>
          <cell r="Y155">
            <v>104.60288791285117</v>
          </cell>
          <cell r="Z155">
            <v>76.057990389227456</v>
          </cell>
          <cell r="AA155">
            <v>61.157740810051315</v>
          </cell>
          <cell r="AB155">
            <v>241.81861911212994</v>
          </cell>
          <cell r="AC155">
            <v>0</v>
          </cell>
          <cell r="AD155">
            <v>165.41698587606464</v>
          </cell>
          <cell r="AE155">
            <v>161.3842575976488</v>
          </cell>
          <cell r="AF155">
            <v>95.884610207067965</v>
          </cell>
          <cell r="AG155">
            <v>113.31191071870815</v>
          </cell>
          <cell r="AH155">
            <v>70.862954734112293</v>
          </cell>
          <cell r="AI155">
            <v>68.382322183946201</v>
          </cell>
          <cell r="AJ155">
            <v>69.798085274817751</v>
          </cell>
          <cell r="AK155">
            <v>69.798085274817751</v>
          </cell>
          <cell r="AL155">
            <v>95.725582423741102</v>
          </cell>
          <cell r="AM155">
            <v>70.862954734112293</v>
          </cell>
          <cell r="AN155">
            <v>68.382322183946201</v>
          </cell>
          <cell r="AO155">
            <v>69.798085274817751</v>
          </cell>
          <cell r="AP155">
            <v>69.798085274817751</v>
          </cell>
          <cell r="AQ155">
            <v>71.243159817325619</v>
          </cell>
          <cell r="AR155">
            <v>71.243159817325619</v>
          </cell>
          <cell r="AS155">
            <v>74.223683236492548</v>
          </cell>
          <cell r="AT155">
            <v>74.223683236492548</v>
          </cell>
          <cell r="BA155">
            <v>800</v>
          </cell>
        </row>
        <row r="156">
          <cell r="A156">
            <v>38353</v>
          </cell>
          <cell r="B156">
            <v>16.354880367294729</v>
          </cell>
          <cell r="C156">
            <v>23.076064079881615</v>
          </cell>
          <cell r="D156">
            <v>17.251038195639637</v>
          </cell>
          <cell r="E156">
            <v>16.130840910208498</v>
          </cell>
          <cell r="F156">
            <v>10.753893940138999</v>
          </cell>
          <cell r="G156">
            <v>35.398234219624179</v>
          </cell>
          <cell r="H156">
            <v>0</v>
          </cell>
          <cell r="I156">
            <v>21.059708966105521</v>
          </cell>
          <cell r="J156">
            <v>29.12512942120977</v>
          </cell>
          <cell r="K156">
            <v>12.322170139742603</v>
          </cell>
          <cell r="L156">
            <v>9.6336966547078564</v>
          </cell>
          <cell r="M156">
            <v>0</v>
          </cell>
          <cell r="N156">
            <v>0</v>
          </cell>
          <cell r="O156">
            <v>25.316458650743908</v>
          </cell>
          <cell r="P156">
            <v>17.475077652725869</v>
          </cell>
          <cell r="Q156">
            <v>67.435876582954904</v>
          </cell>
          <cell r="R156">
            <v>0</v>
          </cell>
          <cell r="S156">
            <v>4.2567496846383523</v>
          </cell>
          <cell r="T156">
            <v>58.250258842419541</v>
          </cell>
          <cell r="U156">
            <v>155.03530430367047</v>
          </cell>
          <cell r="V156">
            <v>78.861888894352617</v>
          </cell>
          <cell r="W156">
            <v>70.12435006798971</v>
          </cell>
          <cell r="X156">
            <v>25.988577022002577</v>
          </cell>
          <cell r="Y156">
            <v>91.379293911855797</v>
          </cell>
          <cell r="Z156">
            <v>66.44295962376053</v>
          </cell>
          <cell r="AA156">
            <v>53.426356422614461</v>
          </cell>
          <cell r="AB156">
            <v>211.24860995823076</v>
          </cell>
          <cell r="AC156">
            <v>0</v>
          </cell>
          <cell r="AD156">
            <v>144.50544982061763</v>
          </cell>
          <cell r="AE156">
            <v>140.98252736624877</v>
          </cell>
          <cell r="AF156">
            <v>83.763155612254764</v>
          </cell>
          <cell r="AG156">
            <v>98.987347289163068</v>
          </cell>
          <cell r="AH156">
            <v>61.904665323445911</v>
          </cell>
          <cell r="AI156">
            <v>59.73762715258971</v>
          </cell>
          <cell r="AJ156">
            <v>60.974413575714983</v>
          </cell>
          <cell r="AK156">
            <v>60.974413575714983</v>
          </cell>
          <cell r="AL156">
            <v>83.624231660509864</v>
          </cell>
          <cell r="AM156">
            <v>61.904665323445911</v>
          </cell>
          <cell r="AN156">
            <v>59.73762715258971</v>
          </cell>
          <cell r="AO156">
            <v>60.974413575714983</v>
          </cell>
          <cell r="AP156">
            <v>60.974413575714983</v>
          </cell>
          <cell r="AQ156">
            <v>62.236805981691226</v>
          </cell>
          <cell r="AR156">
            <v>62.236805981691226</v>
          </cell>
          <cell r="AS156">
            <v>64.840540266332937</v>
          </cell>
          <cell r="AT156">
            <v>64.840540266332937</v>
          </cell>
          <cell r="AU156">
            <v>2198.2984520540558</v>
          </cell>
          <cell r="AW156">
            <v>711.82959971574974</v>
          </cell>
          <cell r="AX156">
            <v>581.37004378402389</v>
          </cell>
          <cell r="AY156">
            <v>905.0988085542823</v>
          </cell>
          <cell r="AZ156">
            <v>1293.1996434997736</v>
          </cell>
          <cell r="BB156">
            <v>0</v>
          </cell>
          <cell r="BC156">
            <v>0</v>
          </cell>
          <cell r="BD156">
            <v>0</v>
          </cell>
          <cell r="BE156">
            <v>0</v>
          </cell>
          <cell r="BF156">
            <v>2</v>
          </cell>
          <cell r="BG156">
            <v>0</v>
          </cell>
          <cell r="BH156">
            <v>15192.906864158407</v>
          </cell>
          <cell r="BI156">
            <v>7939.6203055500637</v>
          </cell>
          <cell r="BK156">
            <v>0</v>
          </cell>
          <cell r="BL156">
            <v>0</v>
          </cell>
          <cell r="BM156">
            <v>0</v>
          </cell>
        </row>
        <row r="157">
          <cell r="A157">
            <v>38384</v>
          </cell>
          <cell r="B157">
            <v>16.023142958045344</v>
          </cell>
          <cell r="C157">
            <v>22.607996228474949</v>
          </cell>
          <cell r="D157">
            <v>16.901123394102616</v>
          </cell>
          <cell r="E157">
            <v>15.803647849031023</v>
          </cell>
          <cell r="F157">
            <v>10.53576523268735</v>
          </cell>
          <cell r="G157">
            <v>34.680227224262502</v>
          </cell>
          <cell r="H157">
            <v>0</v>
          </cell>
          <cell r="I157">
            <v>20.632540247346039</v>
          </cell>
          <cell r="J157">
            <v>28.534364171861554</v>
          </cell>
          <cell r="K157">
            <v>12.072230995787589</v>
          </cell>
          <cell r="L157">
            <v>9.4382896876157538</v>
          </cell>
          <cell r="M157">
            <v>0</v>
          </cell>
          <cell r="N157">
            <v>0</v>
          </cell>
          <cell r="O157">
            <v>24.802947318618148</v>
          </cell>
          <cell r="P157">
            <v>17.120618503116937</v>
          </cell>
          <cell r="Q157">
            <v>66.068027813310181</v>
          </cell>
          <cell r="R157">
            <v>0</v>
          </cell>
          <cell r="S157">
            <v>4.1704070712720744</v>
          </cell>
          <cell r="T157">
            <v>57.068728343723109</v>
          </cell>
          <cell r="U157">
            <v>151.89061543790919</v>
          </cell>
          <cell r="V157">
            <v>77.262278373040516</v>
          </cell>
          <cell r="W157">
            <v>68.70196912148208</v>
          </cell>
          <cell r="X157">
            <v>25.461432645661091</v>
          </cell>
          <cell r="Y157">
            <v>89.525784161825669</v>
          </cell>
          <cell r="Z157">
            <v>65.095250879126425</v>
          </cell>
          <cell r="AA157">
            <v>52.342672490525636</v>
          </cell>
          <cell r="AB157">
            <v>206.96370753147775</v>
          </cell>
          <cell r="AC157">
            <v>0</v>
          </cell>
          <cell r="AD157">
            <v>141.5743453142361</v>
          </cell>
          <cell r="AE157">
            <v>138.12288074532728</v>
          </cell>
          <cell r="AF157">
            <v>82.064129290489092</v>
          </cell>
          <cell r="AG157">
            <v>96.979518102968427</v>
          </cell>
          <cell r="AH157">
            <v>60.649009957362239</v>
          </cell>
          <cell r="AI157">
            <v>58.525927328362641</v>
          </cell>
          <cell r="AJ157">
            <v>59.73762715258971</v>
          </cell>
          <cell r="AK157">
            <v>59.73762715258971</v>
          </cell>
          <cell r="AL157">
            <v>81.928023229844555</v>
          </cell>
          <cell r="AM157">
            <v>60.649009957362239</v>
          </cell>
          <cell r="AN157">
            <v>58.525927328362641</v>
          </cell>
          <cell r="AO157">
            <v>59.73762715258971</v>
          </cell>
          <cell r="AP157">
            <v>59.73762715258971</v>
          </cell>
          <cell r="AQ157">
            <v>60.974413575714983</v>
          </cell>
          <cell r="AR157">
            <v>60.974413575714983</v>
          </cell>
          <cell r="AS157">
            <v>63.525334507610431</v>
          </cell>
          <cell r="AT157">
            <v>63.525334507610431</v>
          </cell>
          <cell r="AU157">
            <v>2153.7088361801507</v>
          </cell>
          <cell r="AW157">
            <v>697.39106504392521</v>
          </cell>
          <cell r="AX157">
            <v>569.57771098739966</v>
          </cell>
          <cell r="AY157">
            <v>886.74006014882571</v>
          </cell>
          <cell r="AZ157">
            <v>1266.968776031325</v>
          </cell>
          <cell r="BB157">
            <v>0</v>
          </cell>
          <cell r="BC157">
            <v>0</v>
          </cell>
          <cell r="BD157">
            <v>0</v>
          </cell>
          <cell r="BE157">
            <v>0</v>
          </cell>
          <cell r="BF157">
            <v>2</v>
          </cell>
          <cell r="BG157">
            <v>0</v>
          </cell>
          <cell r="BH157">
            <v>15315.752528086719</v>
          </cell>
          <cell r="BI157">
            <v>7787.4515636581054</v>
          </cell>
          <cell r="BK157">
            <v>0</v>
          </cell>
          <cell r="BL157">
            <v>0</v>
          </cell>
          <cell r="BM157">
            <v>0</v>
          </cell>
        </row>
        <row r="158">
          <cell r="A158">
            <v>38412</v>
          </cell>
          <cell r="B158">
            <v>15.698134409308787</v>
          </cell>
          <cell r="C158">
            <v>22.149422522723366</v>
          </cell>
          <cell r="D158">
            <v>16.558306157764054</v>
          </cell>
          <cell r="E158">
            <v>15.483091472194966</v>
          </cell>
          <cell r="F158">
            <v>10.322060981463313</v>
          </cell>
          <cell r="G158">
            <v>33.976784063983381</v>
          </cell>
          <cell r="H158">
            <v>0</v>
          </cell>
          <cell r="I158">
            <v>20.214036088698965</v>
          </cell>
          <cell r="J158">
            <v>27.955581824796454</v>
          </cell>
          <cell r="K158">
            <v>11.827361541260045</v>
          </cell>
          <cell r="L158">
            <v>9.2468462958942208</v>
          </cell>
          <cell r="M158">
            <v>0</v>
          </cell>
          <cell r="N158">
            <v>0</v>
          </cell>
          <cell r="O158">
            <v>24.299851893861561</v>
          </cell>
          <cell r="P158">
            <v>16.773349094877876</v>
          </cell>
          <cell r="Q158">
            <v>64.727924071259451</v>
          </cell>
          <cell r="R158">
            <v>0</v>
          </cell>
          <cell r="S158">
            <v>4.0858158051625599</v>
          </cell>
          <cell r="T158">
            <v>55.911163649592908</v>
          </cell>
          <cell r="U158">
            <v>148.80971248276265</v>
          </cell>
          <cell r="V158">
            <v>75.69511386406424</v>
          </cell>
          <cell r="W158">
            <v>67.308439316625339</v>
          </cell>
          <cell r="X158">
            <v>24.944980705203001</v>
          </cell>
          <cell r="Y158">
            <v>87.709870438711349</v>
          </cell>
          <cell r="Z158">
            <v>63.774878647956626</v>
          </cell>
          <cell r="AA158">
            <v>51.28096967306454</v>
          </cell>
          <cell r="AB158">
            <v>202.76571875973252</v>
          </cell>
          <cell r="AC158">
            <v>0</v>
          </cell>
          <cell r="AD158">
            <v>138.70269443841309</v>
          </cell>
          <cell r="AE158">
            <v>135.32123832499232</v>
          </cell>
          <cell r="AF158">
            <v>80.399565500858856</v>
          </cell>
          <cell r="AG158">
            <v>95.012415112104179</v>
          </cell>
          <cell r="AH158">
            <v>59.418823922065457</v>
          </cell>
          <cell r="AI158">
            <v>57.338805254106816</v>
          </cell>
          <cell r="AJ158">
            <v>58.525927328362641</v>
          </cell>
          <cell r="AK158">
            <v>58.525927328362641</v>
          </cell>
          <cell r="AL158">
            <v>80.266220174070341</v>
          </cell>
          <cell r="AM158">
            <v>59.418823922065457</v>
          </cell>
          <cell r="AN158">
            <v>57.338805254106816</v>
          </cell>
          <cell r="AO158">
            <v>58.525927328362641</v>
          </cell>
          <cell r="AP158">
            <v>58.525927328362641</v>
          </cell>
          <cell r="AQ158">
            <v>59.73762715258971</v>
          </cell>
          <cell r="AR158">
            <v>59.73762715258971</v>
          </cell>
          <cell r="AS158">
            <v>62.236805981691226</v>
          </cell>
          <cell r="AT158">
            <v>62.236805981691226</v>
          </cell>
          <cell r="AU158">
            <v>2110.0236624860254</v>
          </cell>
          <cell r="AW158">
            <v>683.24539720926589</v>
          </cell>
          <cell r="AX158">
            <v>558.02457027552975</v>
          </cell>
          <cell r="AY158">
            <v>868.75369500122963</v>
          </cell>
          <cell r="AZ158">
            <v>1241.2699674847956</v>
          </cell>
          <cell r="BB158">
            <v>0</v>
          </cell>
          <cell r="BC158">
            <v>0</v>
          </cell>
          <cell r="BD158">
            <v>0</v>
          </cell>
          <cell r="BE158">
            <v>0</v>
          </cell>
          <cell r="BF158">
            <v>2</v>
          </cell>
          <cell r="BG158">
            <v>0</v>
          </cell>
          <cell r="BH158">
            <v>15517.987777355769</v>
          </cell>
          <cell r="BI158">
            <v>7675.6732316656498</v>
          </cell>
          <cell r="BK158">
            <v>0</v>
          </cell>
          <cell r="BL158">
            <v>0</v>
          </cell>
          <cell r="BM158">
            <v>0</v>
          </cell>
        </row>
        <row r="159">
          <cell r="A159">
            <v>38443</v>
          </cell>
          <cell r="B159">
            <v>15.379718234929022</v>
          </cell>
          <cell r="C159">
            <v>21.700150386269726</v>
          </cell>
          <cell r="D159">
            <v>16.22244252177444</v>
          </cell>
          <cell r="E159">
            <v>15.169037163217665</v>
          </cell>
          <cell r="F159">
            <v>10.112691442145112</v>
          </cell>
          <cell r="G159">
            <v>33.287609330394304</v>
          </cell>
          <cell r="H159">
            <v>0</v>
          </cell>
          <cell r="I159">
            <v>19.804020740867486</v>
          </cell>
          <cell r="J159">
            <v>27.388539322476326</v>
          </cell>
          <cell r="K159">
            <v>11.587458944124606</v>
          </cell>
          <cell r="L159">
            <v>9.0592860835883329</v>
          </cell>
          <cell r="M159">
            <v>0</v>
          </cell>
          <cell r="N159">
            <v>0</v>
          </cell>
          <cell r="O159">
            <v>23.806961103383294</v>
          </cell>
          <cell r="P159">
            <v>16.433123593485799</v>
          </cell>
          <cell r="Q159">
            <v>63.415002585118231</v>
          </cell>
          <cell r="R159">
            <v>0</v>
          </cell>
          <cell r="S159">
            <v>4.0029403625157718</v>
          </cell>
          <cell r="T159">
            <v>54.777078644952653</v>
          </cell>
          <cell r="U159">
            <v>145.79130162425858</v>
          </cell>
          <cell r="V159">
            <v>74.159737242397426</v>
          </cell>
          <cell r="W159">
            <v>65.943175445654575</v>
          </cell>
          <cell r="X159">
            <v>24.439004318517348</v>
          </cell>
          <cell r="Y159">
            <v>85.930790156160185</v>
          </cell>
          <cell r="Z159">
            <v>62.481288444742773</v>
          </cell>
          <cell r="AA159">
            <v>50.240802112000772</v>
          </cell>
          <cell r="AB159">
            <v>198.65288071290374</v>
          </cell>
          <cell r="AC159">
            <v>0</v>
          </cell>
          <cell r="AD159">
            <v>135.88929125382475</v>
          </cell>
          <cell r="AE159">
            <v>132.57642356571586</v>
          </cell>
          <cell r="AF159">
            <v>78.768765215864605</v>
          </cell>
          <cell r="AG159">
            <v>93.085212238835467</v>
          </cell>
          <cell r="AH159">
            <v>58.213590605411625</v>
          </cell>
          <cell r="AI159">
            <v>56.175762402231847</v>
          </cell>
          <cell r="AJ159">
            <v>57.338805254106816</v>
          </cell>
          <cell r="AK159">
            <v>57.338805254106816</v>
          </cell>
          <cell r="AL159">
            <v>78.638124625047922</v>
          </cell>
          <cell r="AM159">
            <v>58.213590605411625</v>
          </cell>
          <cell r="AN159">
            <v>56.175762402231847</v>
          </cell>
          <cell r="AO159">
            <v>57.338805254106816</v>
          </cell>
          <cell r="AP159">
            <v>57.338805254106816</v>
          </cell>
          <cell r="AQ159">
            <v>58.525927328362641</v>
          </cell>
          <cell r="AR159">
            <v>58.525927328362641</v>
          </cell>
          <cell r="AS159">
            <v>60.974413575714983</v>
          </cell>
          <cell r="AT159">
            <v>60.974413575714983</v>
          </cell>
          <cell r="AU159">
            <v>2067.2245855421324</v>
          </cell>
          <cell r="AW159">
            <v>669.38665579009773</v>
          </cell>
          <cell r="AX159">
            <v>546.70576994906025</v>
          </cell>
          <cell r="AY159">
            <v>851.13215980297446</v>
          </cell>
          <cell r="AZ159">
            <v>1216.092425739158</v>
          </cell>
          <cell r="BB159">
            <v>0</v>
          </cell>
          <cell r="BC159">
            <v>0</v>
          </cell>
          <cell r="BD159">
            <v>0</v>
          </cell>
          <cell r="BE159">
            <v>0</v>
          </cell>
          <cell r="BF159">
            <v>2</v>
          </cell>
          <cell r="BG159">
            <v>0</v>
          </cell>
          <cell r="BH159">
            <v>15355.372449159941</v>
          </cell>
          <cell r="BI159">
            <v>7770.4045219702302</v>
          </cell>
          <cell r="BK159">
            <v>0</v>
          </cell>
          <cell r="BL159">
            <v>0</v>
          </cell>
          <cell r="BM159">
            <v>0</v>
          </cell>
        </row>
        <row r="160">
          <cell r="A160">
            <v>38473</v>
          </cell>
          <cell r="B160">
            <v>15.067760717193613</v>
          </cell>
          <cell r="C160">
            <v>21.259991148917024</v>
          </cell>
          <cell r="D160">
            <v>15.89339144142339</v>
          </cell>
          <cell r="E160">
            <v>14.861353036136164</v>
          </cell>
          <cell r="F160">
            <v>9.9075686907574436</v>
          </cell>
          <cell r="G160">
            <v>32.612413607076569</v>
          </cell>
          <cell r="H160">
            <v>0</v>
          </cell>
          <cell r="I160">
            <v>19.402322019399971</v>
          </cell>
          <cell r="J160">
            <v>26.832998537468061</v>
          </cell>
          <cell r="K160">
            <v>11.352422458159571</v>
          </cell>
          <cell r="L160">
            <v>8.8755302854702141</v>
          </cell>
          <cell r="M160">
            <v>0</v>
          </cell>
          <cell r="N160">
            <v>0</v>
          </cell>
          <cell r="O160">
            <v>23.324067959491494</v>
          </cell>
          <cell r="P160">
            <v>16.099799122480839</v>
          </cell>
          <cell r="Q160">
            <v>62.128711998291401</v>
          </cell>
          <cell r="R160">
            <v>0</v>
          </cell>
          <cell r="S160">
            <v>3.9217459400914869</v>
          </cell>
          <cell r="T160">
            <v>53.665997074936122</v>
          </cell>
          <cell r="U160">
            <v>142.83411529175305</v>
          </cell>
          <cell r="V160">
            <v>72.655503732221206</v>
          </cell>
          <cell r="W160">
            <v>64.605604170980826</v>
          </cell>
          <cell r="X160">
            <v>23.94329100266382</v>
          </cell>
          <cell r="Y160">
            <v>84.187796195888723</v>
          </cell>
          <cell r="Z160">
            <v>61.213937030991588</v>
          </cell>
          <cell r="AA160">
            <v>49.221732992756401</v>
          </cell>
          <cell r="AB160">
            <v>194.62346621963673</v>
          </cell>
          <cell r="AC160">
            <v>0</v>
          </cell>
          <cell r="AD160">
            <v>133.13295428205296</v>
          </cell>
          <cell r="AE160">
            <v>129.88728379253914</v>
          </cell>
          <cell r="AF160">
            <v>77.171043586867683</v>
          </cell>
          <cell r="AG160">
            <v>91.197100161336479</v>
          </cell>
          <cell r="AH160">
            <v>57.032803874060079</v>
          </cell>
          <cell r="AI160">
            <v>55.036310357129061</v>
          </cell>
          <cell r="AJ160">
            <v>56.175762402231847</v>
          </cell>
          <cell r="AK160">
            <v>56.175762402231847</v>
          </cell>
          <cell r="AL160">
            <v>77.043052869982631</v>
          </cell>
          <cell r="AM160">
            <v>57.032803874060079</v>
          </cell>
          <cell r="AN160">
            <v>55.036310357129061</v>
          </cell>
          <cell r="AO160">
            <v>56.175762402231847</v>
          </cell>
          <cell r="AP160">
            <v>56.175762402231847</v>
          </cell>
          <cell r="AQ160">
            <v>57.338805254106816</v>
          </cell>
          <cell r="AR160">
            <v>57.338805254106816</v>
          </cell>
          <cell r="AS160">
            <v>59.73762715258971</v>
          </cell>
          <cell r="AT160">
            <v>59.73762715258971</v>
          </cell>
          <cell r="AU160">
            <v>2025.2936320320268</v>
          </cell>
          <cell r="AW160">
            <v>655.80902085844912</v>
          </cell>
          <cell r="AX160">
            <v>535.61655671902849</v>
          </cell>
          <cell r="AY160">
            <v>833.86805445454911</v>
          </cell>
          <cell r="AZ160">
            <v>1191.4255775774777</v>
          </cell>
          <cell r="BB160">
            <v>0</v>
          </cell>
          <cell r="BC160">
            <v>0</v>
          </cell>
          <cell r="BD160">
            <v>0</v>
          </cell>
          <cell r="BE160">
            <v>0</v>
          </cell>
          <cell r="BF160">
            <v>2</v>
          </cell>
          <cell r="BG160">
            <v>0</v>
          </cell>
          <cell r="BH160">
            <v>15577.698458296854</v>
          </cell>
          <cell r="BI160">
            <v>7820.0506993244198</v>
          </cell>
          <cell r="BK160">
            <v>0</v>
          </cell>
          <cell r="BL160">
            <v>0</v>
          </cell>
          <cell r="BM160">
            <v>0</v>
          </cell>
        </row>
        <row r="161">
          <cell r="A161">
            <v>38504</v>
          </cell>
          <cell r="B161">
            <v>14.762130850679446</v>
          </cell>
          <cell r="C161">
            <v>20.828759967397037</v>
          </cell>
          <cell r="D161">
            <v>15.571014732908447</v>
          </cell>
          <cell r="E161">
            <v>14.559909880122191</v>
          </cell>
          <cell r="F161">
            <v>9.7066065867481282</v>
          </cell>
          <cell r="G161">
            <v>31.950913348045908</v>
          </cell>
          <cell r="H161">
            <v>0</v>
          </cell>
          <cell r="I161">
            <v>19.008771232381729</v>
          </cell>
          <cell r="J161">
            <v>26.288726172442832</v>
          </cell>
          <cell r="K161">
            <v>11.122153380648898</v>
          </cell>
          <cell r="L161">
            <v>8.6955017339618692</v>
          </cell>
          <cell r="M161">
            <v>0</v>
          </cell>
          <cell r="N161">
            <v>0</v>
          </cell>
          <cell r="O161">
            <v>22.850969672969565</v>
          </cell>
          <cell r="P161">
            <v>15.773235703465701</v>
          </cell>
          <cell r="Q161">
            <v>60.868512137732992</v>
          </cell>
          <cell r="R161">
            <v>0</v>
          </cell>
          <cell r="S161">
            <v>3.8421984405877998</v>
          </cell>
          <cell r="T161">
            <v>52.577452344885664</v>
          </cell>
          <cell r="U161">
            <v>139.93691162561876</v>
          </cell>
          <cell r="V161">
            <v>71.181781636152891</v>
          </cell>
          <cell r="W161">
            <v>63.295163784420083</v>
          </cell>
          <cell r="X161">
            <v>23.45763258464131</v>
          </cell>
          <cell r="Y161">
            <v>82.480156593933089</v>
          </cell>
          <cell r="Z161">
            <v>59.972292187093835</v>
          </cell>
          <cell r="AA161">
            <v>48.223334360967272</v>
          </cell>
          <cell r="AB161">
            <v>190.6757831419942</v>
          </cell>
          <cell r="AC161">
            <v>0</v>
          </cell>
          <cell r="AD161">
            <v>130.43252600942779</v>
          </cell>
          <cell r="AE161">
            <v>127.25268971101093</v>
          </cell>
          <cell r="AF161">
            <v>75.605729656490496</v>
          </cell>
          <cell r="AG161">
            <v>89.347285973818671</v>
          </cell>
          <cell r="AH161">
            <v>55.875967860924604</v>
          </cell>
          <cell r="AI161">
            <v>53.919970610063153</v>
          </cell>
          <cell r="AJ161">
            <v>55.036310357129061</v>
          </cell>
          <cell r="AK161">
            <v>55.036310357129061</v>
          </cell>
          <cell r="AL161">
            <v>75.480335064301798</v>
          </cell>
          <cell r="AM161">
            <v>55.875967860924604</v>
          </cell>
          <cell r="AN161">
            <v>53.919970610063153</v>
          </cell>
          <cell r="AO161">
            <v>55.036310357129061</v>
          </cell>
          <cell r="AP161">
            <v>55.036310357129061</v>
          </cell>
          <cell r="AQ161">
            <v>56.175762402231847</v>
          </cell>
          <cell r="AR161">
            <v>56.175762402231847</v>
          </cell>
          <cell r="AS161">
            <v>58.525927328362641</v>
          </cell>
          <cell r="AT161">
            <v>58.525927328362641</v>
          </cell>
          <cell r="AU161">
            <v>1984.2131932045356</v>
          </cell>
          <cell r="AW161">
            <v>642.50679053599379</v>
          </cell>
          <cell r="AX161">
            <v>524.75227371073663</v>
          </cell>
          <cell r="AY161">
            <v>816.95412895780532</v>
          </cell>
          <cell r="AZ161">
            <v>1167.2590642467303</v>
          </cell>
          <cell r="BB161">
            <v>0</v>
          </cell>
          <cell r="BC161">
            <v>0</v>
          </cell>
          <cell r="BD161">
            <v>0</v>
          </cell>
          <cell r="BE161">
            <v>0</v>
          </cell>
          <cell r="BF161">
            <v>2</v>
          </cell>
          <cell r="BG161">
            <v>0</v>
          </cell>
          <cell r="BH161">
            <v>15433.365577165816</v>
          </cell>
          <cell r="BI161">
            <v>7978.1408144206198</v>
          </cell>
          <cell r="BK161">
            <v>0</v>
          </cell>
          <cell r="BL161">
            <v>0</v>
          </cell>
          <cell r="BM161">
            <v>0</v>
          </cell>
        </row>
        <row r="162">
          <cell r="A162">
            <v>38534</v>
          </cell>
          <cell r="B162">
            <v>14.462700287237492</v>
          </cell>
          <cell r="C162">
            <v>20.406275747746061</v>
          </cell>
          <cell r="D162">
            <v>15.255177015305291</v>
          </cell>
          <cell r="E162">
            <v>14.264581105220538</v>
          </cell>
          <cell r="F162">
            <v>9.5097207368136925</v>
          </cell>
          <cell r="G162">
            <v>31.302830758678393</v>
          </cell>
          <cell r="H162">
            <v>0</v>
          </cell>
          <cell r="I162">
            <v>18.623203109593462</v>
          </cell>
          <cell r="J162">
            <v>25.755493662203737</v>
          </cell>
          <cell r="K162">
            <v>10.896555010932358</v>
          </cell>
          <cell r="L162">
            <v>8.5191248267289374</v>
          </cell>
          <cell r="M162">
            <v>0</v>
          </cell>
          <cell r="N162">
            <v>0</v>
          </cell>
          <cell r="O162">
            <v>22.387467567915582</v>
          </cell>
          <cell r="P162">
            <v>15.453296197322244</v>
          </cell>
          <cell r="Q162">
            <v>59.633873787102473</v>
          </cell>
          <cell r="R162">
            <v>0</v>
          </cell>
          <cell r="S162">
            <v>3.7642644583220859</v>
          </cell>
          <cell r="T162">
            <v>51.510987324407473</v>
          </cell>
          <cell r="U162">
            <v>137.09847395573067</v>
          </cell>
          <cell r="V162">
            <v>69.737952069967037</v>
          </cell>
          <cell r="W162">
            <v>62.011303971305956</v>
          </cell>
          <cell r="X162">
            <v>22.981825113966426</v>
          </cell>
          <cell r="Y162">
            <v>80.807154233263375</v>
          </cell>
          <cell r="Z162">
            <v>58.755832488820637</v>
          </cell>
          <cell r="AA162">
            <v>47.245186942765137</v>
          </cell>
          <cell r="AB162">
            <v>186.80817366484916</v>
          </cell>
          <cell r="AC162">
            <v>0</v>
          </cell>
          <cell r="AD162">
            <v>127.78687240093382</v>
          </cell>
          <cell r="AE162">
            <v>124.67153493294457</v>
          </cell>
          <cell r="AF162">
            <v>74.072166076850436</v>
          </cell>
          <cell r="AG162">
            <v>87.534992853552865</v>
          </cell>
          <cell r="AH162">
            <v>54.742596756935839</v>
          </cell>
          <cell r="AI162">
            <v>52.826274358224168</v>
          </cell>
          <cell r="AJ162">
            <v>53.919970610063153</v>
          </cell>
          <cell r="AK162">
            <v>53.919970610063153</v>
          </cell>
          <cell r="AL162">
            <v>73.949314950355912</v>
          </cell>
          <cell r="AM162">
            <v>54.742596756935839</v>
          </cell>
          <cell r="AN162">
            <v>52.826274358224168</v>
          </cell>
          <cell r="AO162">
            <v>53.919970610063153</v>
          </cell>
          <cell r="AP162">
            <v>53.919970610063153</v>
          </cell>
          <cell r="AQ162">
            <v>55.036310357129061</v>
          </cell>
          <cell r="AR162">
            <v>55.036310357129061</v>
          </cell>
          <cell r="AS162">
            <v>57.338805254106816</v>
          </cell>
          <cell r="AT162">
            <v>57.338805254106816</v>
          </cell>
          <cell r="AU162">
            <v>1943.9660174790313</v>
          </cell>
          <cell r="AW162">
            <v>629.47437859956801</v>
          </cell>
          <cell r="AX162">
            <v>514.10835850811407</v>
          </cell>
          <cell r="AY162">
            <v>800.3832803713492</v>
          </cell>
          <cell r="AZ162">
            <v>1143.5827371076821</v>
          </cell>
          <cell r="BB162">
            <v>0</v>
          </cell>
          <cell r="BC162">
            <v>0</v>
          </cell>
          <cell r="BD162">
            <v>0</v>
          </cell>
          <cell r="BE162">
            <v>0</v>
          </cell>
          <cell r="BF162">
            <v>2</v>
          </cell>
          <cell r="BG162">
            <v>0</v>
          </cell>
          <cell r="BH162">
            <v>15393.803973290567</v>
          </cell>
          <cell r="BI162">
            <v>8034.3201565572126</v>
          </cell>
          <cell r="BK162">
            <v>0</v>
          </cell>
          <cell r="BL162">
            <v>0</v>
          </cell>
          <cell r="BM162">
            <v>0</v>
          </cell>
        </row>
        <row r="163">
          <cell r="A163">
            <v>38565</v>
          </cell>
          <cell r="B163">
            <v>14.169343282093461</v>
          </cell>
          <cell r="C163">
            <v>19.992361069255168</v>
          </cell>
          <cell r="D163">
            <v>14.945745653715012</v>
          </cell>
          <cell r="E163">
            <v>13.97524268918807</v>
          </cell>
          <cell r="F163">
            <v>9.3168284594587139</v>
          </cell>
          <cell r="G163">
            <v>30.667893679051588</v>
          </cell>
          <cell r="H163">
            <v>0</v>
          </cell>
          <cell r="I163">
            <v>18.245455733106628</v>
          </cell>
          <cell r="J163">
            <v>25.233077077700667</v>
          </cell>
          <cell r="K163">
            <v>10.675532609796445</v>
          </cell>
          <cell r="L163">
            <v>8.3463254949317687</v>
          </cell>
          <cell r="M163">
            <v>0</v>
          </cell>
          <cell r="N163">
            <v>0</v>
          </cell>
          <cell r="O163">
            <v>21.933366998309069</v>
          </cell>
          <cell r="P163">
            <v>15.139846246620403</v>
          </cell>
          <cell r="Q163">
            <v>58.424278464522295</v>
          </cell>
          <cell r="R163">
            <v>0</v>
          </cell>
          <cell r="S163">
            <v>3.6879112652024069</v>
          </cell>
          <cell r="T163">
            <v>50.466154155401334</v>
          </cell>
          <cell r="U163">
            <v>134.31761029052973</v>
          </cell>
          <cell r="V163">
            <v>68.323408702697193</v>
          </cell>
          <cell r="W163">
            <v>60.753485579387032</v>
          </cell>
          <cell r="X163">
            <v>22.515668777025226</v>
          </cell>
          <cell r="Y163">
            <v>79.168086542632977</v>
          </cell>
          <cell r="Z163">
            <v>57.564047088353277</v>
          </cell>
          <cell r="AA163">
            <v>46.286879968705122</v>
          </cell>
          <cell r="AB163">
            <v>183.01901359969139</v>
          </cell>
          <cell r="AC163">
            <v>0</v>
          </cell>
          <cell r="AD163">
            <v>125.19488242397628</v>
          </cell>
          <cell r="AE163">
            <v>122.14273551179416</v>
          </cell>
          <cell r="AF163">
            <v>72.569708833509011</v>
          </cell>
          <cell r="AG163">
            <v>85.759459734645418</v>
          </cell>
          <cell r="AH163">
            <v>53.632214607027549</v>
          </cell>
          <cell r="AI163">
            <v>51.754762307855486</v>
          </cell>
          <cell r="AJ163">
            <v>52.826274358224168</v>
          </cell>
          <cell r="AK163">
            <v>52.826274358224168</v>
          </cell>
          <cell r="AL163">
            <v>72.449349581825643</v>
          </cell>
          <cell r="AM163">
            <v>53.632214607027549</v>
          </cell>
          <cell r="AN163">
            <v>51.754762307855486</v>
          </cell>
          <cell r="AO163">
            <v>52.826274358224168</v>
          </cell>
          <cell r="AP163">
            <v>52.826274358224168</v>
          </cell>
          <cell r="AQ163">
            <v>53.919970610063153</v>
          </cell>
          <cell r="AR163">
            <v>53.919970610063153</v>
          </cell>
          <cell r="AS163">
            <v>56.175762402231847</v>
          </cell>
          <cell r="AT163">
            <v>56.175762402231847</v>
          </cell>
          <cell r="AU163">
            <v>1904.535203200687</v>
          </cell>
          <cell r="AW163">
            <v>616.70631213525621</v>
          </cell>
          <cell r="AX163">
            <v>503.68034123774703</v>
          </cell>
          <cell r="AY163">
            <v>784.14854982768361</v>
          </cell>
          <cell r="AZ163">
            <v>1120.3866533730034</v>
          </cell>
          <cell r="BB163">
            <v>0</v>
          </cell>
          <cell r="BC163">
            <v>0</v>
          </cell>
          <cell r="BD163">
            <v>0</v>
          </cell>
          <cell r="BE163">
            <v>0</v>
          </cell>
          <cell r="BF163">
            <v>2</v>
          </cell>
          <cell r="BG163">
            <v>0</v>
          </cell>
          <cell r="BH163">
            <v>15404.830653757257</v>
          </cell>
          <cell r="BI163">
            <v>8213.2259576264059</v>
          </cell>
          <cell r="BK163">
            <v>0</v>
          </cell>
          <cell r="BL163">
            <v>0</v>
          </cell>
          <cell r="BM163">
            <v>0</v>
          </cell>
        </row>
        <row r="164">
          <cell r="A164">
            <v>38596</v>
          </cell>
          <cell r="B164">
            <v>13.881936641041744</v>
          </cell>
          <cell r="C164">
            <v>19.586842109963019</v>
          </cell>
          <cell r="D164">
            <v>14.64259070356457</v>
          </cell>
          <cell r="E164">
            <v>13.691773125411034</v>
          </cell>
          <cell r="F164">
            <v>9.1278487502740226</v>
          </cell>
          <cell r="G164">
            <v>30.04583546965198</v>
          </cell>
          <cell r="H164">
            <v>0</v>
          </cell>
          <cell r="I164">
            <v>17.875370469286608</v>
          </cell>
          <cell r="J164">
            <v>24.721257031992131</v>
          </cell>
          <cell r="K164">
            <v>10.458993359688987</v>
          </cell>
          <cell r="L164">
            <v>8.1770311721204827</v>
          </cell>
          <cell r="M164">
            <v>0</v>
          </cell>
          <cell r="N164">
            <v>0</v>
          </cell>
          <cell r="O164">
            <v>21.48847726627011</v>
          </cell>
          <cell r="P164">
            <v>14.83275421919528</v>
          </cell>
          <cell r="Q164">
            <v>57.239218204843297</v>
          </cell>
          <cell r="R164">
            <v>0</v>
          </cell>
          <cell r="S164">
            <v>3.6131067969834669</v>
          </cell>
          <cell r="T164">
            <v>49.442514063984262</v>
          </cell>
          <cell r="U164">
            <v>131.59315281645044</v>
          </cell>
          <cell r="V164">
            <v>66.937557502009469</v>
          </cell>
          <cell r="W164">
            <v>59.521180392411864</v>
          </cell>
          <cell r="X164">
            <v>22.058967813162223</v>
          </cell>
          <cell r="Y164">
            <v>77.562265201536349</v>
          </cell>
          <cell r="Z164">
            <v>56.396435499754503</v>
          </cell>
          <cell r="AA164">
            <v>45.348011001264588</v>
          </cell>
          <cell r="AB164">
            <v>179.30671170255545</v>
          </cell>
          <cell r="AC164">
            <v>0</v>
          </cell>
          <cell r="AD164">
            <v>122.655467581807</v>
          </cell>
          <cell r="AE164">
            <v>119.66522948745522</v>
          </cell>
          <cell r="AF164">
            <v>71.097726975020336</v>
          </cell>
          <cell r="AG164">
            <v>84.019940988431316</v>
          </cell>
          <cell r="AH164">
            <v>52.544355110261002</v>
          </cell>
          <cell r="AI164">
            <v>50.704984481375085</v>
          </cell>
          <cell r="AJ164">
            <v>51.754762307855486</v>
          </cell>
          <cell r="AK164">
            <v>51.754762307855486</v>
          </cell>
          <cell r="AL164">
            <v>70.979809053718853</v>
          </cell>
          <cell r="AM164">
            <v>52.544355110261002</v>
          </cell>
          <cell r="AN164">
            <v>50.704984481375085</v>
          </cell>
          <cell r="AO164">
            <v>51.754762307855486</v>
          </cell>
          <cell r="AP164">
            <v>51.754762307855486</v>
          </cell>
          <cell r="AQ164">
            <v>52.826274358224168</v>
          </cell>
          <cell r="AR164">
            <v>52.826274358224168</v>
          </cell>
          <cell r="AS164">
            <v>55.036310357129061</v>
          </cell>
          <cell r="AT164">
            <v>55.036310357129061</v>
          </cell>
          <cell r="AU164">
            <v>1865.9041915426938</v>
          </cell>
          <cell r="AW164">
            <v>604.19722924006089</v>
          </cell>
          <cell r="AX164">
            <v>493.46384269177241</v>
          </cell>
          <cell r="AY164">
            <v>768.24311961086039</v>
          </cell>
          <cell r="AZ164">
            <v>1097.6610719318332</v>
          </cell>
          <cell r="BB164">
            <v>0</v>
          </cell>
          <cell r="BC164">
            <v>0</v>
          </cell>
          <cell r="BD164">
            <v>0</v>
          </cell>
          <cell r="BE164">
            <v>0</v>
          </cell>
          <cell r="BF164">
            <v>2</v>
          </cell>
          <cell r="BG164">
            <v>0</v>
          </cell>
          <cell r="BH164">
            <v>15443.77545044498</v>
          </cell>
          <cell r="BI164">
            <v>8089.9057366150782</v>
          </cell>
          <cell r="BK164">
            <v>0</v>
          </cell>
          <cell r="BL164">
            <v>0</v>
          </cell>
          <cell r="BM164">
            <v>0</v>
          </cell>
        </row>
        <row r="165">
          <cell r="A165">
            <v>38626</v>
          </cell>
          <cell r="B165">
            <v>13.600359668710455</v>
          </cell>
          <cell r="C165">
            <v>19.189548573659966</v>
          </cell>
          <cell r="D165">
            <v>14.345584856037046</v>
          </cell>
          <cell r="E165">
            <v>13.414053371878804</v>
          </cell>
          <cell r="F165">
            <v>8.9427022479192022</v>
          </cell>
          <cell r="G165">
            <v>29.436394899400696</v>
          </cell>
          <cell r="H165">
            <v>0</v>
          </cell>
          <cell r="I165">
            <v>17.512791902175085</v>
          </cell>
          <cell r="J165">
            <v>24.219818588114496</v>
          </cell>
          <cell r="K165">
            <v>10.246846325740757</v>
          </cell>
          <cell r="L165">
            <v>8.0111707637609566</v>
          </cell>
          <cell r="M165">
            <v>0</v>
          </cell>
          <cell r="N165">
            <v>0</v>
          </cell>
          <cell r="O165">
            <v>21.052611541976471</v>
          </cell>
          <cell r="P165">
            <v>14.531891152868697</v>
          </cell>
          <cell r="Q165">
            <v>56.078195346326616</v>
          </cell>
          <cell r="R165">
            <v>0</v>
          </cell>
          <cell r="S165">
            <v>3.5398196398013506</v>
          </cell>
          <cell r="T165">
            <v>48.439637176228992</v>
          </cell>
          <cell r="U165">
            <v>128.92395740750177</v>
          </cell>
          <cell r="V165">
            <v>65.579816484740789</v>
          </cell>
          <cell r="W165">
            <v>58.313870908306477</v>
          </cell>
          <cell r="X165">
            <v>21.611530432471408</v>
          </cell>
          <cell r="Y165">
            <v>75.989015851151322</v>
          </cell>
          <cell r="Z165">
            <v>55.252507388791308</v>
          </cell>
          <cell r="AA165">
            <v>44.428185765840965</v>
          </cell>
          <cell r="AB165">
            <v>175.6697090057836</v>
          </cell>
          <cell r="AC165">
            <v>0</v>
          </cell>
          <cell r="AD165">
            <v>120.16756145641412</v>
          </cell>
          <cell r="AE165">
            <v>117.2379764402984</v>
          </cell>
          <cell r="AF165">
            <v>69.655602347965385</v>
          </cell>
          <cell r="AG165">
            <v>82.315706110350163</v>
          </cell>
          <cell r="AH165">
            <v>51.478561424003615</v>
          </cell>
          <cell r="AI165">
            <v>49.67650002840908</v>
          </cell>
          <cell r="AJ165">
            <v>50.704984481375085</v>
          </cell>
          <cell r="AK165">
            <v>50.704984481375085</v>
          </cell>
          <cell r="AL165">
            <v>69.540076237844303</v>
          </cell>
          <cell r="AM165">
            <v>51.478561424003615</v>
          </cell>
          <cell r="AN165">
            <v>49.67650002840908</v>
          </cell>
          <cell r="AO165">
            <v>50.704984481375085</v>
          </cell>
          <cell r="AP165">
            <v>50.704984481375085</v>
          </cell>
          <cell r="AQ165">
            <v>51.754762307855486</v>
          </cell>
          <cell r="AR165">
            <v>51.754762307855486</v>
          </cell>
          <cell r="AS165">
            <v>53.919970610063153</v>
          </cell>
          <cell r="AT165">
            <v>53.919970610063153</v>
          </cell>
          <cell r="AU165">
            <v>1828.056759552439</v>
          </cell>
          <cell r="AW165">
            <v>591.9418767701909</v>
          </cell>
          <cell r="AX165">
            <v>483.45457248884441</v>
          </cell>
          <cell r="AY165">
            <v>752.66031029340365</v>
          </cell>
          <cell r="AZ165">
            <v>1075.3964492590353</v>
          </cell>
          <cell r="BB165">
            <v>0</v>
          </cell>
          <cell r="BC165">
            <v>0</v>
          </cell>
          <cell r="BD165">
            <v>0</v>
          </cell>
          <cell r="BE165">
            <v>0</v>
          </cell>
          <cell r="BF165">
            <v>2</v>
          </cell>
          <cell r="BG165">
            <v>0</v>
          </cell>
          <cell r="BH165">
            <v>15269.090518942499</v>
          </cell>
          <cell r="BI165">
            <v>7774.2755392523468</v>
          </cell>
          <cell r="BK165">
            <v>0</v>
          </cell>
          <cell r="BL165">
            <v>0</v>
          </cell>
          <cell r="BM165">
            <v>0</v>
          </cell>
        </row>
        <row r="166">
          <cell r="A166">
            <v>38657</v>
          </cell>
          <cell r="B166">
            <v>13.324494117875851</v>
          </cell>
          <cell r="C166">
            <v>18.800313618372783</v>
          </cell>
          <cell r="D166">
            <v>14.054603384608765</v>
          </cell>
          <cell r="E166">
            <v>13.14196680119262</v>
          </cell>
          <cell r="F166">
            <v>8.7613112007950793</v>
          </cell>
          <cell r="G166">
            <v>28.839316035950457</v>
          </cell>
          <cell r="H166">
            <v>0</v>
          </cell>
          <cell r="I166">
            <v>17.157567768223679</v>
          </cell>
          <cell r="J166">
            <v>23.728551168819994</v>
          </cell>
          <cell r="K166">
            <v>10.039002417577699</v>
          </cell>
          <cell r="L166">
            <v>7.8486746173789292</v>
          </cell>
          <cell r="M166">
            <v>0</v>
          </cell>
          <cell r="N166">
            <v>0</v>
          </cell>
          <cell r="O166">
            <v>20.625586785205098</v>
          </cell>
          <cell r="P166">
            <v>14.237130701291997</v>
          </cell>
          <cell r="Q166">
            <v>54.94072232165243</v>
          </cell>
          <cell r="R166">
            <v>0</v>
          </cell>
          <cell r="S166">
            <v>3.4680190169813851</v>
          </cell>
          <cell r="T166">
            <v>47.457102337639988</v>
          </cell>
          <cell r="U166">
            <v>126.30890314479566</v>
          </cell>
          <cell r="V166">
            <v>64.249615472497211</v>
          </cell>
          <cell r="W166">
            <v>57.131050121851253</v>
          </cell>
          <cell r="X166">
            <v>21.173168735254777</v>
          </cell>
          <cell r="Y166">
            <v>74.447677811144544</v>
          </cell>
          <cell r="Z166">
            <v>54.131782367020826</v>
          </cell>
          <cell r="AA166">
            <v>43.527017985177565</v>
          </cell>
          <cell r="AB166">
            <v>172.10647816334293</v>
          </cell>
          <cell r="AC166">
            <v>0</v>
          </cell>
          <cell r="AD166">
            <v>117.73011926068372</v>
          </cell>
          <cell r="AE166">
            <v>114.85995705424904</v>
          </cell>
          <cell r="AF166">
            <v>68.242729337360686</v>
          </cell>
          <cell r="AG166">
            <v>80.646039413173455</v>
          </cell>
          <cell r="AH166">
            <v>50.434385972079532</v>
          </cell>
          <cell r="AI166">
            <v>48.668877040658224</v>
          </cell>
          <cell r="AJ166">
            <v>49.67650002840908</v>
          </cell>
          <cell r="AK166">
            <v>49.67650002840908</v>
          </cell>
          <cell r="AL166">
            <v>68.12954652365093</v>
          </cell>
          <cell r="AM166">
            <v>50.434385972079532</v>
          </cell>
          <cell r="AN166">
            <v>48.668877040658224</v>
          </cell>
          <cell r="AO166">
            <v>49.67650002840908</v>
          </cell>
          <cell r="AP166">
            <v>49.67650002840908</v>
          </cell>
          <cell r="AQ166">
            <v>50.704984481375085</v>
          </cell>
          <cell r="AR166">
            <v>50.704984481375085</v>
          </cell>
          <cell r="AS166">
            <v>52.826274358224168</v>
          </cell>
          <cell r="AT166">
            <v>52.826274358224168</v>
          </cell>
          <cell r="AU166">
            <v>1790.9770133387367</v>
          </cell>
          <cell r="AW166">
            <v>579.93510813502292</v>
          </cell>
          <cell r="AX166">
            <v>473.64832727240537</v>
          </cell>
          <cell r="AY166">
            <v>737.39357793130853</v>
          </cell>
          <cell r="AZ166">
            <v>1053.5834354074282</v>
          </cell>
          <cell r="BB166">
            <v>0</v>
          </cell>
          <cell r="BC166">
            <v>0</v>
          </cell>
          <cell r="BD166">
            <v>0</v>
          </cell>
          <cell r="BE166">
            <v>0</v>
          </cell>
          <cell r="BF166">
            <v>2</v>
          </cell>
          <cell r="BG166">
            <v>0</v>
          </cell>
          <cell r="BH166">
            <v>15600.706279131118</v>
          </cell>
          <cell r="BI166">
            <v>8033.6001831396898</v>
          </cell>
          <cell r="BK166">
            <v>0</v>
          </cell>
          <cell r="BL166">
            <v>0</v>
          </cell>
          <cell r="BM166">
            <v>0</v>
          </cell>
        </row>
        <row r="167">
          <cell r="A167">
            <v>38687</v>
          </cell>
          <cell r="B167">
            <v>13.054224139804838</v>
          </cell>
          <cell r="C167">
            <v>18.418973786299983</v>
          </cell>
          <cell r="D167">
            <v>13.769524092670848</v>
          </cell>
          <cell r="E167">
            <v>12.875399151588333</v>
          </cell>
          <cell r="F167">
            <v>8.5835994343922213</v>
          </cell>
          <cell r="G167">
            <v>28.254348138207718</v>
          </cell>
          <cell r="H167">
            <v>0</v>
          </cell>
          <cell r="I167">
            <v>16.809548892351415</v>
          </cell>
          <cell r="J167">
            <v>23.247248468145589</v>
          </cell>
          <cell r="K167">
            <v>9.8353743519077579</v>
          </cell>
          <cell r="L167">
            <v>7.6894744933097021</v>
          </cell>
          <cell r="M167">
            <v>0</v>
          </cell>
          <cell r="N167">
            <v>0</v>
          </cell>
          <cell r="O167">
            <v>20.207223668465037</v>
          </cell>
          <cell r="P167">
            <v>13.948349080887354</v>
          </cell>
          <cell r="Q167">
            <v>53.826321453167843</v>
          </cell>
          <cell r="R167">
            <v>0</v>
          </cell>
          <cell r="S167">
            <v>3.397674776113587</v>
          </cell>
          <cell r="T167">
            <v>46.494496936291178</v>
          </cell>
          <cell r="U167">
            <v>123.74689184582112</v>
          </cell>
          <cell r="V167">
            <v>62.946395852209584</v>
          </cell>
          <cell r="W167">
            <v>55.972221311765949</v>
          </cell>
          <cell r="X167">
            <v>20.743698633114537</v>
          </cell>
          <cell r="Y167">
            <v>72.937603802221233</v>
          </cell>
          <cell r="Z167">
            <v>53.033789790052964</v>
          </cell>
          <cell r="AA167">
            <v>42.644129217147857</v>
          </cell>
          <cell r="AB167">
            <v>168.61552280942206</v>
          </cell>
          <cell r="AC167">
            <v>0</v>
          </cell>
          <cell r="AD167">
            <v>115.34211739964532</v>
          </cell>
          <cell r="AE167">
            <v>112.53017268872911</v>
          </cell>
          <cell r="AF167">
            <v>66.858514612332542</v>
          </cell>
          <cell r="AG167">
            <v>79.010239726454301</v>
          </cell>
          <cell r="AH167">
            <v>49.411390256811657</v>
          </cell>
          <cell r="AI167">
            <v>47.681692370519585</v>
          </cell>
          <cell r="AJ167">
            <v>48.668877040658224</v>
          </cell>
          <cell r="AK167">
            <v>48.668877040658224</v>
          </cell>
          <cell r="AL167">
            <v>66.747627564323821</v>
          </cell>
          <cell r="AM167">
            <v>49.411390256811657</v>
          </cell>
          <cell r="AN167">
            <v>47.681692370519585</v>
          </cell>
          <cell r="AO167">
            <v>48.668877040658224</v>
          </cell>
          <cell r="AP167">
            <v>48.668877040658224</v>
          </cell>
          <cell r="AQ167">
            <v>49.67650002840908</v>
          </cell>
          <cell r="AR167">
            <v>49.67650002840908</v>
          </cell>
          <cell r="AS167">
            <v>51.754762307855486</v>
          </cell>
          <cell r="AT167">
            <v>51.754762307855486</v>
          </cell>
          <cell r="AU167">
            <v>1754.6493813972463</v>
          </cell>
          <cell r="AW167">
            <v>568.17188113580903</v>
          </cell>
          <cell r="AX167">
            <v>464.04098894550054</v>
          </cell>
          <cell r="AY167">
            <v>722.43651131593674</v>
          </cell>
          <cell r="AZ167">
            <v>1032.2128700813096</v>
          </cell>
          <cell r="BB167">
            <v>0</v>
          </cell>
          <cell r="BC167">
            <v>0</v>
          </cell>
          <cell r="BD167">
            <v>0</v>
          </cell>
          <cell r="BE167">
            <v>0</v>
          </cell>
          <cell r="BF167">
            <v>2</v>
          </cell>
          <cell r="BG167">
            <v>0</v>
          </cell>
          <cell r="BH167">
            <v>15300.051981970482</v>
          </cell>
          <cell r="BI167">
            <v>8018.6651066202949</v>
          </cell>
          <cell r="BK167">
            <v>0</v>
          </cell>
          <cell r="BL167">
            <v>0</v>
          </cell>
          <cell r="BM167">
            <v>0</v>
          </cell>
        </row>
        <row r="168">
          <cell r="B168">
            <v>14.640209042455147</v>
          </cell>
          <cell r="C168">
            <v>20.656733306477818</v>
          </cell>
          <cell r="D168">
            <v>15.44241227765816</v>
          </cell>
          <cell r="E168">
            <v>14.439658233654391</v>
          </cell>
          <cell r="F168">
            <v>9.6264388224362616</v>
          </cell>
          <cell r="G168">
            <v>31.687027790519341</v>
          </cell>
          <cell r="H168">
            <v>0</v>
          </cell>
          <cell r="I168">
            <v>18.85177602727099</v>
          </cell>
          <cell r="J168">
            <v>26.071605144098196</v>
          </cell>
          <cell r="K168">
            <v>11.030294484041553</v>
          </cell>
          <cell r="L168">
            <v>8.623684778432489</v>
          </cell>
          <cell r="M168">
            <v>0</v>
          </cell>
          <cell r="N168">
            <v>0</v>
          </cell>
          <cell r="O168">
            <v>22.662241394485378</v>
          </cell>
          <cell r="P168">
            <v>15.64296308645892</v>
          </cell>
          <cell r="Q168">
            <v>60.365793449027322</v>
          </cell>
          <cell r="R168">
            <v>0</v>
          </cell>
          <cell r="S168">
            <v>3.8104653672143529</v>
          </cell>
          <cell r="T168">
            <v>52.143210288196393</v>
          </cell>
          <cell r="U168">
            <v>138.78115969012271</v>
          </cell>
          <cell r="V168">
            <v>70.593884697865875</v>
          </cell>
          <cell r="W168">
            <v>62.77240315463645</v>
          </cell>
          <cell r="X168">
            <v>23.263893820887631</v>
          </cell>
          <cell r="Y168">
            <v>81.798945328684567</v>
          </cell>
          <cell r="Z168">
            <v>59.476975462105607</v>
          </cell>
          <cell r="AA168">
            <v>47.825053368652163</v>
          </cell>
          <cell r="AB168">
            <v>189.10097415944233</v>
          </cell>
          <cell r="AC168">
            <v>0</v>
          </cell>
          <cell r="AD168">
            <v>129.35527167648709</v>
          </cell>
          <cell r="AE168">
            <v>126.20169794106208</v>
          </cell>
          <cell r="AF168">
            <v>74.981294921080178</v>
          </cell>
          <cell r="AG168">
            <v>88.609358449936835</v>
          </cell>
          <cell r="AH168">
            <v>55.414483058574874</v>
          </cell>
          <cell r="AI168">
            <v>53.474640570472211</v>
          </cell>
          <cell r="AJ168">
            <v>54.581760364000814</v>
          </cell>
          <cell r="AK168">
            <v>54.581760364000814</v>
          </cell>
          <cell r="AL168">
            <v>74.856935974461607</v>
          </cell>
          <cell r="AM168">
            <v>55.414483058574874</v>
          </cell>
          <cell r="AN168">
            <v>53.474640570472211</v>
          </cell>
          <cell r="AO168">
            <v>54.581760364000814</v>
          </cell>
          <cell r="AP168">
            <v>54.581760364000814</v>
          </cell>
          <cell r="AQ168">
            <v>55.711801568952588</v>
          </cell>
          <cell r="AR168">
            <v>55.711801568952588</v>
          </cell>
          <cell r="AS168">
            <v>58.042556264926404</v>
          </cell>
          <cell r="AT168">
            <v>58.042556264926404</v>
          </cell>
          <cell r="BA168">
            <v>600</v>
          </cell>
        </row>
        <row r="169">
          <cell r="A169">
            <v>38718</v>
          </cell>
          <cell r="B169">
            <v>12.78943623560472</v>
          </cell>
          <cell r="C169">
            <v>18.045368935168309</v>
          </cell>
          <cell r="D169">
            <v>13.490227262213189</v>
          </cell>
          <cell r="E169">
            <v>12.614238478952601</v>
          </cell>
          <cell r="F169">
            <v>8.4094923193017337</v>
          </cell>
          <cell r="G169">
            <v>27.681245551034859</v>
          </cell>
          <cell r="H169">
            <v>0</v>
          </cell>
          <cell r="I169">
            <v>16.468589125299211</v>
          </cell>
          <cell r="J169">
            <v>22.775708364775515</v>
          </cell>
          <cell r="K169">
            <v>9.6358766158665734</v>
          </cell>
          <cell r="L169">
            <v>7.5335035360411391</v>
          </cell>
          <cell r="M169">
            <v>0</v>
          </cell>
          <cell r="N169">
            <v>0</v>
          </cell>
          <cell r="O169">
            <v>19.79734650168951</v>
          </cell>
          <cell r="P169">
            <v>13.66542501886531</v>
          </cell>
          <cell r="Q169">
            <v>52.734524752287903</v>
          </cell>
          <cell r="R169">
            <v>0</v>
          </cell>
          <cell r="S169">
            <v>3.3287573763902687</v>
          </cell>
          <cell r="T169">
            <v>45.551416729551029</v>
          </cell>
          <cell r="U169">
            <v>121.23684760326658</v>
          </cell>
          <cell r="V169">
            <v>61.669610341546004</v>
          </cell>
          <cell r="W169">
            <v>54.836897832113387</v>
          </cell>
          <cell r="X169">
            <v>20.322939771645856</v>
          </cell>
          <cell r="Y169">
            <v>71.458159674302536</v>
          </cell>
          <cell r="Z169">
            <v>51.95806855990503</v>
          </cell>
          <cell r="AA169">
            <v>41.779148695830074</v>
          </cell>
          <cell r="AB169">
            <v>165.19537693003764</v>
          </cell>
          <cell r="AC169">
            <v>0</v>
          </cell>
          <cell r="AD169">
            <v>113.00255304061689</v>
          </cell>
          <cell r="AE169">
            <v>110.24764495928173</v>
          </cell>
          <cell r="AF169">
            <v>65.502376876949896</v>
          </cell>
          <cell r="AG169">
            <v>77.407620102073508</v>
          </cell>
          <cell r="AH169">
            <v>48.409144674876146</v>
          </cell>
          <cell r="AI169">
            <v>46.714531453387259</v>
          </cell>
          <cell r="AJ169">
            <v>47.681692370519585</v>
          </cell>
          <cell r="AK169">
            <v>47.681692370519585</v>
          </cell>
          <cell r="AL169">
            <v>65.393739028030339</v>
          </cell>
          <cell r="AM169">
            <v>48.409144674876146</v>
          </cell>
          <cell r="AN169">
            <v>46.714531453387259</v>
          </cell>
          <cell r="AO169">
            <v>47.681692370519585</v>
          </cell>
          <cell r="AP169">
            <v>47.681692370519585</v>
          </cell>
          <cell r="AQ169">
            <v>48.668877040658224</v>
          </cell>
          <cell r="AR169">
            <v>48.668877040658224</v>
          </cell>
          <cell r="AS169">
            <v>50.704984481375085</v>
          </cell>
          <cell r="AT169">
            <v>50.704984481375085</v>
          </cell>
          <cell r="AU169">
            <v>1719.0586080712756</v>
          </cell>
          <cell r="AW169">
            <v>556.64725584822463</v>
          </cell>
          <cell r="AX169">
            <v>454.62852294139958</v>
          </cell>
          <cell r="AY169">
            <v>707.78282928165152</v>
          </cell>
          <cell r="AZ169">
            <v>1011.2757787896242</v>
          </cell>
          <cell r="BB169">
            <v>0</v>
          </cell>
          <cell r="BC169">
            <v>0</v>
          </cell>
          <cell r="BD169">
            <v>0</v>
          </cell>
          <cell r="BE169">
            <v>0</v>
          </cell>
          <cell r="BF169">
            <v>2</v>
          </cell>
          <cell r="BG169">
            <v>0</v>
          </cell>
          <cell r="BH169">
            <v>15820.363256104423</v>
          </cell>
          <cell r="BI169">
            <v>8197.9610382378669</v>
          </cell>
          <cell r="BK169">
            <v>0</v>
          </cell>
          <cell r="BL169">
            <v>0</v>
          </cell>
          <cell r="BM169">
            <v>0</v>
          </cell>
        </row>
        <row r="170">
          <cell r="A170">
            <v>38749</v>
          </cell>
          <cell r="B170">
            <v>12.530019208559752</v>
          </cell>
          <cell r="C170">
            <v>17.679342170981574</v>
          </cell>
          <cell r="D170">
            <v>13.216595603549319</v>
          </cell>
          <cell r="E170">
            <v>12.358375109812359</v>
          </cell>
          <cell r="F170">
            <v>8.2389167398749059</v>
          </cell>
          <cell r="G170">
            <v>27.119767602088217</v>
          </cell>
          <cell r="H170">
            <v>0</v>
          </cell>
          <cell r="I170">
            <v>16.134545282255008</v>
          </cell>
          <cell r="J170">
            <v>22.31373283716119</v>
          </cell>
          <cell r="K170">
            <v>9.4404254311066662</v>
          </cell>
          <cell r="L170">
            <v>7.3806962461379388</v>
          </cell>
          <cell r="M170">
            <v>0</v>
          </cell>
          <cell r="N170">
            <v>0</v>
          </cell>
          <cell r="O170">
            <v>19.395783158455519</v>
          </cell>
          <cell r="P170">
            <v>13.388239702296715</v>
          </cell>
          <cell r="Q170">
            <v>51.664873722965503</v>
          </cell>
          <cell r="R170">
            <v>0</v>
          </cell>
          <cell r="S170">
            <v>3.2612378762004828</v>
          </cell>
          <cell r="T170">
            <v>44.62746567432238</v>
          </cell>
          <cell r="U170">
            <v>118.77771633319648</v>
          </cell>
          <cell r="V170">
            <v>60.418722759082598</v>
          </cell>
          <cell r="W170">
            <v>53.724602907934276</v>
          </cell>
          <cell r="X170">
            <v>19.910715454697687</v>
          </cell>
          <cell r="Y170">
            <v>70.008724140216572</v>
          </cell>
          <cell r="Z170">
            <v>50.904166931365275</v>
          </cell>
          <cell r="AA170">
            <v>40.93171317580542</v>
          </cell>
          <cell r="AB170">
            <v>161.84460424738725</v>
          </cell>
          <cell r="AC170">
            <v>0</v>
          </cell>
          <cell r="AD170">
            <v>110.71044369206889</v>
          </cell>
          <cell r="AE170">
            <v>108.01141532670218</v>
          </cell>
          <cell r="AF170">
            <v>64.173746626111168</v>
          </cell>
          <cell r="AG170">
            <v>75.837507525758156</v>
          </cell>
          <cell r="AH170">
            <v>47.42722833689205</v>
          </cell>
          <cell r="AI170">
            <v>45.766988133557469</v>
          </cell>
          <cell r="AJ170">
            <v>46.714531453387259</v>
          </cell>
          <cell r="AK170">
            <v>46.714531453387259</v>
          </cell>
          <cell r="AL170">
            <v>64.067312354211907</v>
          </cell>
          <cell r="AM170">
            <v>47.42722833689205</v>
          </cell>
          <cell r="AN170">
            <v>45.766988133557469</v>
          </cell>
          <cell r="AO170">
            <v>46.714531453387259</v>
          </cell>
          <cell r="AP170">
            <v>46.714531453387259</v>
          </cell>
          <cell r="AQ170">
            <v>47.681692370519585</v>
          </cell>
          <cell r="AR170">
            <v>47.681692370519585</v>
          </cell>
          <cell r="AS170">
            <v>49.67650002840908</v>
          </cell>
          <cell r="AT170">
            <v>49.67650002840908</v>
          </cell>
          <cell r="AU170">
            <v>1684.1897471452235</v>
          </cell>
          <cell r="AW170">
            <v>545.3563925478644</v>
          </cell>
          <cell r="AX170">
            <v>445.40697652929327</v>
          </cell>
          <cell r="AY170">
            <v>693.42637806806579</v>
          </cell>
          <cell r="AZ170">
            <v>990.76336907715768</v>
          </cell>
          <cell r="BB170">
            <v>0</v>
          </cell>
          <cell r="BC170">
            <v>0</v>
          </cell>
          <cell r="BD170">
            <v>0</v>
          </cell>
          <cell r="BE170">
            <v>0</v>
          </cell>
          <cell r="BF170">
            <v>2</v>
          </cell>
          <cell r="BG170">
            <v>0</v>
          </cell>
          <cell r="BH170">
            <v>15930.481785794726</v>
          </cell>
          <cell r="BI170">
            <v>8040.5521916529497</v>
          </cell>
          <cell r="BK170">
            <v>0</v>
          </cell>
          <cell r="BL170">
            <v>0</v>
          </cell>
          <cell r="BM170">
            <v>0</v>
          </cell>
        </row>
        <row r="171">
          <cell r="A171">
            <v>38777</v>
          </cell>
          <cell r="B171">
            <v>12.275864117434486</v>
          </cell>
          <cell r="C171">
            <v>17.320739782133593</v>
          </cell>
          <cell r="D171">
            <v>12.948514206061024</v>
          </cell>
          <cell r="E171">
            <v>12.107701595277849</v>
          </cell>
          <cell r="F171">
            <v>8.0718010635185653</v>
          </cell>
          <cell r="G171">
            <v>26.569678500748598</v>
          </cell>
          <cell r="H171">
            <v>0</v>
          </cell>
          <cell r="I171">
            <v>15.807277082723843</v>
          </cell>
          <cell r="J171">
            <v>21.861127880362769</v>
          </cell>
          <cell r="K171">
            <v>9.248938718615026</v>
          </cell>
          <cell r="L171">
            <v>7.2309884527353843</v>
          </cell>
          <cell r="M171">
            <v>0</v>
          </cell>
          <cell r="N171">
            <v>0</v>
          </cell>
          <cell r="O171">
            <v>19.002365003699968</v>
          </cell>
          <cell r="P171">
            <v>13.116676728217664</v>
          </cell>
          <cell r="Q171">
            <v>50.616919169147621</v>
          </cell>
          <cell r="R171">
            <v>0</v>
          </cell>
          <cell r="S171">
            <v>3.1950879209760981</v>
          </cell>
          <cell r="T171">
            <v>43.722255760725538</v>
          </cell>
          <cell r="U171">
            <v>116.36846533239259</v>
          </cell>
          <cell r="V171">
            <v>59.193207799136104</v>
          </cell>
          <cell r="W171">
            <v>52.634869435027312</v>
          </cell>
          <cell r="X171">
            <v>19.506852570169865</v>
          </cell>
          <cell r="Y171">
            <v>68.588688514791087</v>
          </cell>
          <cell r="Z171">
            <v>49.871642322284167</v>
          </cell>
          <cell r="AA171">
            <v>40.101466779614469</v>
          </cell>
          <cell r="AB171">
            <v>158.56179761668972</v>
          </cell>
          <cell r="AC171">
            <v>0</v>
          </cell>
          <cell r="AD171">
            <v>108.46482679103057</v>
          </cell>
          <cell r="AE171">
            <v>105.82054469450284</v>
          </cell>
          <cell r="AF171">
            <v>62.872065906382744</v>
          </cell>
          <cell r="AG171">
            <v>74.299242634451758</v>
          </cell>
          <cell r="AH171">
            <v>46.46522889067036</v>
          </cell>
          <cell r="AI171">
            <v>44.838664493664957</v>
          </cell>
          <cell r="AJ171">
            <v>45.766988133557469</v>
          </cell>
          <cell r="AK171">
            <v>45.766988133557469</v>
          </cell>
          <cell r="AL171">
            <v>62.767790514819026</v>
          </cell>
          <cell r="AM171">
            <v>46.46522889067036</v>
          </cell>
          <cell r="AN171">
            <v>44.838664493664957</v>
          </cell>
          <cell r="AO171">
            <v>45.766988133557469</v>
          </cell>
          <cell r="AP171">
            <v>45.766988133557469</v>
          </cell>
          <cell r="AQ171">
            <v>46.714531453387259</v>
          </cell>
          <cell r="AR171">
            <v>46.714531453387259</v>
          </cell>
          <cell r="AS171">
            <v>48.668877040658224</v>
          </cell>
          <cell r="AT171">
            <v>48.668877040658224</v>
          </cell>
          <cell r="AU171">
            <v>1650.0281555679721</v>
          </cell>
          <cell r="AW171">
            <v>534.29454967781805</v>
          </cell>
          <cell r="AX171">
            <v>436.3724771543603</v>
          </cell>
          <cell r="AY171">
            <v>679.36112873579361</v>
          </cell>
          <cell r="AZ171">
            <v>970.66702683217841</v>
          </cell>
          <cell r="BB171">
            <v>0</v>
          </cell>
          <cell r="BC171">
            <v>0</v>
          </cell>
          <cell r="BD171">
            <v>0</v>
          </cell>
          <cell r="BE171">
            <v>0</v>
          </cell>
          <cell r="BF171">
            <v>2</v>
          </cell>
          <cell r="BG171">
            <v>0</v>
          </cell>
          <cell r="BH171">
            <v>16120.248054138079</v>
          </cell>
          <cell r="BI171">
            <v>7923.6400436542144</v>
          </cell>
          <cell r="BK171">
            <v>0</v>
          </cell>
          <cell r="BL171">
            <v>0</v>
          </cell>
          <cell r="BM171">
            <v>0</v>
          </cell>
        </row>
        <row r="172">
          <cell r="A172">
            <v>38808</v>
          </cell>
          <cell r="B172">
            <v>12.026864230724289</v>
          </cell>
          <cell r="C172">
            <v>16.969411174857562</v>
          </cell>
          <cell r="D172">
            <v>12.685870489942051</v>
          </cell>
          <cell r="E172">
            <v>11.862112665919847</v>
          </cell>
          <cell r="F172">
            <v>7.9080751106132308</v>
          </cell>
          <cell r="G172">
            <v>26.030747239101874</v>
          </cell>
          <cell r="H172">
            <v>0</v>
          </cell>
          <cell r="I172">
            <v>15.486647091617563</v>
          </cell>
          <cell r="J172">
            <v>21.417703424577489</v>
          </cell>
          <cell r="K172">
            <v>9.0613360642443297</v>
          </cell>
          <cell r="L172">
            <v>7.0843172865910224</v>
          </cell>
          <cell r="M172">
            <v>0</v>
          </cell>
          <cell r="N172">
            <v>0</v>
          </cell>
          <cell r="O172">
            <v>18.616926822901995</v>
          </cell>
          <cell r="P172">
            <v>12.850622054746497</v>
          </cell>
          <cell r="Q172">
            <v>49.590221006137092</v>
          </cell>
          <cell r="R172">
            <v>0</v>
          </cell>
          <cell r="S172">
            <v>3.1302797312844035</v>
          </cell>
          <cell r="T172">
            <v>42.835406849154978</v>
          </cell>
          <cell r="U172">
            <v>114.00808284467402</v>
          </cell>
          <cell r="V172">
            <v>57.992550811163653</v>
          </cell>
          <cell r="W172">
            <v>51.567239783790448</v>
          </cell>
          <cell r="X172">
            <v>19.111181517315309</v>
          </cell>
          <cell r="Y172">
            <v>67.197456459238396</v>
          </cell>
          <cell r="Z172">
            <v>48.860061127713614</v>
          </cell>
          <cell r="AA172">
            <v>39.288060848307737</v>
          </cell>
          <cell r="AB172">
            <v>155.34557843525974</v>
          </cell>
          <cell r="AC172">
            <v>0</v>
          </cell>
          <cell r="AD172">
            <v>106.26475929886514</v>
          </cell>
          <cell r="AE172">
            <v>103.6741130145431</v>
          </cell>
          <cell r="AF172">
            <v>61.596788081688395</v>
          </cell>
          <cell r="AG172">
            <v>72.792179439417126</v>
          </cell>
          <cell r="AH172">
            <v>45.522742348048205</v>
          </cell>
          <cell r="AI172">
            <v>43.929170687579038</v>
          </cell>
          <cell r="AJ172">
            <v>44.838664493664957</v>
          </cell>
          <cell r="AK172">
            <v>44.838664493664957</v>
          </cell>
          <cell r="AL172">
            <v>61.494627780389415</v>
          </cell>
          <cell r="AM172">
            <v>45.522742348048205</v>
          </cell>
          <cell r="AN172">
            <v>43.929170687579038</v>
          </cell>
          <cell r="AO172">
            <v>44.838664493664957</v>
          </cell>
          <cell r="AP172">
            <v>44.838664493664957</v>
          </cell>
          <cell r="AQ172">
            <v>45.766988133557469</v>
          </cell>
          <cell r="AR172">
            <v>45.766988133557469</v>
          </cell>
          <cell r="AS172">
            <v>47.681692370519585</v>
          </cell>
          <cell r="AT172">
            <v>47.681692370519585</v>
          </cell>
          <cell r="AU172">
            <v>1616.5594873035889</v>
          </cell>
          <cell r="AW172">
            <v>523.45708185747083</v>
          </cell>
          <cell r="AX172">
            <v>427.52123081150069</v>
          </cell>
          <cell r="AY172">
            <v>665.58117463461747</v>
          </cell>
          <cell r="AZ172">
            <v>950.97831266897151</v>
          </cell>
          <cell r="BB172">
            <v>0</v>
          </cell>
          <cell r="BC172">
            <v>0</v>
          </cell>
          <cell r="BD172">
            <v>0</v>
          </cell>
          <cell r="BE172">
            <v>0</v>
          </cell>
          <cell r="BF172">
            <v>2</v>
          </cell>
          <cell r="BG172">
            <v>0</v>
          </cell>
          <cell r="BH172">
            <v>15945.416662025751</v>
          </cell>
          <cell r="BI172">
            <v>8013.3416507118654</v>
          </cell>
          <cell r="BK172">
            <v>0</v>
          </cell>
          <cell r="BL172">
            <v>0</v>
          </cell>
          <cell r="BM172">
            <v>0</v>
          </cell>
        </row>
        <row r="173">
          <cell r="A173">
            <v>38838</v>
          </cell>
          <cell r="B173">
            <v>11.782914981833848</v>
          </cell>
          <cell r="C173">
            <v>16.625208809984748</v>
          </cell>
          <cell r="D173">
            <v>12.428554158920628</v>
          </cell>
          <cell r="E173">
            <v>11.621505187562152</v>
          </cell>
          <cell r="F173">
            <v>7.7476701250414344</v>
          </cell>
          <cell r="G173">
            <v>25.502747494928045</v>
          </cell>
          <cell r="H173">
            <v>0</v>
          </cell>
          <cell r="I173">
            <v>15.172520661539462</v>
          </cell>
          <cell r="J173">
            <v>20.98327325532054</v>
          </cell>
          <cell r="K173">
            <v>8.8775386849433122</v>
          </cell>
          <cell r="L173">
            <v>6.9406211536829545</v>
          </cell>
          <cell r="M173">
            <v>0</v>
          </cell>
          <cell r="N173">
            <v>0</v>
          </cell>
          <cell r="O173">
            <v>18.239306752701722</v>
          </cell>
          <cell r="P173">
            <v>12.589963953192328</v>
          </cell>
          <cell r="Q173">
            <v>48.584348075780618</v>
          </cell>
          <cell r="R173">
            <v>0</v>
          </cell>
          <cell r="S173">
            <v>3.0667860911622342</v>
          </cell>
          <cell r="T173">
            <v>41.966546510641081</v>
          </cell>
          <cell r="U173">
            <v>111.69557763601395</v>
          </cell>
          <cell r="V173">
            <v>56.816247583637143</v>
          </cell>
          <cell r="W173">
            <v>50.521265607041023</v>
          </cell>
          <cell r="X173">
            <v>18.723536135516802</v>
          </cell>
          <cell r="Y173">
            <v>65.834443730725027</v>
          </cell>
          <cell r="Z173">
            <v>47.868998537816154</v>
          </cell>
          <cell r="AA173">
            <v>38.491153795027614</v>
          </cell>
          <cell r="AB173">
            <v>152.19459606356878</v>
          </cell>
          <cell r="AC173">
            <v>0</v>
          </cell>
          <cell r="AD173">
            <v>104.10931730524413</v>
          </cell>
          <cell r="AE173">
            <v>101.57121890065841</v>
          </cell>
          <cell r="AF173">
            <v>60.34737760375149</v>
          </cell>
          <cell r="AG173">
            <v>71.315685054955736</v>
          </cell>
          <cell r="AH173">
            <v>44.599372915235492</v>
          </cell>
          <cell r="AI173">
            <v>43.038124776689138</v>
          </cell>
          <cell r="AJ173">
            <v>43.929170687579038</v>
          </cell>
          <cell r="AK173">
            <v>43.929170687579038</v>
          </cell>
          <cell r="AL173">
            <v>60.247289490870884</v>
          </cell>
          <cell r="AM173">
            <v>44.599372915235492</v>
          </cell>
          <cell r="AN173">
            <v>43.038124776689138</v>
          </cell>
          <cell r="AO173">
            <v>43.929170687579038</v>
          </cell>
          <cell r="AP173">
            <v>43.929170687579038</v>
          </cell>
          <cell r="AQ173">
            <v>44.838664493664957</v>
          </cell>
          <cell r="AR173">
            <v>44.838664493664957</v>
          </cell>
          <cell r="AS173">
            <v>46.714531453387259</v>
          </cell>
          <cell r="AT173">
            <v>46.714531453387259</v>
          </cell>
          <cell r="AU173">
            <v>1583.7696873067634</v>
          </cell>
          <cell r="AW173">
            <v>512.83943793169249</v>
          </cell>
          <cell r="AX173">
            <v>418.84952045205807</v>
          </cell>
          <cell r="AY173">
            <v>652.08072892301288</v>
          </cell>
          <cell r="AZ173">
            <v>931.68895838375056</v>
          </cell>
          <cell r="BB173">
            <v>0</v>
          </cell>
          <cell r="BC173">
            <v>0</v>
          </cell>
          <cell r="BD173">
            <v>0</v>
          </cell>
          <cell r="BE173">
            <v>0</v>
          </cell>
          <cell r="BF173">
            <v>2</v>
          </cell>
          <cell r="BG173">
            <v>0</v>
          </cell>
          <cell r="BH173">
            <v>16155.774394163824</v>
          </cell>
          <cell r="BI173">
            <v>8058.0601653813192</v>
          </cell>
          <cell r="BK173">
            <v>0</v>
          </cell>
          <cell r="BL173">
            <v>0</v>
          </cell>
          <cell r="BM173">
            <v>0</v>
          </cell>
        </row>
        <row r="174">
          <cell r="A174">
            <v>38869</v>
          </cell>
          <cell r="B174">
            <v>11.5439139251648</v>
          </cell>
          <cell r="C174">
            <v>16.287988140985956</v>
          </cell>
          <cell r="D174">
            <v>12.176457153940946</v>
          </cell>
          <cell r="E174">
            <v>11.385778117970762</v>
          </cell>
          <cell r="F174">
            <v>7.5905187453138412</v>
          </cell>
          <cell r="G174">
            <v>24.98545753665805</v>
          </cell>
          <cell r="H174">
            <v>0</v>
          </cell>
          <cell r="I174">
            <v>14.864765876239591</v>
          </cell>
          <cell r="J174">
            <v>20.557654935224974</v>
          </cell>
          <cell r="K174">
            <v>8.6974693956721119</v>
          </cell>
          <cell r="L174">
            <v>6.7998397093436518</v>
          </cell>
          <cell r="M174">
            <v>0</v>
          </cell>
          <cell r="N174">
            <v>0</v>
          </cell>
          <cell r="O174">
            <v>17.869346212926345</v>
          </cell>
          <cell r="P174">
            <v>12.334592961134989</v>
          </cell>
          <cell r="Q174">
            <v>47.598877965405499</v>
          </cell>
          <cell r="R174">
            <v>0</v>
          </cell>
          <cell r="S174">
            <v>3.0045803366867285</v>
          </cell>
          <cell r="T174">
            <v>41.115309870449948</v>
          </cell>
          <cell r="U174">
            <v>109.42997857827449</v>
          </cell>
          <cell r="V174">
            <v>55.663804132301458</v>
          </cell>
          <cell r="W174">
            <v>49.496507651734007</v>
          </cell>
          <cell r="X174">
            <v>18.343753634508452</v>
          </cell>
          <cell r="Y174">
            <v>64.499077937021113</v>
          </cell>
          <cell r="Z174">
            <v>46.898038359467606</v>
          </cell>
          <cell r="AA174">
            <v>37.710410961560214</v>
          </cell>
          <cell r="AB174">
            <v>149.10752725804895</v>
          </cell>
          <cell r="AC174">
            <v>0</v>
          </cell>
          <cell r="AD174">
            <v>101.9975956401546</v>
          </cell>
          <cell r="AE174">
            <v>99.510979250126496</v>
          </cell>
          <cell r="AF174">
            <v>59.123309787193428</v>
          </cell>
          <cell r="AG174">
            <v>69.869139432629709</v>
          </cell>
          <cell r="AH174">
            <v>43.694732826602753</v>
          </cell>
          <cell r="AI174">
            <v>42.165152569511065</v>
          </cell>
          <cell r="AJ174">
            <v>43.038124776689138</v>
          </cell>
          <cell r="AK174">
            <v>43.038124776689138</v>
          </cell>
          <cell r="AL174">
            <v>59.025251831092817</v>
          </cell>
          <cell r="AM174">
            <v>43.694732826602753</v>
          </cell>
          <cell r="AN174">
            <v>42.165152569511065</v>
          </cell>
          <cell r="AO174">
            <v>43.038124776689138</v>
          </cell>
          <cell r="AP174">
            <v>43.038124776689138</v>
          </cell>
          <cell r="AQ174">
            <v>43.929170687579038</v>
          </cell>
          <cell r="AR174">
            <v>43.929170687579038</v>
          </cell>
          <cell r="AS174">
            <v>45.766988133557469</v>
          </cell>
          <cell r="AT174">
            <v>45.766988133557469</v>
          </cell>
          <cell r="AU174">
            <v>1551.6449856204397</v>
          </cell>
          <cell r="AW174">
            <v>502.43715905959635</v>
          </cell>
          <cell r="AX174">
            <v>410.35370442285785</v>
          </cell>
          <cell r="AY174">
            <v>638.85412213798554</v>
          </cell>
          <cell r="AZ174">
            <v>912.79086348245414</v>
          </cell>
          <cell r="BB174">
            <v>0</v>
          </cell>
          <cell r="BC174">
            <v>0</v>
          </cell>
          <cell r="BD174">
            <v>0</v>
          </cell>
          <cell r="BE174">
            <v>0</v>
          </cell>
          <cell r="BF174">
            <v>2</v>
          </cell>
          <cell r="BG174">
            <v>0</v>
          </cell>
          <cell r="BH174">
            <v>15999.715996917277</v>
          </cell>
          <cell r="BI174">
            <v>8211.322569000984</v>
          </cell>
          <cell r="BK174">
            <v>0</v>
          </cell>
          <cell r="BL174">
            <v>0</v>
          </cell>
          <cell r="BM174">
            <v>0</v>
          </cell>
        </row>
        <row r="175">
          <cell r="A175">
            <v>38899</v>
          </cell>
          <cell r="B175">
            <v>11.309760693094077</v>
          </cell>
          <cell r="C175">
            <v>15.957607553269732</v>
          </cell>
          <cell r="D175">
            <v>11.929473607784157</v>
          </cell>
          <cell r="E175">
            <v>11.154832464421556</v>
          </cell>
          <cell r="F175">
            <v>7.4365549762810375</v>
          </cell>
          <cell r="G175">
            <v>24.478660130258405</v>
          </cell>
          <cell r="H175">
            <v>0</v>
          </cell>
          <cell r="I175">
            <v>14.563253495217017</v>
          </cell>
          <cell r="J175">
            <v>20.140669727427799</v>
          </cell>
          <cell r="K175">
            <v>8.5210525769886907</v>
          </cell>
          <cell r="L175">
            <v>6.6619138329184322</v>
          </cell>
          <cell r="M175">
            <v>0</v>
          </cell>
          <cell r="N175">
            <v>0</v>
          </cell>
          <cell r="O175">
            <v>17.506889839994955</v>
          </cell>
          <cell r="P175">
            <v>12.084401836456683</v>
          </cell>
          <cell r="Q175">
            <v>46.633396830428964</v>
          </cell>
          <cell r="R175">
            <v>0</v>
          </cell>
          <cell r="S175">
            <v>2.9436363447779104</v>
          </cell>
          <cell r="T175">
            <v>40.281339454855598</v>
          </cell>
          <cell r="U175">
            <v>107.2103342413849</v>
          </cell>
          <cell r="V175">
            <v>54.534736492727568</v>
          </cell>
          <cell r="W175">
            <v>48.492535574499264</v>
          </cell>
          <cell r="X175">
            <v>17.97167452601251</v>
          </cell>
          <cell r="Y175">
            <v>63.190798296126331</v>
          </cell>
          <cell r="Z175">
            <v>45.946772841478285</v>
          </cell>
          <cell r="AA175">
            <v>36.945504477796867</v>
          </cell>
          <cell r="AB175">
            <v>146.0830756154015</v>
          </cell>
          <cell r="AC175">
            <v>0</v>
          </cell>
          <cell r="AD175">
            <v>99.928707493776301</v>
          </cell>
          <cell r="AE175">
            <v>97.49252887281159</v>
          </cell>
          <cell r="AF175">
            <v>57.924070589193924</v>
          </cell>
          <cell r="AG175">
            <v>68.451935100874735</v>
          </cell>
          <cell r="AH175">
            <v>42.808442181840377</v>
          </cell>
          <cell r="AI175">
            <v>41.309887464546662</v>
          </cell>
          <cell r="AJ175">
            <v>42.165152569511065</v>
          </cell>
          <cell r="AK175">
            <v>42.165152569511065</v>
          </cell>
          <cell r="AL175">
            <v>57.828001610791873</v>
          </cell>
          <cell r="AM175">
            <v>42.808442181840377</v>
          </cell>
          <cell r="AN175">
            <v>41.309887464546662</v>
          </cell>
          <cell r="AO175">
            <v>42.165152569511065</v>
          </cell>
          <cell r="AP175">
            <v>42.165152569511065</v>
          </cell>
          <cell r="AQ175">
            <v>43.038124776689138</v>
          </cell>
          <cell r="AR175">
            <v>43.038124776689138</v>
          </cell>
          <cell r="AS175">
            <v>44.838664493664957</v>
          </cell>
          <cell r="AT175">
            <v>44.838664493664957</v>
          </cell>
          <cell r="AU175">
            <v>1520.1718915931756</v>
          </cell>
          <cell r="AW175">
            <v>492.24587684206568</v>
          </cell>
          <cell r="AX175">
            <v>402.03021493690926</v>
          </cell>
          <cell r="AY175">
            <v>625.8957998142007</v>
          </cell>
          <cell r="AZ175">
            <v>894.27609177897489</v>
          </cell>
          <cell r="BB175">
            <v>0</v>
          </cell>
          <cell r="BC175">
            <v>0</v>
          </cell>
          <cell r="BD175">
            <v>0</v>
          </cell>
          <cell r="BE175">
            <v>0</v>
          </cell>
          <cell r="BF175">
            <v>2</v>
          </cell>
          <cell r="BG175">
            <v>0</v>
          </cell>
          <cell r="BH175">
            <v>15948.666713722076</v>
          </cell>
          <cell r="BI175">
            <v>8262.7721234893961</v>
          </cell>
          <cell r="BK175">
            <v>0</v>
          </cell>
          <cell r="BL175">
            <v>0</v>
          </cell>
          <cell r="BM175">
            <v>0</v>
          </cell>
        </row>
        <row r="176">
          <cell r="A176">
            <v>38930</v>
          </cell>
          <cell r="B176">
            <v>11.080356953824895</v>
          </cell>
          <cell r="C176">
            <v>15.633928304711844</v>
          </cell>
          <cell r="D176">
            <v>11.687499800609814</v>
          </cell>
          <cell r="E176">
            <v>10.928571242128664</v>
          </cell>
          <cell r="F176">
            <v>7.2857141614191097</v>
          </cell>
          <cell r="G176">
            <v>23.982142448004559</v>
          </cell>
          <cell r="H176">
            <v>0</v>
          </cell>
          <cell r="I176">
            <v>14.267856899445741</v>
          </cell>
          <cell r="J176">
            <v>19.732142520510077</v>
          </cell>
          <cell r="K176">
            <v>8.348214143292731</v>
          </cell>
          <cell r="L176">
            <v>6.526785602937955</v>
          </cell>
          <cell r="M176">
            <v>0</v>
          </cell>
          <cell r="N176">
            <v>0</v>
          </cell>
          <cell r="O176">
            <v>17.151785421674166</v>
          </cell>
          <cell r="P176">
            <v>11.83928551230605</v>
          </cell>
          <cell r="Q176">
            <v>45.687499220565627</v>
          </cell>
          <cell r="R176">
            <v>0</v>
          </cell>
          <cell r="S176">
            <v>2.883928522228397</v>
          </cell>
          <cell r="T176">
            <v>39.464285041020155</v>
          </cell>
          <cell r="U176">
            <v>105.0357124937921</v>
          </cell>
          <cell r="V176">
            <v>53.428570517073432</v>
          </cell>
          <cell r="W176">
            <v>47.508927760920443</v>
          </cell>
          <cell r="X176">
            <v>17.607142556762852</v>
          </cell>
          <cell r="Y176">
            <v>61.909055400771557</v>
          </cell>
          <cell r="Z176">
            <v>45.014802503359377</v>
          </cell>
          <cell r="AA176">
            <v>36.196113124046285</v>
          </cell>
          <cell r="AB176">
            <v>143.11997102817722</v>
          </cell>
          <cell r="AC176">
            <v>0</v>
          </cell>
          <cell r="AD176">
            <v>97.901784044069146</v>
          </cell>
          <cell r="AE176">
            <v>95.515020127830965</v>
          </cell>
          <cell r="AF176">
            <v>56.749156393620623</v>
          </cell>
          <cell r="AG176">
            <v>67.063476909894561</v>
          </cell>
          <cell r="AH176">
            <v>41.940128786420857</v>
          </cell>
          <cell r="AI176">
            <v>40.471970296330831</v>
          </cell>
          <cell r="AJ176">
            <v>41.309887464546662</v>
          </cell>
          <cell r="AK176">
            <v>41.309887464546662</v>
          </cell>
          <cell r="AL176">
            <v>56.655036049099628</v>
          </cell>
          <cell r="AM176">
            <v>41.940128786420857</v>
          </cell>
          <cell r="AN176">
            <v>40.471970296330831</v>
          </cell>
          <cell r="AO176">
            <v>41.309887464546662</v>
          </cell>
          <cell r="AP176">
            <v>41.309887464546662</v>
          </cell>
          <cell r="AQ176">
            <v>42.165152569511065</v>
          </cell>
          <cell r="AR176">
            <v>42.165152569511065</v>
          </cell>
          <cell r="AS176">
            <v>43.929170687579038</v>
          </cell>
          <cell r="AT176">
            <v>43.929170687579038</v>
          </cell>
          <cell r="AU176">
            <v>1489.3371882137908</v>
          </cell>
          <cell r="AW176">
            <v>482.26131148726029</v>
          </cell>
          <cell r="AX176">
            <v>393.87555657512479</v>
          </cell>
          <cell r="AY176">
            <v>613.20032015140578</v>
          </cell>
          <cell r="AZ176">
            <v>876.13686806238502</v>
          </cell>
          <cell r="BB176">
            <v>0</v>
          </cell>
          <cell r="BC176">
            <v>0</v>
          </cell>
          <cell r="BD176">
            <v>0</v>
          </cell>
          <cell r="BE176">
            <v>0</v>
          </cell>
          <cell r="BF176">
            <v>2</v>
          </cell>
          <cell r="BG176">
            <v>0</v>
          </cell>
          <cell r="BH176">
            <v>15948.43872745529</v>
          </cell>
          <cell r="BI176">
            <v>8437.0440744816697</v>
          </cell>
          <cell r="BK176">
            <v>0</v>
          </cell>
          <cell r="BL176">
            <v>0</v>
          </cell>
          <cell r="BM176">
            <v>0</v>
          </cell>
        </row>
        <row r="177">
          <cell r="A177">
            <v>38961</v>
          </cell>
          <cell r="B177">
            <v>10.855606370092666</v>
          </cell>
          <cell r="C177">
            <v>15.316814467391028</v>
          </cell>
          <cell r="D177">
            <v>11.450434116399107</v>
          </cell>
          <cell r="E177">
            <v>10.706899433516053</v>
          </cell>
          <cell r="F177">
            <v>7.1379329556773694</v>
          </cell>
          <cell r="G177">
            <v>23.495695979104667</v>
          </cell>
          <cell r="H177">
            <v>0</v>
          </cell>
          <cell r="I177">
            <v>13.978452038201501</v>
          </cell>
          <cell r="J177">
            <v>19.331901754959532</v>
          </cell>
          <cell r="K177">
            <v>8.1788815117136533</v>
          </cell>
          <cell r="L177">
            <v>6.3943982727943132</v>
          </cell>
          <cell r="M177">
            <v>0</v>
          </cell>
          <cell r="N177">
            <v>0</v>
          </cell>
          <cell r="O177">
            <v>16.803883833157155</v>
          </cell>
          <cell r="P177">
            <v>11.599141052975723</v>
          </cell>
          <cell r="Q177">
            <v>44.760787909560136</v>
          </cell>
          <cell r="R177">
            <v>0</v>
          </cell>
          <cell r="S177">
            <v>2.8254317949556249</v>
          </cell>
          <cell r="T177">
            <v>38.663803509919063</v>
          </cell>
          <cell r="U177">
            <v>102.90520011101536</v>
          </cell>
          <cell r="V177">
            <v>52.344841674967341</v>
          </cell>
          <cell r="W177">
            <v>46.545271148479515</v>
          </cell>
          <cell r="X177">
            <v>17.250004642886982</v>
          </cell>
          <cell r="Y177">
            <v>60.653310987697282</v>
          </cell>
          <cell r="Z177">
            <v>44.101735967562561</v>
          </cell>
          <cell r="AA177">
            <v>35.46192219613949</v>
          </cell>
          <cell r="AB177">
            <v>140.21696915139933</v>
          </cell>
          <cell r="AC177">
            <v>0</v>
          </cell>
          <cell r="AD177">
            <v>95.915974091914521</v>
          </cell>
          <cell r="AE177">
            <v>93.577622567591234</v>
          </cell>
          <cell r="AF177">
            <v>55.59807379953731</v>
          </cell>
          <cell r="AG177">
            <v>65.703181781730052</v>
          </cell>
          <cell r="AH177">
            <v>41.089427995297058</v>
          </cell>
          <cell r="AI177">
            <v>39.651049184601312</v>
          </cell>
          <cell r="AJ177">
            <v>40.471970296330831</v>
          </cell>
          <cell r="AK177">
            <v>40.471970296330831</v>
          </cell>
          <cell r="AL177">
            <v>55.505862563401571</v>
          </cell>
          <cell r="AM177">
            <v>41.089427995297058</v>
          </cell>
          <cell r="AN177">
            <v>39.651049184601312</v>
          </cell>
          <cell r="AO177">
            <v>40.471970296330831</v>
          </cell>
          <cell r="AP177">
            <v>40.471970296330831</v>
          </cell>
          <cell r="AQ177">
            <v>41.309887464546662</v>
          </cell>
          <cell r="AR177">
            <v>41.309887464546662</v>
          </cell>
          <cell r="AS177">
            <v>43.038124776689138</v>
          </cell>
          <cell r="AT177">
            <v>43.038124776689138</v>
          </cell>
          <cell r="AU177">
            <v>1459.1279265609323</v>
          </cell>
          <cell r="AW177">
            <v>472.47927001333318</v>
          </cell>
          <cell r="AX177">
            <v>385.88630481843313</v>
          </cell>
          <cell r="AY177">
            <v>600.7623517291662</v>
          </cell>
          <cell r="AZ177">
            <v>858.36557483176625</v>
          </cell>
          <cell r="BB177">
            <v>0</v>
          </cell>
          <cell r="BC177">
            <v>0</v>
          </cell>
          <cell r="BD177">
            <v>0</v>
          </cell>
          <cell r="BE177">
            <v>0</v>
          </cell>
          <cell r="BF177">
            <v>2</v>
          </cell>
          <cell r="BG177">
            <v>0</v>
          </cell>
          <cell r="BH177">
            <v>15976.357143639721</v>
          </cell>
          <cell r="BI177">
            <v>8309.1839949962232</v>
          </cell>
          <cell r="BK177">
            <v>0</v>
          </cell>
          <cell r="BL177">
            <v>0</v>
          </cell>
          <cell r="BM177">
            <v>0</v>
          </cell>
        </row>
        <row r="178">
          <cell r="A178">
            <v>38991</v>
          </cell>
          <cell r="B178">
            <v>10.635414558708518</v>
          </cell>
          <cell r="C178">
            <v>15.006132870506546</v>
          </cell>
          <cell r="D178">
            <v>11.218177000281582</v>
          </cell>
          <cell r="E178">
            <v>10.48972394831525</v>
          </cell>
          <cell r="F178">
            <v>6.9931492988768342</v>
          </cell>
          <cell r="G178">
            <v>23.019116442136241</v>
          </cell>
          <cell r="H178">
            <v>0</v>
          </cell>
          <cell r="I178">
            <v>13.694917376967121</v>
          </cell>
          <cell r="J178">
            <v>18.939779351124749</v>
          </cell>
          <cell r="K178">
            <v>8.0129835716297073</v>
          </cell>
          <cell r="L178">
            <v>6.2646962469105008</v>
          </cell>
          <cell r="M178">
            <v>0</v>
          </cell>
          <cell r="N178">
            <v>0</v>
          </cell>
          <cell r="O178">
            <v>16.463038974439229</v>
          </cell>
          <cell r="P178">
            <v>11.363867610674854</v>
          </cell>
          <cell r="Q178">
            <v>43.852873728373446</v>
          </cell>
          <cell r="R178">
            <v>0</v>
          </cell>
          <cell r="S178">
            <v>2.7681215974720796</v>
          </cell>
          <cell r="T178">
            <v>37.879558702249497</v>
          </cell>
          <cell r="U178">
            <v>100.81790239214098</v>
          </cell>
          <cell r="V178">
            <v>51.283094858430083</v>
          </cell>
          <cell r="W178">
            <v>45.601161053092689</v>
          </cell>
          <cell r="X178">
            <v>16.900110805619022</v>
          </cell>
          <cell r="Y178">
            <v>59.423037711611919</v>
          </cell>
          <cell r="Z178">
            <v>43.207189795122439</v>
          </cell>
          <cell r="AA178">
            <v>34.742623373270973</v>
          </cell>
          <cell r="AB178">
            <v>137.37285088000533</v>
          </cell>
          <cell r="AC178">
            <v>0</v>
          </cell>
          <cell r="AD178">
            <v>93.970443703657338</v>
          </cell>
          <cell r="AE178">
            <v>91.679522589044936</v>
          </cell>
          <cell r="AF178">
            <v>54.470339414002005</v>
          </cell>
          <cell r="AG178">
            <v>64.37047846539771</v>
          </cell>
          <cell r="AH178">
            <v>40.25598255977085</v>
          </cell>
          <cell r="AI178">
            <v>38.846779386527864</v>
          </cell>
          <cell r="AJ178">
            <v>39.651049184601312</v>
          </cell>
          <cell r="AK178">
            <v>39.651049184601312</v>
          </cell>
          <cell r="AL178">
            <v>54.379998562478832</v>
          </cell>
          <cell r="AM178">
            <v>40.25598255977085</v>
          </cell>
          <cell r="AN178">
            <v>38.846779386527864</v>
          </cell>
          <cell r="AO178">
            <v>39.651049184601312</v>
          </cell>
          <cell r="AP178">
            <v>39.651049184601312</v>
          </cell>
          <cell r="AQ178">
            <v>40.471970296330831</v>
          </cell>
          <cell r="AR178">
            <v>40.471970296330831</v>
          </cell>
          <cell r="AS178">
            <v>42.165152569511065</v>
          </cell>
          <cell r="AT178">
            <v>42.165152569511065</v>
          </cell>
          <cell r="AU178">
            <v>1429.5314203652217</v>
          </cell>
          <cell r="AW178">
            <v>462.89564448760342</v>
          </cell>
          <cell r="AX178">
            <v>378.05910460966396</v>
          </cell>
          <cell r="AY178">
            <v>588.57667126795434</v>
          </cell>
          <cell r="AZ178">
            <v>840.95474909726738</v>
          </cell>
          <cell r="BB178">
            <v>0</v>
          </cell>
          <cell r="BC178">
            <v>0</v>
          </cell>
          <cell r="BD178">
            <v>0</v>
          </cell>
          <cell r="BE178">
            <v>0</v>
          </cell>
          <cell r="BF178">
            <v>2</v>
          </cell>
          <cell r="BG178">
            <v>0</v>
          </cell>
          <cell r="BH178">
            <v>15790.869487375805</v>
          </cell>
          <cell r="BI178">
            <v>7989.1060242651502</v>
          </cell>
          <cell r="BK178">
            <v>0</v>
          </cell>
          <cell r="BL178">
            <v>0</v>
          </cell>
          <cell r="BM178">
            <v>0</v>
          </cell>
        </row>
        <row r="179">
          <cell r="A179">
            <v>39022</v>
          </cell>
          <cell r="B179">
            <v>10.419689050923424</v>
          </cell>
          <cell r="C179">
            <v>14.701753044453604</v>
          </cell>
          <cell r="D179">
            <v>10.99063091672744</v>
          </cell>
          <cell r="E179">
            <v>10.276953584472416</v>
          </cell>
          <cell r="F179">
            <v>6.8513023896482785</v>
          </cell>
          <cell r="G179">
            <v>22.552203699258911</v>
          </cell>
          <cell r="H179">
            <v>0</v>
          </cell>
          <cell r="I179">
            <v>13.417133846394533</v>
          </cell>
          <cell r="J179">
            <v>18.555610638630743</v>
          </cell>
          <cell r="K179">
            <v>7.8504506548053206</v>
          </cell>
          <cell r="L179">
            <v>6.1376250573932527</v>
          </cell>
          <cell r="M179">
            <v>0</v>
          </cell>
          <cell r="N179">
            <v>0</v>
          </cell>
          <cell r="O179">
            <v>16.129107708963669</v>
          </cell>
          <cell r="P179">
            <v>11.13336638317845</v>
          </cell>
          <cell r="Q179">
            <v>42.963375401752707</v>
          </cell>
          <cell r="R179">
            <v>0</v>
          </cell>
          <cell r="S179">
            <v>2.7119738625691094</v>
          </cell>
          <cell r="T179">
            <v>37.111221277261485</v>
          </cell>
          <cell r="U179">
            <v>98.77294278409596</v>
          </cell>
          <cell r="V179">
            <v>50.242884190754005</v>
          </cell>
          <cell r="W179">
            <v>44.676200999164813</v>
          </cell>
          <cell r="X179">
            <v>16.557314108316678</v>
          </cell>
          <cell r="Y179">
            <v>58.21771892373507</v>
          </cell>
          <cell r="Z179">
            <v>42.330788324632735</v>
          </cell>
          <cell r="AA179">
            <v>34.037914588520479</v>
          </cell>
          <cell r="AB179">
            <v>134.58642183688829</v>
          </cell>
          <cell r="AC179">
            <v>0</v>
          </cell>
          <cell r="AD179">
            <v>92.064375860898622</v>
          </cell>
          <cell r="AE179">
            <v>89.819923092020858</v>
          </cell>
          <cell r="AF179">
            <v>53.365479649067844</v>
          </cell>
          <cell r="AG179">
            <v>63.064807296994871</v>
          </cell>
          <cell r="AH179">
            <v>39.439442477467836</v>
          </cell>
          <cell r="AI179">
            <v>38.058823151938739</v>
          </cell>
          <cell r="AJ179">
            <v>38.846779386527864</v>
          </cell>
          <cell r="AK179">
            <v>38.846779386527864</v>
          </cell>
          <cell r="AL179">
            <v>53.27697124384575</v>
          </cell>
          <cell r="AM179">
            <v>39.439442477467836</v>
          </cell>
          <cell r="AN179">
            <v>38.058823151938739</v>
          </cell>
          <cell r="AO179">
            <v>38.846779386527864</v>
          </cell>
          <cell r="AP179">
            <v>38.846779386527864</v>
          </cell>
          <cell r="AQ179">
            <v>39.651049184601312</v>
          </cell>
          <cell r="AR179">
            <v>39.651049184601312</v>
          </cell>
          <cell r="AS179">
            <v>41.309887464546662</v>
          </cell>
          <cell r="AT179">
            <v>41.309887464546662</v>
          </cell>
          <cell r="AU179">
            <v>1400.5352406817015</v>
          </cell>
          <cell r="AW179">
            <v>453.50641030144453</v>
          </cell>
          <cell r="AX179">
            <v>370.39066894460393</v>
          </cell>
          <cell r="AY179">
            <v>576.63816143565305</v>
          </cell>
          <cell r="AZ179">
            <v>823.89707924604841</v>
          </cell>
          <cell r="BB179">
            <v>0</v>
          </cell>
          <cell r="BC179">
            <v>0</v>
          </cell>
          <cell r="BD179">
            <v>0</v>
          </cell>
          <cell r="BE179">
            <v>0</v>
          </cell>
          <cell r="BF179">
            <v>2</v>
          </cell>
          <cell r="BG179">
            <v>0</v>
          </cell>
          <cell r="BH179">
            <v>16111.901641979939</v>
          </cell>
          <cell r="BI179">
            <v>8244.0731120637029</v>
          </cell>
          <cell r="BK179">
            <v>0</v>
          </cell>
          <cell r="BL179">
            <v>0</v>
          </cell>
          <cell r="BM179">
            <v>0</v>
          </cell>
        </row>
        <row r="180">
          <cell r="A180">
            <v>39052</v>
          </cell>
          <cell r="B180">
            <v>10.208339253596275</v>
          </cell>
          <cell r="C180">
            <v>14.403547166033105</v>
          </cell>
          <cell r="D180">
            <v>10.767700308587845</v>
          </cell>
          <cell r="E180">
            <v>10.068498989848379</v>
          </cell>
          <cell r="F180">
            <v>6.7123326598989204</v>
          </cell>
          <cell r="G180">
            <v>22.094761672167273</v>
          </cell>
          <cell r="H180">
            <v>0</v>
          </cell>
          <cell r="I180">
            <v>13.14498479230204</v>
          </cell>
          <cell r="J180">
            <v>18.17923428722623</v>
          </cell>
          <cell r="K180">
            <v>7.6912145061341812</v>
          </cell>
          <cell r="L180">
            <v>6.0131313411594522</v>
          </cell>
          <cell r="M180">
            <v>0</v>
          </cell>
          <cell r="N180">
            <v>0</v>
          </cell>
          <cell r="O180">
            <v>15.801949803512056</v>
          </cell>
          <cell r="P180">
            <v>10.907540572335742</v>
          </cell>
          <cell r="Q180">
            <v>42.091919388116104</v>
          </cell>
          <cell r="R180">
            <v>0</v>
          </cell>
          <cell r="S180">
            <v>2.6569650112099885</v>
          </cell>
          <cell r="T180">
            <v>36.358468574452459</v>
          </cell>
          <cell r="U180">
            <v>96.769462513542706</v>
          </cell>
          <cell r="V180">
            <v>49.223772839258714</v>
          </cell>
          <cell r="W180">
            <v>43.770002553090876</v>
          </cell>
          <cell r="X180">
            <v>16.221470594755729</v>
          </cell>
          <cell r="Y180">
            <v>57.03684845483275</v>
          </cell>
          <cell r="Z180">
            <v>41.472163514488642</v>
          </cell>
          <cell r="AA180">
            <v>33.347499902001111</v>
          </cell>
          <cell r="AB180">
            <v>131.85651187132251</v>
          </cell>
          <cell r="AC180">
            <v>0</v>
          </cell>
          <cell r="AD180">
            <v>90.196970117391629</v>
          </cell>
          <cell r="AE180">
            <v>87.998043144484768</v>
          </cell>
          <cell r="AF180">
            <v>52.283030522901548</v>
          </cell>
          <cell r="AG180">
            <v>61.785619964670943</v>
          </cell>
          <cell r="AH180">
            <v>38.639464845355114</v>
          </cell>
          <cell r="AI180">
            <v>37.286849581483757</v>
          </cell>
          <cell r="AJ180">
            <v>38.058823151938739</v>
          </cell>
          <cell r="AK180">
            <v>38.058823151938739</v>
          </cell>
          <cell r="AL180">
            <v>52.1963173951982</v>
          </cell>
          <cell r="AM180">
            <v>38.639464845355114</v>
          </cell>
          <cell r="AN180">
            <v>37.286849581483757</v>
          </cell>
          <cell r="AO180">
            <v>38.058823151938739</v>
          </cell>
          <cell r="AP180">
            <v>38.058823151938739</v>
          </cell>
          <cell r="AQ180">
            <v>38.846779386527864</v>
          </cell>
          <cell r="AR180">
            <v>38.846779386527864</v>
          </cell>
          <cell r="AS180">
            <v>40.471970296330831</v>
          </cell>
          <cell r="AT180">
            <v>40.471970296330831</v>
          </cell>
          <cell r="AU180">
            <v>1372.1272106703477</v>
          </cell>
          <cell r="AW180">
            <v>444.3076244801652</v>
          </cell>
          <cell r="AX180">
            <v>362.87777749163189</v>
          </cell>
          <cell r="AY180">
            <v>564.94180869855052</v>
          </cell>
          <cell r="AZ180">
            <v>807.18540197179709</v>
          </cell>
          <cell r="BB180">
            <v>0</v>
          </cell>
          <cell r="BC180">
            <v>0</v>
          </cell>
          <cell r="BD180">
            <v>0</v>
          </cell>
          <cell r="BE180">
            <v>0</v>
          </cell>
          <cell r="BF180">
            <v>2</v>
          </cell>
          <cell r="BG180">
            <v>0</v>
          </cell>
          <cell r="BH180">
            <v>15800.878413865159</v>
          </cell>
          <cell r="BI180">
            <v>8224.8688667952665</v>
          </cell>
          <cell r="BK180">
            <v>0</v>
          </cell>
          <cell r="BL180">
            <v>0</v>
          </cell>
          <cell r="BM180">
            <v>0</v>
          </cell>
        </row>
        <row r="181">
          <cell r="B181">
            <v>11.448571669092264</v>
          </cell>
          <cell r="C181">
            <v>16.153464135842516</v>
          </cell>
          <cell r="D181">
            <v>12.075890664658957</v>
          </cell>
          <cell r="E181">
            <v>11.29174192020059</v>
          </cell>
          <cell r="F181">
            <v>7.527827946800393</v>
          </cell>
          <cell r="G181">
            <v>24.779100324884624</v>
          </cell>
          <cell r="H181">
            <v>0</v>
          </cell>
          <cell r="I181">
            <v>14.741996395817424</v>
          </cell>
          <cell r="J181">
            <v>20.38786735591772</v>
          </cell>
          <cell r="K181">
            <v>8.6256361890421207</v>
          </cell>
          <cell r="L181">
            <v>6.7436792023420207</v>
          </cell>
          <cell r="M181">
            <v>0</v>
          </cell>
          <cell r="N181">
            <v>0</v>
          </cell>
          <cell r="O181">
            <v>17.721761624759271</v>
          </cell>
          <cell r="P181">
            <v>12.232720413550636</v>
          </cell>
          <cell r="Q181">
            <v>47.205754416394093</v>
          </cell>
          <cell r="R181">
            <v>0</v>
          </cell>
          <cell r="S181">
            <v>2.9797652289418224</v>
          </cell>
          <cell r="T181">
            <v>40.77573471183544</v>
          </cell>
          <cell r="U181">
            <v>108.52618623303894</v>
          </cell>
          <cell r="V181">
            <v>55.204071609869516</v>
          </cell>
          <cell r="W181">
            <v>49.087711403094239</v>
          </cell>
          <cell r="X181">
            <v>18.192250871434293</v>
          </cell>
          <cell r="Y181">
            <v>63.966374068560313</v>
          </cell>
          <cell r="Z181">
            <v>46.510703109780685</v>
          </cell>
          <cell r="AA181">
            <v>37.398957178917236</v>
          </cell>
          <cell r="AB181">
            <v>147.87603435725825</v>
          </cell>
          <cell r="AC181">
            <v>0</v>
          </cell>
          <cell r="AD181">
            <v>101.15518803513014</v>
          </cell>
          <cell r="AE181">
            <v>98.68910884055839</v>
          </cell>
          <cell r="AF181">
            <v>58.635004886608691</v>
          </cell>
          <cell r="AG181">
            <v>69.292083728079476</v>
          </cell>
          <cell r="AH181">
            <v>43.333853974492342</v>
          </cell>
          <cell r="AI181">
            <v>41.816906662647867</v>
          </cell>
          <cell r="AJ181">
            <v>42.682668911378514</v>
          </cell>
          <cell r="AK181">
            <v>42.682668911378514</v>
          </cell>
          <cell r="AL181">
            <v>58.53775680026466</v>
          </cell>
          <cell r="AM181">
            <v>43.333853974492342</v>
          </cell>
          <cell r="AN181">
            <v>41.816906662647867</v>
          </cell>
          <cell r="AO181">
            <v>42.682668911378514</v>
          </cell>
          <cell r="AP181">
            <v>42.682668911378514</v>
          </cell>
          <cell r="AQ181">
            <v>43.566355591425285</v>
          </cell>
          <cell r="AR181">
            <v>43.566355591425285</v>
          </cell>
          <cell r="AS181">
            <v>45.388994332617379</v>
          </cell>
          <cell r="AT181">
            <v>45.388994332617379</v>
          </cell>
          <cell r="BA181">
            <v>500</v>
          </cell>
        </row>
        <row r="182">
          <cell r="A182">
            <v>39083</v>
          </cell>
          <cell r="B182">
            <v>10.001276411149634</v>
          </cell>
          <cell r="C182">
            <v>14.111390004772776</v>
          </cell>
          <cell r="D182">
            <v>10.549291556966045</v>
          </cell>
          <cell r="E182">
            <v>9.864272624695527</v>
          </cell>
          <cell r="F182">
            <v>6.5761817497970192</v>
          </cell>
          <cell r="G182">
            <v>21.646598259748515</v>
          </cell>
          <cell r="H182">
            <v>0</v>
          </cell>
          <cell r="I182">
            <v>12.878355926685817</v>
          </cell>
          <cell r="J182">
            <v>17.810492239033582</v>
          </cell>
          <cell r="K182">
            <v>7.5352082549757524</v>
          </cell>
          <cell r="L182">
            <v>5.8911628175264994</v>
          </cell>
          <cell r="M182">
            <v>0</v>
          </cell>
          <cell r="N182">
            <v>0</v>
          </cell>
          <cell r="O182">
            <v>15.48142786931383</v>
          </cell>
          <cell r="P182">
            <v>10.686295343420152</v>
          </cell>
          <cell r="Q182">
            <v>41.238139722685432</v>
          </cell>
          <cell r="R182">
            <v>0</v>
          </cell>
          <cell r="S182">
            <v>2.6030719426279858</v>
          </cell>
          <cell r="T182">
            <v>35.620984478067165</v>
          </cell>
          <cell r="U182">
            <v>94.806620226240298</v>
          </cell>
          <cell r="V182">
            <v>48.225332831844774</v>
          </cell>
          <cell r="W182">
            <v>42.882185160134725</v>
          </cell>
          <cell r="X182">
            <v>15.892439228676134</v>
          </cell>
          <cell r="Y182">
            <v>55.879930402653457</v>
          </cell>
          <cell r="Z182">
            <v>40.630954788329127</v>
          </cell>
          <cell r="AA182">
            <v>32.671089376580447</v>
          </cell>
          <cell r="AB182">
            <v>129.18197456756303</v>
          </cell>
          <cell r="AC182">
            <v>0</v>
          </cell>
          <cell r="AD182">
            <v>88.367442262897328</v>
          </cell>
          <cell r="AE182">
            <v>86.213117654589809</v>
          </cell>
          <cell r="AF182">
            <v>51.222537464935954</v>
          </cell>
          <cell r="AG182">
            <v>60.532379278365802</v>
          </cell>
          <cell r="AH182">
            <v>37.8557137157404</v>
          </cell>
          <cell r="AI182">
            <v>36.530534487674302</v>
          </cell>
          <cell r="AJ182">
            <v>37.286849581483757</v>
          </cell>
          <cell r="AK182">
            <v>37.286849581483757</v>
          </cell>
          <cell r="AL182">
            <v>51.137583199889271</v>
          </cell>
          <cell r="AM182">
            <v>37.8557137157404</v>
          </cell>
          <cell r="AN182">
            <v>36.530534487674302</v>
          </cell>
          <cell r="AO182">
            <v>37.286849581483757</v>
          </cell>
          <cell r="AP182">
            <v>37.286849581483757</v>
          </cell>
          <cell r="AQ182">
            <v>38.058823151938739</v>
          </cell>
          <cell r="AR182">
            <v>38.058823151938739</v>
          </cell>
          <cell r="AS182">
            <v>39.651049184601312</v>
          </cell>
          <cell r="AT182">
            <v>39.651049184601312</v>
          </cell>
          <cell r="AU182">
            <v>1344.2954004824473</v>
          </cell>
          <cell r="AW182">
            <v>435.29542402717112</v>
          </cell>
          <cell r="AX182">
            <v>355.51727523935159</v>
          </cell>
          <cell r="AY182">
            <v>553.48270121592464</v>
          </cell>
          <cell r="AZ182">
            <v>790.81269926652271</v>
          </cell>
          <cell r="BB182">
            <v>0</v>
          </cell>
          <cell r="BC182">
            <v>0</v>
          </cell>
          <cell r="BD182">
            <v>0</v>
          </cell>
          <cell r="BE182">
            <v>0</v>
          </cell>
          <cell r="BF182">
            <v>2</v>
          </cell>
          <cell r="BG182">
            <v>0</v>
          </cell>
          <cell r="BH182">
            <v>16311.031077280517</v>
          </cell>
          <cell r="BI182">
            <v>8399.9822241816801</v>
          </cell>
          <cell r="BK182">
            <v>0</v>
          </cell>
          <cell r="BL182">
            <v>0</v>
          </cell>
          <cell r="BM182">
            <v>0</v>
          </cell>
        </row>
        <row r="183">
          <cell r="A183">
            <v>39114</v>
          </cell>
          <cell r="B183">
            <v>9.7984135682971463</v>
          </cell>
          <cell r="C183">
            <v>13.825158870337074</v>
          </cell>
          <cell r="D183">
            <v>10.335312941902462</v>
          </cell>
          <cell r="E183">
            <v>9.664188724895812</v>
          </cell>
          <cell r="F183">
            <v>6.4427924832638759</v>
          </cell>
          <cell r="G183">
            <v>21.207525257410254</v>
          </cell>
          <cell r="H183">
            <v>0</v>
          </cell>
          <cell r="I183">
            <v>12.61713527972508</v>
          </cell>
          <cell r="J183">
            <v>17.449229642172988</v>
          </cell>
          <cell r="K183">
            <v>7.3823663870731924</v>
          </cell>
          <cell r="L183">
            <v>5.7716682662572252</v>
          </cell>
          <cell r="M183">
            <v>0</v>
          </cell>
          <cell r="N183">
            <v>0</v>
          </cell>
          <cell r="O183">
            <v>15.167407304350389</v>
          </cell>
          <cell r="P183">
            <v>10.469537785303794</v>
          </cell>
          <cell r="Q183">
            <v>40.401677863800515</v>
          </cell>
          <cell r="R183">
            <v>0</v>
          </cell>
          <cell r="S183">
            <v>2.5502720246252832</v>
          </cell>
          <cell r="T183">
            <v>34.898459284345975</v>
          </cell>
          <cell r="U183">
            <v>92.883591633720826</v>
          </cell>
          <cell r="V183">
            <v>47.24714487726839</v>
          </cell>
          <cell r="W183">
            <v>42.012375984616519</v>
          </cell>
          <cell r="X183">
            <v>15.570081834554371</v>
          </cell>
          <cell r="Y183">
            <v>54.746478923675845</v>
          </cell>
          <cell r="Z183">
            <v>39.80680888361416</v>
          </cell>
          <cell r="AA183">
            <v>32.008398956122505</v>
          </cell>
          <cell r="AB183">
            <v>126.56168676341251</v>
          </cell>
          <cell r="AC183">
            <v>0</v>
          </cell>
          <cell r="AD183">
            <v>86.575023993858224</v>
          </cell>
          <cell r="AE183">
            <v>84.464397049379002</v>
          </cell>
          <cell r="AF183">
            <v>50.183555124974752</v>
          </cell>
          <cell r="AG183">
            <v>59.30455894421879</v>
          </cell>
          <cell r="AH183">
            <v>37.087859955192023</v>
          </cell>
          <cell r="AI183">
            <v>35.789560258741993</v>
          </cell>
          <cell r="AJ183">
            <v>36.530534487674302</v>
          </cell>
          <cell r="AK183">
            <v>36.530534487674302</v>
          </cell>
          <cell r="AL183">
            <v>50.100324046350615</v>
          </cell>
          <cell r="AM183">
            <v>37.087859955192023</v>
          </cell>
          <cell r="AN183">
            <v>35.789560258741993</v>
          </cell>
          <cell r="AO183">
            <v>36.530534487674302</v>
          </cell>
          <cell r="AP183">
            <v>36.530534487674302</v>
          </cell>
          <cell r="AQ183">
            <v>37.286849581483757</v>
          </cell>
          <cell r="AR183">
            <v>37.286849581483757</v>
          </cell>
          <cell r="AS183">
            <v>38.846779386527864</v>
          </cell>
          <cell r="AT183">
            <v>38.846779386527864</v>
          </cell>
          <cell r="AU183">
            <v>1317.0281222507035</v>
          </cell>
          <cell r="AW183">
            <v>426.46602430171333</v>
          </cell>
          <cell r="AX183">
            <v>348.30607117165647</v>
          </cell>
          <cell r="AY183">
            <v>542.25602677733377</v>
          </cell>
          <cell r="AZ183">
            <v>774.77209547336975</v>
          </cell>
          <cell r="BB183">
            <v>0</v>
          </cell>
          <cell r="BC183">
            <v>0</v>
          </cell>
          <cell r="BD183">
            <v>0</v>
          </cell>
          <cell r="BE183">
            <v>0</v>
          </cell>
          <cell r="BF183">
            <v>2</v>
          </cell>
          <cell r="BG183">
            <v>0</v>
          </cell>
          <cell r="BH183">
            <v>16411.197050416231</v>
          </cell>
          <cell r="BI183">
            <v>8238.4756414266758</v>
          </cell>
          <cell r="BK183">
            <v>0</v>
          </cell>
          <cell r="BL183">
            <v>0</v>
          </cell>
          <cell r="BM183">
            <v>0</v>
          </cell>
        </row>
        <row r="184">
          <cell r="A184">
            <v>39142</v>
          </cell>
          <cell r="B184">
            <v>9.599665533526986</v>
          </cell>
          <cell r="C184">
            <v>13.544733561003833</v>
          </cell>
          <cell r="D184">
            <v>10.125674603857224</v>
          </cell>
          <cell r="E184">
            <v>9.4681632659444208</v>
          </cell>
          <cell r="F184">
            <v>6.3121088439629487</v>
          </cell>
          <cell r="G184">
            <v>20.777358278044701</v>
          </cell>
          <cell r="H184">
            <v>0</v>
          </cell>
          <cell r="I184">
            <v>12.361213152760763</v>
          </cell>
          <cell r="J184">
            <v>17.095294785732975</v>
          </cell>
          <cell r="K184">
            <v>7.2326247170408795</v>
          </cell>
          <cell r="L184">
            <v>5.6545975060501439</v>
          </cell>
          <cell r="M184">
            <v>0</v>
          </cell>
          <cell r="N184">
            <v>0</v>
          </cell>
          <cell r="O184">
            <v>14.859756236829456</v>
          </cell>
          <cell r="P184">
            <v>10.257176871439787</v>
          </cell>
          <cell r="Q184">
            <v>39.582182542350949</v>
          </cell>
          <cell r="R184">
            <v>0</v>
          </cell>
          <cell r="S184">
            <v>2.498543084068666</v>
          </cell>
          <cell r="T184">
            <v>34.190589571465949</v>
          </cell>
          <cell r="U184">
            <v>90.999569167132464</v>
          </cell>
          <cell r="V184">
            <v>46.288798189061588</v>
          </cell>
          <cell r="W184">
            <v>41.160209753341718</v>
          </cell>
          <cell r="X184">
            <v>15.254263039577129</v>
          </cell>
          <cell r="Y184">
            <v>53.636018029080482</v>
          </cell>
          <cell r="Z184">
            <v>38.999379703273426</v>
          </cell>
          <cell r="AA184">
            <v>31.359150346199403</v>
          </cell>
          <cell r="AB184">
            <v>123.99454807855331</v>
          </cell>
          <cell r="AC184">
            <v>0</v>
          </cell>
          <cell r="AD184">
            <v>84.818962590752008</v>
          </cell>
          <cell r="AE184">
            <v>82.751146960004789</v>
          </cell>
          <cell r="AF184">
            <v>49.165647186169295</v>
          </cell>
          <cell r="AG184">
            <v>58.101643343553548</v>
          </cell>
          <cell r="AH184">
            <v>36.335581106320532</v>
          </cell>
          <cell r="AI184">
            <v>35.063615725258764</v>
          </cell>
          <cell r="AJ184">
            <v>35.789560258741993</v>
          </cell>
          <cell r="AK184">
            <v>35.789560258741993</v>
          </cell>
          <cell r="AL184">
            <v>49.084104341379451</v>
          </cell>
          <cell r="AM184">
            <v>36.335581106320532</v>
          </cell>
          <cell r="AN184">
            <v>35.063615725258764</v>
          </cell>
          <cell r="AO184">
            <v>35.789560258741993</v>
          </cell>
          <cell r="AP184">
            <v>35.789560258741993</v>
          </cell>
          <cell r="AQ184">
            <v>36.530534487674302</v>
          </cell>
          <cell r="AR184">
            <v>36.530534487674302</v>
          </cell>
          <cell r="AS184">
            <v>38.058823151938739</v>
          </cell>
          <cell r="AT184">
            <v>38.058823151938739</v>
          </cell>
          <cell r="AU184">
            <v>1290.3139251809575</v>
          </cell>
          <cell r="AW184">
            <v>417.81571742954287</v>
          </cell>
          <cell r="AX184">
            <v>341.24113696966879</v>
          </cell>
          <cell r="AY184">
            <v>531.25707078174594</v>
          </cell>
          <cell r="AZ184">
            <v>759.05685439921172</v>
          </cell>
          <cell r="BB184">
            <v>0</v>
          </cell>
          <cell r="BC184">
            <v>0</v>
          </cell>
          <cell r="BD184">
            <v>0</v>
          </cell>
          <cell r="BE184">
            <v>0</v>
          </cell>
          <cell r="BF184">
            <v>2</v>
          </cell>
          <cell r="BG184">
            <v>0</v>
          </cell>
          <cell r="BH184">
            <v>16591.212636829128</v>
          </cell>
          <cell r="BI184">
            <v>8117.548874489552</v>
          </cell>
          <cell r="BK184">
            <v>0</v>
          </cell>
          <cell r="BL184">
            <v>0</v>
          </cell>
          <cell r="BM184">
            <v>0</v>
          </cell>
        </row>
        <row r="185">
          <cell r="A185">
            <v>39173</v>
          </cell>
          <cell r="B185">
            <v>9.4049488433259913</v>
          </cell>
          <cell r="C185">
            <v>13.269996313185992</v>
          </cell>
          <cell r="D185">
            <v>9.9202885059739838</v>
          </cell>
          <cell r="E185">
            <v>9.2761139276639888</v>
          </cell>
          <cell r="F185">
            <v>6.184075951775994</v>
          </cell>
          <cell r="G185">
            <v>20.355916674595974</v>
          </cell>
          <cell r="H185">
            <v>0</v>
          </cell>
          <cell r="I185">
            <v>12.110482072227978</v>
          </cell>
          <cell r="J185">
            <v>16.74853903605997</v>
          </cell>
          <cell r="K185">
            <v>7.0859203614099933</v>
          </cell>
          <cell r="L185">
            <v>5.5399013734659963</v>
          </cell>
          <cell r="M185">
            <v>0</v>
          </cell>
          <cell r="N185">
            <v>0</v>
          </cell>
          <cell r="O185">
            <v>14.558345469806</v>
          </cell>
          <cell r="P185">
            <v>10.049123421635986</v>
          </cell>
          <cell r="Q185">
            <v>38.779309614261919</v>
          </cell>
          <cell r="R185">
            <v>0</v>
          </cell>
          <cell r="S185">
            <v>2.4478633975779962</v>
          </cell>
          <cell r="T185">
            <v>33.49707807211994</v>
          </cell>
          <cell r="U185">
            <v>89.153761638103859</v>
          </cell>
          <cell r="V185">
            <v>45.34989031302392</v>
          </cell>
          <cell r="W185">
            <v>40.32532860220595</v>
          </cell>
          <cell r="X185">
            <v>14.944850216791988</v>
          </cell>
          <cell r="Y185">
            <v>52.548081384860104</v>
          </cell>
          <cell r="Z185">
            <v>38.208328170364112</v>
          </cell>
          <cell r="AA185">
            <v>30.723070897222616</v>
          </cell>
          <cell r="AB185">
            <v>121.47948045244684</v>
          </cell>
          <cell r="AC185">
            <v>0</v>
          </cell>
          <cell r="AD185">
            <v>83.098520601989804</v>
          </cell>
          <cell r="AE185">
            <v>81.072647913333512</v>
          </cell>
          <cell r="AF185">
            <v>48.168386181788932</v>
          </cell>
          <cell r="AG185">
            <v>56.923127316345798</v>
          </cell>
          <cell r="AH185">
            <v>35.598561252363908</v>
          </cell>
          <cell r="AI185">
            <v>34.352396029462398</v>
          </cell>
          <cell r="AJ185">
            <v>35.063615725258764</v>
          </cell>
          <cell r="AK185">
            <v>35.063615725258764</v>
          </cell>
          <cell r="AL185">
            <v>48.088497327212764</v>
          </cell>
          <cell r="AM185">
            <v>35.598561252363908</v>
          </cell>
          <cell r="AN185">
            <v>34.352396029462398</v>
          </cell>
          <cell r="AO185">
            <v>35.063615725258764</v>
          </cell>
          <cell r="AP185">
            <v>35.063615725258764</v>
          </cell>
          <cell r="AQ185">
            <v>35.789560258741993</v>
          </cell>
          <cell r="AR185">
            <v>35.789560258741993</v>
          </cell>
          <cell r="AS185">
            <v>37.286849581483757</v>
          </cell>
          <cell r="AT185">
            <v>37.286849581483757</v>
          </cell>
          <cell r="AU185">
            <v>1264.1415907434703</v>
          </cell>
          <cell r="AW185">
            <v>409.34087074580191</v>
          </cell>
          <cell r="AX185">
            <v>334.31950574000808</v>
          </cell>
          <cell r="AY185">
            <v>520.48121425766021</v>
          </cell>
          <cell r="AZ185">
            <v>743.66037648581005</v>
          </cell>
          <cell r="BB185">
            <v>0</v>
          </cell>
          <cell r="BC185">
            <v>0</v>
          </cell>
          <cell r="BD185">
            <v>0</v>
          </cell>
          <cell r="BE185">
            <v>0</v>
          </cell>
          <cell r="BF185">
            <v>2</v>
          </cell>
          <cell r="BG185">
            <v>0</v>
          </cell>
          <cell r="BH185">
            <v>16406.828342647117</v>
          </cell>
          <cell r="BI185">
            <v>8203.3172939159122</v>
          </cell>
          <cell r="BK185">
            <v>0</v>
          </cell>
          <cell r="BL185">
            <v>0</v>
          </cell>
          <cell r="BM185">
            <v>0</v>
          </cell>
        </row>
        <row r="186">
          <cell r="A186">
            <v>39203</v>
          </cell>
          <cell r="B186">
            <v>9.2141817271294677</v>
          </cell>
          <cell r="C186">
            <v>13.000831751977199</v>
          </cell>
          <cell r="D186">
            <v>9.719068397109158</v>
          </cell>
          <cell r="E186">
            <v>9.0879600596345416</v>
          </cell>
          <cell r="F186">
            <v>6.0586400397563622</v>
          </cell>
          <cell r="G186">
            <v>19.943023464198021</v>
          </cell>
          <cell r="H186">
            <v>0</v>
          </cell>
          <cell r="I186">
            <v>11.864836744522865</v>
          </cell>
          <cell r="J186">
            <v>16.408816774340135</v>
          </cell>
          <cell r="K186">
            <v>6.9421917122208319</v>
          </cell>
          <cell r="L186">
            <v>5.4275317022817431</v>
          </cell>
          <cell r="M186">
            <v>0</v>
          </cell>
          <cell r="N186">
            <v>0</v>
          </cell>
          <cell r="O186">
            <v>14.263048426926449</v>
          </cell>
          <cell r="P186">
            <v>9.8452900646040842</v>
          </cell>
          <cell r="Q186">
            <v>37.992721915972147</v>
          </cell>
          <cell r="R186">
            <v>0</v>
          </cell>
          <cell r="S186">
            <v>2.3982116824035584</v>
          </cell>
          <cell r="T186">
            <v>32.81763354868027</v>
          </cell>
          <cell r="U186">
            <v>87.345393906487502</v>
          </cell>
          <cell r="V186">
            <v>44.43002695821329</v>
          </cell>
          <cell r="W186">
            <v>39.507381925911268</v>
          </cell>
          <cell r="X186">
            <v>14.64171342941121</v>
          </cell>
          <cell r="Y186">
            <v>51.482212115984325</v>
          </cell>
          <cell r="Z186">
            <v>37.433322085676778</v>
          </cell>
          <cell r="AA186">
            <v>30.099893489944787</v>
          </cell>
          <cell r="AB186">
            <v>119.01542769160589</v>
          </cell>
          <cell r="AC186">
            <v>0</v>
          </cell>
          <cell r="AD186">
            <v>81.412975534226007</v>
          </cell>
          <cell r="AE186">
            <v>79.428195029805295</v>
          </cell>
          <cell r="AF186">
            <v>47.191353315707893</v>
          </cell>
          <cell r="AG186">
            <v>55.768515949083259</v>
          </cell>
          <cell r="AH186">
            <v>34.876490884519441</v>
          </cell>
          <cell r="AI186">
            <v>33.655602497232621</v>
          </cell>
          <cell r="AJ186">
            <v>34.352396029462398</v>
          </cell>
          <cell r="AK186">
            <v>34.352396029462398</v>
          </cell>
          <cell r="AL186">
            <v>47.113084902311961</v>
          </cell>
          <cell r="AM186">
            <v>34.876490884519441</v>
          </cell>
          <cell r="AN186">
            <v>33.655602497232621</v>
          </cell>
          <cell r="AO186">
            <v>34.352396029462398</v>
          </cell>
          <cell r="AP186">
            <v>34.352396029462398</v>
          </cell>
          <cell r="AQ186">
            <v>35.063615725258764</v>
          </cell>
          <cell r="AR186">
            <v>35.063615725258764</v>
          </cell>
          <cell r="AS186">
            <v>36.530534487674302</v>
          </cell>
          <cell r="AT186">
            <v>36.530534487674302</v>
          </cell>
          <cell r="AU186">
            <v>1238.5001279617404</v>
          </cell>
          <cell r="AW186">
            <v>401.03792526949934</v>
          </cell>
          <cell r="AX186">
            <v>327.53827076885494</v>
          </cell>
          <cell r="AY186">
            <v>509.92393192338602</v>
          </cell>
          <cell r="AZ186">
            <v>728.57619603835428</v>
          </cell>
          <cell r="BB186">
            <v>0</v>
          </cell>
          <cell r="BC186">
            <v>0</v>
          </cell>
          <cell r="BD186">
            <v>0</v>
          </cell>
          <cell r="BE186">
            <v>0</v>
          </cell>
          <cell r="BF186">
            <v>2</v>
          </cell>
          <cell r="BG186">
            <v>0</v>
          </cell>
          <cell r="BH186">
            <v>16607.826940869858</v>
          </cell>
          <cell r="BI186">
            <v>8244.1824005333547</v>
          </cell>
          <cell r="BK186">
            <v>0</v>
          </cell>
          <cell r="BL186">
            <v>0</v>
          </cell>
          <cell r="BM186">
            <v>0</v>
          </cell>
        </row>
        <row r="187">
          <cell r="A187">
            <v>39234</v>
          </cell>
          <cell r="B187">
            <v>9.0272840729819332</v>
          </cell>
          <cell r="C187">
            <v>12.73712684270054</v>
          </cell>
          <cell r="D187">
            <v>9.5219297756110741</v>
          </cell>
          <cell r="E187">
            <v>8.9036226473246458</v>
          </cell>
          <cell r="F187">
            <v>5.9357484315497642</v>
          </cell>
          <cell r="G187">
            <v>19.538505253851302</v>
          </cell>
          <cell r="H187">
            <v>0</v>
          </cell>
          <cell r="I187">
            <v>11.624174011784945</v>
          </cell>
          <cell r="J187">
            <v>16.075985335447267</v>
          </cell>
          <cell r="K187">
            <v>6.8013784111507718</v>
          </cell>
          <cell r="L187">
            <v>5.3174413032633323</v>
          </cell>
          <cell r="M187">
            <v>0</v>
          </cell>
          <cell r="N187">
            <v>0</v>
          </cell>
          <cell r="O187">
            <v>13.973741099273417</v>
          </cell>
          <cell r="P187">
            <v>9.6455912012683633</v>
          </cell>
          <cell r="Q187">
            <v>37.222089122843272</v>
          </cell>
          <cell r="R187">
            <v>0</v>
          </cell>
          <cell r="S187">
            <v>2.3495670874884467</v>
          </cell>
          <cell r="T187">
            <v>32.151970670894535</v>
          </cell>
          <cell r="U187">
            <v>85.573706554842389</v>
          </cell>
          <cell r="V187">
            <v>43.528821831364908</v>
          </cell>
          <cell r="W187">
            <v>38.706026230730743</v>
          </cell>
          <cell r="X187">
            <v>14.344725376245265</v>
          </cell>
          <cell r="Y187">
            <v>50.437962614536652</v>
          </cell>
          <cell r="Z187">
            <v>36.674035988229512</v>
          </cell>
          <cell r="AA187">
            <v>29.489356423283972</v>
          </cell>
          <cell r="AB187">
            <v>116.60135502605013</v>
          </cell>
          <cell r="AC187">
            <v>0</v>
          </cell>
          <cell r="AD187">
            <v>79.761619548949852</v>
          </cell>
          <cell r="AE187">
            <v>77.817097727422464</v>
          </cell>
          <cell r="AF187">
            <v>46.234138286533408</v>
          </cell>
          <cell r="AG187">
            <v>54.637324366928503</v>
          </cell>
          <cell r="AH187">
            <v>34.169066771966669</v>
          </cell>
          <cell r="AI187">
            <v>32.972942512663998</v>
          </cell>
          <cell r="AJ187">
            <v>33.655602497232621</v>
          </cell>
          <cell r="AK187">
            <v>33.655602497232621</v>
          </cell>
          <cell r="AL187">
            <v>46.15745744578264</v>
          </cell>
          <cell r="AM187">
            <v>34.169066771966669</v>
          </cell>
          <cell r="AN187">
            <v>32.972942512663998</v>
          </cell>
          <cell r="AO187">
            <v>33.655602497232621</v>
          </cell>
          <cell r="AP187">
            <v>33.655602497232621</v>
          </cell>
          <cell r="AQ187">
            <v>34.352396029462398</v>
          </cell>
          <cell r="AR187">
            <v>34.352396029462398</v>
          </cell>
          <cell r="AS187">
            <v>35.789560258741993</v>
          </cell>
          <cell r="AT187">
            <v>35.789560258741993</v>
          </cell>
          <cell r="AU187">
            <v>1213.3787687968845</v>
          </cell>
          <cell r="AW187">
            <v>392.90339420893014</v>
          </cell>
          <cell r="AX187">
            <v>320.8945843012873</v>
          </cell>
          <cell r="AY187">
            <v>499.58079028666708</v>
          </cell>
          <cell r="AZ187">
            <v>713.79797851021749</v>
          </cell>
          <cell r="BB187">
            <v>0</v>
          </cell>
          <cell r="BC187">
            <v>0</v>
          </cell>
          <cell r="BD187">
            <v>0</v>
          </cell>
          <cell r="BE187">
            <v>0</v>
          </cell>
          <cell r="BF187">
            <v>2</v>
          </cell>
          <cell r="BG187">
            <v>0</v>
          </cell>
          <cell r="BH187">
            <v>16442.599247528138</v>
          </cell>
          <cell r="BI187">
            <v>8393.6695574556179</v>
          </cell>
          <cell r="BK187">
            <v>0</v>
          </cell>
          <cell r="BL187">
            <v>0</v>
          </cell>
          <cell r="BM187">
            <v>0</v>
          </cell>
        </row>
        <row r="188">
          <cell r="A188">
            <v>39264</v>
          </cell>
          <cell r="B188">
            <v>8.8441773938943982</v>
          </cell>
          <cell r="C188">
            <v>12.478770843440046</v>
          </cell>
          <cell r="D188">
            <v>9.3287898538338112</v>
          </cell>
          <cell r="E188">
            <v>8.7230242789095431</v>
          </cell>
          <cell r="F188">
            <v>5.8153495192730293</v>
          </cell>
          <cell r="G188">
            <v>19.14219216760705</v>
          </cell>
          <cell r="H188">
            <v>0</v>
          </cell>
          <cell r="I188">
            <v>11.388392808576338</v>
          </cell>
          <cell r="J188">
            <v>15.74990494803111</v>
          </cell>
          <cell r="K188">
            <v>6.6634213241670128</v>
          </cell>
          <cell r="L188">
            <v>5.2095839443487568</v>
          </cell>
          <cell r="M188">
            <v>0</v>
          </cell>
          <cell r="N188">
            <v>0</v>
          </cell>
          <cell r="O188">
            <v>13.690301993288603</v>
          </cell>
          <cell r="P188">
            <v>9.4499429688186698</v>
          </cell>
          <cell r="Q188">
            <v>36.467087610441247</v>
          </cell>
          <cell r="R188">
            <v>0</v>
          </cell>
          <cell r="S188">
            <v>2.301909184712239</v>
          </cell>
          <cell r="T188">
            <v>31.499809896062221</v>
          </cell>
          <cell r="U188">
            <v>83.837955569519465</v>
          </cell>
          <cell r="V188">
            <v>42.645896474668852</v>
          </cell>
          <cell r="W188">
            <v>37.920924990259536</v>
          </cell>
          <cell r="X188">
            <v>14.053761338243156</v>
          </cell>
          <cell r="Y188">
            <v>49.414894351743158</v>
          </cell>
          <cell r="Z188">
            <v>35.930151018591772</v>
          </cell>
          <cell r="AA188">
            <v>28.891203304423215</v>
          </cell>
          <cell r="AB188">
            <v>114.23624867475814</v>
          </cell>
          <cell r="AC188">
            <v>0</v>
          </cell>
          <cell r="AD188">
            <v>78.143759165231231</v>
          </cell>
          <cell r="AE188">
            <v>76.238679431742113</v>
          </cell>
          <cell r="AF188">
            <v>45.296339115301109</v>
          </cell>
          <cell r="AG188">
            <v>53.529077530097545</v>
          </cell>
          <cell r="AH188">
            <v>33.475991834526674</v>
          </cell>
          <cell r="AI188">
            <v>32.304129395182947</v>
          </cell>
          <cell r="AJ188">
            <v>32.972942512663998</v>
          </cell>
          <cell r="AK188">
            <v>32.972942512663998</v>
          </cell>
          <cell r="AL188">
            <v>45.221213645355782</v>
          </cell>
          <cell r="AM188">
            <v>33.475991834526674</v>
          </cell>
          <cell r="AN188">
            <v>32.304129395182947</v>
          </cell>
          <cell r="AO188">
            <v>32.972942512663998</v>
          </cell>
          <cell r="AP188">
            <v>32.972942512663998</v>
          </cell>
          <cell r="AQ188">
            <v>33.655602497232621</v>
          </cell>
          <cell r="AR188">
            <v>33.655602497232621</v>
          </cell>
          <cell r="AS188">
            <v>35.063615725258764</v>
          </cell>
          <cell r="AT188">
            <v>35.063615725258764</v>
          </cell>
          <cell r="AU188">
            <v>1188.7669636256392</v>
          </cell>
          <cell r="AW188">
            <v>384.93386149740962</v>
          </cell>
          <cell r="AX188">
            <v>314.38565634537616</v>
          </cell>
          <cell r="AY188">
            <v>489.44744578285326</v>
          </cell>
          <cell r="AZ188">
            <v>699.31951784278579</v>
          </cell>
          <cell r="BB188">
            <v>0</v>
          </cell>
          <cell r="BC188">
            <v>0</v>
          </cell>
          <cell r="BD188">
            <v>0</v>
          </cell>
          <cell r="BE188">
            <v>0</v>
          </cell>
          <cell r="BF188">
            <v>2</v>
          </cell>
          <cell r="BG188">
            <v>0</v>
          </cell>
          <cell r="BH188">
            <v>16382.566655445435</v>
          </cell>
          <cell r="BI188">
            <v>8441.4204412001382</v>
          </cell>
          <cell r="BK188">
            <v>0</v>
          </cell>
          <cell r="BL188">
            <v>0</v>
          </cell>
          <cell r="BM188">
            <v>0</v>
          </cell>
        </row>
        <row r="189">
          <cell r="A189">
            <v>39295</v>
          </cell>
          <cell r="B189">
            <v>8.6647847948840386</v>
          </cell>
          <cell r="C189">
            <v>12.225655258535019</v>
          </cell>
          <cell r="D189">
            <v>9.1395675233708307</v>
          </cell>
          <cell r="E189">
            <v>8.5460891127623402</v>
          </cell>
          <cell r="F189">
            <v>5.6973927418415604</v>
          </cell>
          <cell r="G189">
            <v>18.753917775228466</v>
          </cell>
          <cell r="H189">
            <v>0</v>
          </cell>
          <cell r="I189">
            <v>11.157394119439711</v>
          </cell>
          <cell r="J189">
            <v>15.430438675820882</v>
          </cell>
          <cell r="K189">
            <v>6.5282625166934549</v>
          </cell>
          <cell r="L189">
            <v>5.1039143312330655</v>
          </cell>
          <cell r="M189">
            <v>0</v>
          </cell>
          <cell r="N189">
            <v>0</v>
          </cell>
          <cell r="O189">
            <v>13.412612079752019</v>
          </cell>
          <cell r="P189">
            <v>9.2582632054925327</v>
          </cell>
          <cell r="Q189">
            <v>35.72740031863141</v>
          </cell>
          <cell r="R189">
            <v>0</v>
          </cell>
          <cell r="S189">
            <v>2.2552179603122826</v>
          </cell>
          <cell r="T189">
            <v>30.860877351641765</v>
          </cell>
          <cell r="U189">
            <v>82.137412028215792</v>
          </cell>
          <cell r="V189">
            <v>41.780880106838083</v>
          </cell>
          <cell r="W189">
            <v>37.151748504091834</v>
          </cell>
          <cell r="X189">
            <v>13.768699126117106</v>
          </cell>
          <cell r="Y189">
            <v>48.412577693813923</v>
          </cell>
          <cell r="Z189">
            <v>35.201354784980538</v>
          </cell>
          <cell r="AA189">
            <v>28.305182941139325</v>
          </cell>
          <cell r="AB189">
            <v>111.91911541993377</v>
          </cell>
          <cell r="AC189">
            <v>0</v>
          </cell>
          <cell r="AD189">
            <v>76.558714968495863</v>
          </cell>
          <cell r="AE189">
            <v>74.692277291751168</v>
          </cell>
          <cell r="AF189">
            <v>44.377561976665454</v>
          </cell>
          <cell r="AG189">
            <v>52.443310034368608</v>
          </cell>
          <cell r="AH189">
            <v>32.796975017904352</v>
          </cell>
          <cell r="AI189">
            <v>31.64888227915727</v>
          </cell>
          <cell r="AJ189">
            <v>32.304129395182947</v>
          </cell>
          <cell r="AK189">
            <v>32.304129395182947</v>
          </cell>
          <cell r="AL189">
            <v>44.303960328858139</v>
          </cell>
          <cell r="AM189">
            <v>32.796975017904352</v>
          </cell>
          <cell r="AN189">
            <v>31.64888227915727</v>
          </cell>
          <cell r="AO189">
            <v>32.304129395182947</v>
          </cell>
          <cell r="AP189">
            <v>32.304129395182947</v>
          </cell>
          <cell r="AQ189">
            <v>32.972942512663998</v>
          </cell>
          <cell r="AR189">
            <v>32.972942512663998</v>
          </cell>
          <cell r="AS189">
            <v>34.352396029462398</v>
          </cell>
          <cell r="AT189">
            <v>34.352396029462398</v>
          </cell>
          <cell r="AU189">
            <v>1164.654376810083</v>
          </cell>
          <cell r="AW189">
            <v>377.12598035870855</v>
          </cell>
          <cell r="AX189">
            <v>308.00875350053843</v>
          </cell>
          <cell r="AY189">
            <v>479.51964295083599</v>
          </cell>
          <cell r="AZ189">
            <v>685.13473385924704</v>
          </cell>
          <cell r="BB189">
            <v>0</v>
          </cell>
          <cell r="BC189">
            <v>0</v>
          </cell>
          <cell r="BD189">
            <v>0</v>
          </cell>
          <cell r="BE189">
            <v>0</v>
          </cell>
          <cell r="BF189">
            <v>2</v>
          </cell>
          <cell r="BG189">
            <v>0</v>
          </cell>
          <cell r="BH189">
            <v>16373.537574990971</v>
          </cell>
          <cell r="BI189">
            <v>8612.0687441587252</v>
          </cell>
          <cell r="BK189">
            <v>0</v>
          </cell>
          <cell r="BL189">
            <v>0</v>
          </cell>
          <cell r="BM189">
            <v>0</v>
          </cell>
        </row>
        <row r="190">
          <cell r="A190">
            <v>39326</v>
          </cell>
          <cell r="B190">
            <v>8.4890309406824294</v>
          </cell>
          <cell r="C190">
            <v>11.977673793017679</v>
          </cell>
          <cell r="D190">
            <v>8.9541833209937902</v>
          </cell>
          <cell r="E190">
            <v>8.3727428456045878</v>
          </cell>
          <cell r="F190">
            <v>5.5818285637363925</v>
          </cell>
          <cell r="G190">
            <v>18.373519022298954</v>
          </cell>
          <cell r="H190">
            <v>0</v>
          </cell>
          <cell r="I190">
            <v>10.931080937317091</v>
          </cell>
          <cell r="J190">
            <v>15.117452360119385</v>
          </cell>
          <cell r="K190">
            <v>6.3958452292812833</v>
          </cell>
          <cell r="L190">
            <v>5.0003880883471856</v>
          </cell>
          <cell r="M190">
            <v>0</v>
          </cell>
          <cell r="N190">
            <v>0</v>
          </cell>
          <cell r="O190">
            <v>13.140554743796102</v>
          </cell>
          <cell r="P190">
            <v>9.0704714160716353</v>
          </cell>
          <cell r="Q190">
            <v>35.002716618430256</v>
          </cell>
          <cell r="R190">
            <v>0</v>
          </cell>
          <cell r="S190">
            <v>2.2094738064789872</v>
          </cell>
          <cell r="T190">
            <v>30.23490472023877</v>
          </cell>
          <cell r="U190">
            <v>80.471361793866294</v>
          </cell>
          <cell r="V190">
            <v>40.933409467400182</v>
          </cell>
          <cell r="W190">
            <v>36.398173759364383</v>
          </cell>
          <cell r="X190">
            <v>13.489419029029616</v>
          </cell>
          <cell r="Y190">
            <v>47.430591721519896</v>
          </cell>
          <cell r="Z190">
            <v>34.487341232072509</v>
          </cell>
          <cell r="AA190">
            <v>27.73104923631562</v>
          </cell>
          <cell r="AB190">
            <v>109.64898218990803</v>
          </cell>
          <cell r="AC190">
            <v>0</v>
          </cell>
          <cell r="AD190">
            <v>75.005821325207677</v>
          </cell>
          <cell r="AE190">
            <v>73.177241901504487</v>
          </cell>
          <cell r="AF190">
            <v>43.477421033514176</v>
          </cell>
          <cell r="AG190">
            <v>51.379565915637315</v>
          </cell>
          <cell r="AH190">
            <v>32.131731171461226</v>
          </cell>
          <cell r="AI190">
            <v>31.006925995947658</v>
          </cell>
          <cell r="AJ190">
            <v>31.64888227915727</v>
          </cell>
          <cell r="AK190">
            <v>31.64888227915727</v>
          </cell>
          <cell r="AL190">
            <v>43.405312299101013</v>
          </cell>
          <cell r="AM190">
            <v>32.131731171461226</v>
          </cell>
          <cell r="AN190">
            <v>31.006925995947658</v>
          </cell>
          <cell r="AO190">
            <v>31.64888227915727</v>
          </cell>
          <cell r="AP190">
            <v>31.64888227915727</v>
          </cell>
          <cell r="AQ190">
            <v>32.304129395182947</v>
          </cell>
          <cell r="AR190">
            <v>32.304129395182947</v>
          </cell>
          <cell r="AS190">
            <v>33.655602497232621</v>
          </cell>
          <cell r="AT190">
            <v>33.655602497232621</v>
          </cell>
          <cell r="AU190">
            <v>1141.0308823572257</v>
          </cell>
          <cell r="AW190">
            <v>369.47647190158705</v>
          </cell>
          <cell r="AX190">
            <v>301.76119780965553</v>
          </cell>
          <cell r="AY190">
            <v>469.79321264598303</v>
          </cell>
          <cell r="AZ190">
            <v>671.23766971124257</v>
          </cell>
          <cell r="BB190">
            <v>0</v>
          </cell>
          <cell r="BC190">
            <v>0</v>
          </cell>
          <cell r="BD190">
            <v>0</v>
          </cell>
          <cell r="BE190">
            <v>0</v>
          </cell>
          <cell r="BF190">
            <v>2</v>
          </cell>
          <cell r="BG190">
            <v>0</v>
          </cell>
          <cell r="BH190">
            <v>16392.833415700108</v>
          </cell>
          <cell r="BI190">
            <v>8480.6585176120061</v>
          </cell>
          <cell r="BK190">
            <v>0</v>
          </cell>
          <cell r="BL190">
            <v>0</v>
          </cell>
          <cell r="BM190">
            <v>0</v>
          </cell>
        </row>
        <row r="191">
          <cell r="A191">
            <v>39356</v>
          </cell>
          <cell r="B191">
            <v>8.3168420240987686</v>
          </cell>
          <cell r="C191">
            <v>11.73472230797498</v>
          </cell>
          <cell r="D191">
            <v>8.7725593952822578</v>
          </cell>
          <cell r="E191">
            <v>8.2029126813028963</v>
          </cell>
          <cell r="F191">
            <v>5.4686084542019309</v>
          </cell>
          <cell r="G191">
            <v>18.000836161748019</v>
          </cell>
          <cell r="H191">
            <v>0</v>
          </cell>
          <cell r="I191">
            <v>10.709358222812105</v>
          </cell>
          <cell r="J191">
            <v>14.810814563463552</v>
          </cell>
          <cell r="K191">
            <v>6.2661138537730459</v>
          </cell>
          <cell r="L191">
            <v>4.898961740222564</v>
          </cell>
          <cell r="M191">
            <v>0</v>
          </cell>
          <cell r="N191">
            <v>0</v>
          </cell>
          <cell r="O191">
            <v>12.874015735933725</v>
          </cell>
          <cell r="P191">
            <v>8.8864887380781354</v>
          </cell>
          <cell r="Q191">
            <v>34.292732181557902</v>
          </cell>
          <cell r="R191">
            <v>0</v>
          </cell>
          <cell r="S191">
            <v>2.1646575131215964</v>
          </cell>
          <cell r="T191">
            <v>29.621629126927104</v>
          </cell>
          <cell r="U191">
            <v>78.839105214744478</v>
          </cell>
          <cell r="V191">
            <v>40.103128664147462</v>
          </cell>
          <cell r="W191">
            <v>35.659884295108419</v>
          </cell>
          <cell r="X191">
            <v>13.215803764321334</v>
          </cell>
          <cell r="Y191">
            <v>46.468524053429398</v>
          </cell>
          <cell r="Z191">
            <v>33.7878105124773</v>
          </cell>
          <cell r="AA191">
            <v>27.168561084594327</v>
          </cell>
          <cell r="AB191">
            <v>107.42489565050103</v>
          </cell>
          <cell r="AC191">
            <v>0</v>
          </cell>
          <cell r="AD191">
            <v>73.48442610333835</v>
          </cell>
          <cell r="AE191">
            <v>71.692937027409215</v>
          </cell>
          <cell r="AF191">
            <v>42.595538274937425</v>
          </cell>
          <cell r="AG191">
            <v>50.337398458436233</v>
          </cell>
          <cell r="AH191">
            <v>31.479980928467466</v>
          </cell>
          <cell r="AI191">
            <v>30.377990958351628</v>
          </cell>
          <cell r="AJ191">
            <v>31.006925995947658</v>
          </cell>
          <cell r="AK191">
            <v>31.006925995947658</v>
          </cell>
          <cell r="AL191">
            <v>42.524892172118086</v>
          </cell>
          <cell r="AM191">
            <v>31.479980928467466</v>
          </cell>
          <cell r="AN191">
            <v>30.377990958351628</v>
          </cell>
          <cell r="AO191">
            <v>31.006925995947658</v>
          </cell>
          <cell r="AP191">
            <v>31.006925995947658</v>
          </cell>
          <cell r="AQ191">
            <v>31.64888227915727</v>
          </cell>
          <cell r="AR191">
            <v>31.64888227915727</v>
          </cell>
          <cell r="AS191">
            <v>32.972942512663998</v>
          </cell>
          <cell r="AT191">
            <v>32.972942512663998</v>
          </cell>
          <cell r="AU191">
            <v>1117.8865596666321</v>
          </cell>
          <cell r="AW191">
            <v>361.98212374283565</v>
          </cell>
          <cell r="AX191">
            <v>295.64036563447507</v>
          </cell>
          <cell r="AY191">
            <v>460.2640702893213</v>
          </cell>
          <cell r="AZ191">
            <v>657.62248937731079</v>
          </cell>
          <cell r="BB191">
            <v>0</v>
          </cell>
          <cell r="BC191">
            <v>0</v>
          </cell>
          <cell r="BD191">
            <v>0</v>
          </cell>
          <cell r="BE191">
            <v>0</v>
          </cell>
          <cell r="BF191">
            <v>2</v>
          </cell>
          <cell r="BG191">
            <v>0</v>
          </cell>
          <cell r="BH191">
            <v>16198.898081654126</v>
          </cell>
          <cell r="BI191">
            <v>8157.1024099207525</v>
          </cell>
          <cell r="BK191">
            <v>0</v>
          </cell>
          <cell r="BL191">
            <v>0</v>
          </cell>
          <cell r="BM191">
            <v>0</v>
          </cell>
        </row>
        <row r="192">
          <cell r="A192">
            <v>39387</v>
          </cell>
          <cell r="B192">
            <v>8.1481457350248245</v>
          </cell>
          <cell r="C192">
            <v>11.496698776815853</v>
          </cell>
          <cell r="D192">
            <v>8.5946194739302886</v>
          </cell>
          <cell r="E192">
            <v>8.0365273002984576</v>
          </cell>
          <cell r="F192">
            <v>5.3576848668656387</v>
          </cell>
          <cell r="G192">
            <v>17.635712686766059</v>
          </cell>
          <cell r="H192">
            <v>0</v>
          </cell>
          <cell r="I192">
            <v>10.492132864278533</v>
          </cell>
          <cell r="J192">
            <v>14.510396514427761</v>
          </cell>
          <cell r="K192">
            <v>6.1390139099502115</v>
          </cell>
          <cell r="L192">
            <v>4.7995926932338024</v>
          </cell>
          <cell r="M192">
            <v>0</v>
          </cell>
          <cell r="N192">
            <v>0</v>
          </cell>
          <cell r="O192">
            <v>12.612883124079536</v>
          </cell>
          <cell r="P192">
            <v>8.7062379086566608</v>
          </cell>
          <cell r="Q192">
            <v>33.597148852636572</v>
          </cell>
          <cell r="R192">
            <v>0</v>
          </cell>
          <cell r="S192">
            <v>2.1207502598009809</v>
          </cell>
          <cell r="T192">
            <v>29.020793028855522</v>
          </cell>
          <cell r="U192">
            <v>77.239956830646264</v>
          </cell>
          <cell r="V192">
            <v>39.289689023681319</v>
          </cell>
          <cell r="W192">
            <v>34.936570069353017</v>
          </cell>
          <cell r="X192">
            <v>12.947738428258628</v>
          </cell>
          <cell r="Y192">
            <v>45.525970672730033</v>
          </cell>
          <cell r="Z192">
            <v>33.102468860817616</v>
          </cell>
          <cell r="AA192">
            <v>26.617482271125283</v>
          </cell>
          <cell r="AB192">
            <v>105.24592180467293</v>
          </cell>
          <cell r="AC192">
            <v>0</v>
          </cell>
          <cell r="AD192">
            <v>71.99389039850692</v>
          </cell>
          <cell r="AE192">
            <v>70.238739341040812</v>
          </cell>
          <cell r="AF192">
            <v>41.731543357483432</v>
          </cell>
          <cell r="AG192">
            <v>49.316370008338332</v>
          </cell>
          <cell r="AH192">
            <v>30.841450588782859</v>
          </cell>
          <cell r="AI192">
            <v>29.76181304739136</v>
          </cell>
          <cell r="AJ192">
            <v>30.377990958351628</v>
          </cell>
          <cell r="AK192">
            <v>30.377990958351628</v>
          </cell>
          <cell r="AL192">
            <v>41.66233021868441</v>
          </cell>
          <cell r="AM192">
            <v>30.841450588782859</v>
          </cell>
          <cell r="AN192">
            <v>29.76181304739136</v>
          </cell>
          <cell r="AO192">
            <v>30.377990958351628</v>
          </cell>
          <cell r="AP192">
            <v>30.377990958351628</v>
          </cell>
          <cell r="AQ192">
            <v>31.006925995947658</v>
          </cell>
          <cell r="AR192">
            <v>31.006925995947658</v>
          </cell>
          <cell r="AS192">
            <v>32.304129395182947</v>
          </cell>
          <cell r="AT192">
            <v>32.304129395182947</v>
          </cell>
          <cell r="AU192">
            <v>1095.2116893643029</v>
          </cell>
          <cell r="AW192">
            <v>354.63978865824697</v>
          </cell>
          <cell r="AX192">
            <v>289.6436865538231</v>
          </cell>
          <cell r="AY192">
            <v>450.92821415223284</v>
          </cell>
          <cell r="AZ192">
            <v>644.28347521207002</v>
          </cell>
          <cell r="BB192">
            <v>0</v>
          </cell>
          <cell r="BC192">
            <v>0</v>
          </cell>
          <cell r="BD192">
            <v>0</v>
          </cell>
          <cell r="BE192">
            <v>0</v>
          </cell>
          <cell r="BF192">
            <v>2</v>
          </cell>
          <cell r="BG192">
            <v>0</v>
          </cell>
          <cell r="BH192">
            <v>16511.653908597909</v>
          </cell>
          <cell r="BI192">
            <v>8408.661910229268</v>
          </cell>
          <cell r="BK192">
            <v>0</v>
          </cell>
          <cell r="BL192">
            <v>0</v>
          </cell>
          <cell r="BM192">
            <v>0</v>
          </cell>
        </row>
        <row r="193">
          <cell r="A193">
            <v>39417</v>
          </cell>
          <cell r="B193">
            <v>7.9828712300685609</v>
          </cell>
          <cell r="C193">
            <v>11.263503242425507</v>
          </cell>
          <cell r="D193">
            <v>8.4202888317161477</v>
          </cell>
          <cell r="E193">
            <v>7.8735168296566629</v>
          </cell>
          <cell r="F193">
            <v>5.2490112197711092</v>
          </cell>
          <cell r="G193">
            <v>17.277995265079898</v>
          </cell>
          <cell r="H193">
            <v>0</v>
          </cell>
          <cell r="I193">
            <v>10.279313638718413</v>
          </cell>
          <cell r="J193">
            <v>14.216072053546743</v>
          </cell>
          <cell r="K193">
            <v>6.0144920226543963</v>
          </cell>
          <cell r="L193">
            <v>4.7022392177116199</v>
          </cell>
          <cell r="M193">
            <v>0</v>
          </cell>
          <cell r="N193">
            <v>0</v>
          </cell>
          <cell r="O193">
            <v>12.357047246544498</v>
          </cell>
          <cell r="P193">
            <v>8.5296432321280502</v>
          </cell>
          <cell r="Q193">
            <v>32.915674523981295</v>
          </cell>
          <cell r="R193">
            <v>0</v>
          </cell>
          <cell r="S193">
            <v>2.0777336078260631</v>
          </cell>
          <cell r="T193">
            <v>28.432144107093485</v>
          </cell>
          <cell r="U193">
            <v>75.673245085033457</v>
          </cell>
          <cell r="V193">
            <v>38.492748944988101</v>
          </cell>
          <cell r="W193">
            <v>34.227927328924103</v>
          </cell>
          <cell r="X193">
            <v>12.685110447780181</v>
          </cell>
          <cell r="Y193">
            <v>44.602535757563295</v>
          </cell>
          <cell r="Z193">
            <v>32.431028470363543</v>
          </cell>
          <cell r="AA193">
            <v>26.077581372368353</v>
          </cell>
          <cell r="AB193">
            <v>103.11114560029519</v>
          </cell>
          <cell r="AC193">
            <v>0</v>
          </cell>
          <cell r="AD193">
            <v>70.533588265674183</v>
          </cell>
          <cell r="AE193">
            <v>68.814038157378533</v>
          </cell>
          <cell r="AF193">
            <v>40.885073449634156</v>
          </cell>
          <cell r="AG193">
            <v>48.316051788165602</v>
          </cell>
          <cell r="AH193">
            <v>30.215872003917426</v>
          </cell>
          <cell r="AI193">
            <v>29.158133501397881</v>
          </cell>
          <cell r="AJ193">
            <v>29.76181304739136</v>
          </cell>
          <cell r="AK193">
            <v>29.76181304739136</v>
          </cell>
          <cell r="AL193">
            <v>40.817264209049952</v>
          </cell>
          <cell r="AM193">
            <v>30.215872003917426</v>
          </cell>
          <cell r="AN193">
            <v>29.158133501397881</v>
          </cell>
          <cell r="AO193">
            <v>29.76181304739136</v>
          </cell>
          <cell r="AP193">
            <v>29.76181304739136</v>
          </cell>
          <cell r="AQ193">
            <v>30.377990958351628</v>
          </cell>
          <cell r="AR193">
            <v>30.377990958351628</v>
          </cell>
          <cell r="AS193">
            <v>31.64888227915727</v>
          </cell>
          <cell r="AT193">
            <v>31.64888227915727</v>
          </cell>
          <cell r="AU193">
            <v>1072.9967492210599</v>
          </cell>
          <cell r="AW193">
            <v>347.44638326095043</v>
          </cell>
          <cell r="AX193">
            <v>283.76864228416582</v>
          </cell>
          <cell r="AY193">
            <v>441.78172367594351</v>
          </cell>
          <cell r="AZ193">
            <v>631.2150255451163</v>
          </cell>
          <cell r="BB193">
            <v>0</v>
          </cell>
          <cell r="BC193">
            <v>0</v>
          </cell>
          <cell r="BD193">
            <v>0</v>
          </cell>
          <cell r="BE193">
            <v>0</v>
          </cell>
          <cell r="BF193">
            <v>2</v>
          </cell>
          <cell r="BG193">
            <v>0</v>
          </cell>
          <cell r="BH193">
            <v>16192.522227330846</v>
          </cell>
          <cell r="BI193">
            <v>8386.1191959369862</v>
          </cell>
          <cell r="BK193">
            <v>0</v>
          </cell>
          <cell r="BL193">
            <v>0</v>
          </cell>
          <cell r="BM193">
            <v>0</v>
          </cell>
        </row>
        <row r="194">
          <cell r="B194">
            <v>8.9527268963341111</v>
          </cell>
          <cell r="C194">
            <v>12.631929730444025</v>
          </cell>
          <cell r="D194">
            <v>9.443287274215427</v>
          </cell>
          <cell r="E194">
            <v>8.8300868018637821</v>
          </cell>
          <cell r="F194">
            <v>5.8867245345758548</v>
          </cell>
          <cell r="G194">
            <v>19.377134926312184</v>
          </cell>
          <cell r="H194">
            <v>0</v>
          </cell>
          <cell r="I194">
            <v>11.528168880211037</v>
          </cell>
          <cell r="J194">
            <v>15.94321228114293</v>
          </cell>
          <cell r="K194">
            <v>6.7452051958681665</v>
          </cell>
          <cell r="L194">
            <v>5.2735240622242054</v>
          </cell>
          <cell r="M194">
            <v>0</v>
          </cell>
          <cell r="N194">
            <v>0</v>
          </cell>
          <cell r="O194">
            <v>13.858330675147336</v>
          </cell>
          <cell r="P194">
            <v>9.5659273686857613</v>
          </cell>
          <cell r="Q194">
            <v>36.914668435569375</v>
          </cell>
          <cell r="R194">
            <v>0</v>
          </cell>
          <cell r="S194">
            <v>2.3301617949362745</v>
          </cell>
          <cell r="T194">
            <v>31.88642456228586</v>
          </cell>
          <cell r="U194">
            <v>84.866945373468525</v>
          </cell>
          <cell r="V194">
            <v>43.16931325355624</v>
          </cell>
          <cell r="W194">
            <v>38.38634956921338</v>
          </cell>
          <cell r="X194">
            <v>14.226250958558316</v>
          </cell>
          <cell r="Y194">
            <v>50.0213908020174</v>
          </cell>
          <cell r="Z194">
            <v>36.371141722638981</v>
          </cell>
          <cell r="AA194">
            <v>29.245801092765273</v>
          </cell>
          <cell r="AB194">
            <v>115.63833361742167</v>
          </cell>
          <cell r="AC194">
            <v>0</v>
          </cell>
          <cell r="AD194">
            <v>79.102860933362948</v>
          </cell>
          <cell r="AE194">
            <v>77.174399097958855</v>
          </cell>
          <cell r="AF194">
            <v>45.852286249140931</v>
          </cell>
          <cell r="AG194">
            <v>54.186069636108485</v>
          </cell>
          <cell r="AH194">
            <v>33.886861279526997</v>
          </cell>
          <cell r="AI194">
            <v>32.700615921450051</v>
          </cell>
          <cell r="AJ194">
            <v>33.377637753873636</v>
          </cell>
          <cell r="AK194">
            <v>33.377637753873636</v>
          </cell>
          <cell r="AL194">
            <v>45.77623872256784</v>
          </cell>
          <cell r="AM194">
            <v>33.886861279526997</v>
          </cell>
          <cell r="AN194">
            <v>32.700615921450051</v>
          </cell>
          <cell r="AO194">
            <v>33.377637753873636</v>
          </cell>
          <cell r="AP194">
            <v>33.377637753873636</v>
          </cell>
          <cell r="AQ194">
            <v>34.068676403677038</v>
          </cell>
          <cell r="AR194">
            <v>34.068676403677038</v>
          </cell>
          <cell r="AS194">
            <v>35.493970960256846</v>
          </cell>
          <cell r="AT194">
            <v>35.493970960256846</v>
          </cell>
          <cell r="BA194">
            <v>450</v>
          </cell>
        </row>
        <row r="195">
          <cell r="A195">
            <v>39448</v>
          </cell>
          <cell r="B195">
            <v>7.8209491028037172</v>
          </cell>
          <cell r="C195">
            <v>11.03503777518881</v>
          </cell>
          <cell r="D195">
            <v>8.2494942591217235</v>
          </cell>
          <cell r="E195">
            <v>7.7138128137242141</v>
          </cell>
          <cell r="F195">
            <v>5.1425418758161436</v>
          </cell>
          <cell r="G195">
            <v>16.92753367456147</v>
          </cell>
          <cell r="H195">
            <v>0</v>
          </cell>
          <cell r="I195">
            <v>10.070811173473272</v>
          </cell>
          <cell r="J195">
            <v>13.927717580335377</v>
          </cell>
          <cell r="K195">
            <v>5.8924958993726646</v>
          </cell>
          <cell r="L195">
            <v>4.6068604304186298</v>
          </cell>
          <cell r="M195">
            <v>0</v>
          </cell>
          <cell r="N195">
            <v>0</v>
          </cell>
          <cell r="O195">
            <v>12.10640066598385</v>
          </cell>
          <cell r="P195">
            <v>8.3566305482012311</v>
          </cell>
          <cell r="Q195">
            <v>32.248023012930368</v>
          </cell>
          <cell r="R195">
            <v>0</v>
          </cell>
          <cell r="S195">
            <v>2.0355894925105558</v>
          </cell>
          <cell r="T195">
            <v>27.855435160670755</v>
          </cell>
          <cell r="U195">
            <v>74.138312043016043</v>
          </cell>
          <cell r="V195">
            <v>37.711973755985021</v>
          </cell>
          <cell r="W195">
            <v>33.53365848188443</v>
          </cell>
          <cell r="X195">
            <v>12.427809533222348</v>
          </cell>
          <cell r="Y195">
            <v>43.697831514800647</v>
          </cell>
          <cell r="Z195">
            <v>31.773207372169171</v>
          </cell>
          <cell r="AA195">
            <v>25.548631658907965</v>
          </cell>
          <cell r="AB195">
            <v>101.01967054587779</v>
          </cell>
          <cell r="AC195">
            <v>0</v>
          </cell>
          <cell r="AD195">
            <v>69.102906456279328</v>
          </cell>
          <cell r="AE195">
            <v>67.4182351783505</v>
          </cell>
          <cell r="AF195">
            <v>40.05577307943549</v>
          </cell>
          <cell r="AG195">
            <v>47.336023717925649</v>
          </cell>
          <cell r="AH195">
            <v>29.602982464423437</v>
          </cell>
          <cell r="AI195">
            <v>28.566698807345063</v>
          </cell>
          <cell r="AJ195">
            <v>29.158133501397881</v>
          </cell>
          <cell r="AK195">
            <v>29.158133501397881</v>
          </cell>
          <cell r="AL195">
            <v>39.989339260822547</v>
          </cell>
          <cell r="AM195">
            <v>29.602982464423437</v>
          </cell>
          <cell r="AN195">
            <v>28.566698807345063</v>
          </cell>
          <cell r="AO195">
            <v>29.158133501397881</v>
          </cell>
          <cell r="AP195">
            <v>29.158133501397881</v>
          </cell>
          <cell r="AQ195">
            <v>29.76181304739136</v>
          </cell>
          <cell r="AR195">
            <v>29.76181304739136</v>
          </cell>
          <cell r="AS195">
            <v>31.006925995947658</v>
          </cell>
          <cell r="AT195">
            <v>31.006925995947658</v>
          </cell>
          <cell r="AU195">
            <v>1051.2324101537183</v>
          </cell>
          <cell r="AW195">
            <v>340.39888670655517</v>
          </cell>
          <cell r="AX195">
            <v>278.01276562206488</v>
          </cell>
          <cell r="AY195">
            <v>432.82075782509844</v>
          </cell>
          <cell r="AZ195">
            <v>618.41165232861999</v>
          </cell>
          <cell r="BB195">
            <v>0</v>
          </cell>
          <cell r="BC195">
            <v>0</v>
          </cell>
          <cell r="BD195">
            <v>0</v>
          </cell>
          <cell r="BE195">
            <v>0</v>
          </cell>
          <cell r="BF195">
            <v>2</v>
          </cell>
          <cell r="BG195">
            <v>0</v>
          </cell>
          <cell r="BH195">
            <v>16694.730906986624</v>
          </cell>
          <cell r="BI195">
            <v>8557.9618007878416</v>
          </cell>
          <cell r="BK195">
            <v>0</v>
          </cell>
          <cell r="BL195">
            <v>0</v>
          </cell>
          <cell r="BM195">
            <v>0</v>
          </cell>
        </row>
        <row r="196">
          <cell r="A196">
            <v>39479</v>
          </cell>
          <cell r="B196">
            <v>7.6623113546228323</v>
          </cell>
          <cell r="C196">
            <v>10.811206431865095</v>
          </cell>
          <cell r="D196">
            <v>8.0821640315884622</v>
          </cell>
          <cell r="E196">
            <v>7.5573481853814233</v>
          </cell>
          <cell r="F196">
            <v>5.0382321235876164</v>
          </cell>
          <cell r="G196">
            <v>16.584180740142568</v>
          </cell>
          <cell r="H196">
            <v>0</v>
          </cell>
          <cell r="I196">
            <v>9.8665379086924077</v>
          </cell>
          <cell r="J196">
            <v>13.645212001383117</v>
          </cell>
          <cell r="K196">
            <v>5.7729743082774769</v>
          </cell>
          <cell r="L196">
            <v>4.5134162773805739</v>
          </cell>
          <cell r="M196">
            <v>0</v>
          </cell>
          <cell r="N196">
            <v>0</v>
          </cell>
          <cell r="O196">
            <v>11.860838124279192</v>
          </cell>
          <cell r="P196">
            <v>8.1871272008298739</v>
          </cell>
          <cell r="Q196">
            <v>31.593913941663981</v>
          </cell>
          <cell r="R196">
            <v>0</v>
          </cell>
          <cell r="S196">
            <v>1.9943002155867637</v>
          </cell>
          <cell r="T196">
            <v>27.290424002766233</v>
          </cell>
          <cell r="U196">
            <v>72.634513115054773</v>
          </cell>
          <cell r="V196">
            <v>36.947035572975821</v>
          </cell>
          <cell r="W196">
            <v>32.853471972560911</v>
          </cell>
          <cell r="X196">
            <v>12.175727632003408</v>
          </cell>
          <cell r="Y196">
            <v>42.811478017191185</v>
          </cell>
          <cell r="Z196">
            <v>31.12872931666076</v>
          </cell>
          <cell r="AA196">
            <v>25.030411000238921</v>
          </cell>
          <cell r="AB196">
            <v>98.970618334090858</v>
          </cell>
          <cell r="AC196">
            <v>0</v>
          </cell>
          <cell r="AD196">
            <v>67.701244160708498</v>
          </cell>
          <cell r="AE196">
            <v>66.050744241580588</v>
          </cell>
          <cell r="AF196">
            <v>39.243293985218116</v>
          </cell>
          <cell r="AG196">
            <v>46.375874238400627</v>
          </cell>
          <cell r="AH196">
            <v>29.002524589571543</v>
          </cell>
          <cell r="AI196">
            <v>27.987260594387735</v>
          </cell>
          <cell r="AJ196">
            <v>28.566698807345063</v>
          </cell>
          <cell r="AK196">
            <v>28.566698807345063</v>
          </cell>
          <cell r="AL196">
            <v>39.178207689936329</v>
          </cell>
          <cell r="AM196">
            <v>29.002524589571543</v>
          </cell>
          <cell r="AN196">
            <v>27.987260594387735</v>
          </cell>
          <cell r="AO196">
            <v>28.566698807345063</v>
          </cell>
          <cell r="AP196">
            <v>28.566698807345063</v>
          </cell>
          <cell r="AQ196">
            <v>29.158133501397881</v>
          </cell>
          <cell r="AR196">
            <v>29.158133501397881</v>
          </cell>
          <cell r="AS196">
            <v>30.377990958351628</v>
          </cell>
          <cell r="AT196">
            <v>30.377990958351628</v>
          </cell>
          <cell r="AU196">
            <v>1029.9095323073755</v>
          </cell>
          <cell r="AW196">
            <v>333.49433942455727</v>
          </cell>
          <cell r="AX196">
            <v>272.37363940808478</v>
          </cell>
          <cell r="AY196">
            <v>424.04155347473346</v>
          </cell>
          <cell r="AZ196">
            <v>605.86797883264205</v>
          </cell>
          <cell r="BB196">
            <v>0</v>
          </cell>
          <cell r="BC196">
            <v>0</v>
          </cell>
          <cell r="BD196">
            <v>0</v>
          </cell>
          <cell r="BE196">
            <v>0</v>
          </cell>
          <cell r="BF196">
            <v>2</v>
          </cell>
          <cell r="BG196">
            <v>0</v>
          </cell>
          <cell r="BH196">
            <v>16787.114029708424</v>
          </cell>
          <cell r="BI196">
            <v>8393.2508084449528</v>
          </cell>
          <cell r="BK196">
            <v>0</v>
          </cell>
          <cell r="BL196">
            <v>0</v>
          </cell>
          <cell r="BM196">
            <v>0</v>
          </cell>
        </row>
        <row r="197">
          <cell r="A197">
            <v>39508</v>
          </cell>
          <cell r="B197">
            <v>7.5068913661814758</v>
          </cell>
          <cell r="C197">
            <v>10.591915215297153</v>
          </cell>
          <cell r="D197">
            <v>7.9182278793968948</v>
          </cell>
          <cell r="E197">
            <v>7.4040572378776197</v>
          </cell>
          <cell r="F197">
            <v>4.936038158585081</v>
          </cell>
          <cell r="G197">
            <v>16.247792272009221</v>
          </cell>
          <cell r="H197">
            <v>0</v>
          </cell>
          <cell r="I197">
            <v>9.666408060562441</v>
          </cell>
          <cell r="J197">
            <v>13.368436679501249</v>
          </cell>
          <cell r="K197">
            <v>5.6558770567120709</v>
          </cell>
          <cell r="L197">
            <v>4.4218675170658024</v>
          </cell>
          <cell r="M197">
            <v>0</v>
          </cell>
          <cell r="N197">
            <v>0</v>
          </cell>
          <cell r="O197">
            <v>11.620256498335722</v>
          </cell>
          <cell r="P197">
            <v>8.0210620077007526</v>
          </cell>
          <cell r="Q197">
            <v>30.953072619460581</v>
          </cell>
          <cell r="R197">
            <v>0</v>
          </cell>
          <cell r="S197">
            <v>1.9538484377732599</v>
          </cell>
          <cell r="T197">
            <v>26.736873359002498</v>
          </cell>
          <cell r="U197">
            <v>71.161216786268213</v>
          </cell>
          <cell r="V197">
            <v>36.197613162957225</v>
          </cell>
          <cell r="W197">
            <v>32.187082159106872</v>
          </cell>
          <cell r="X197">
            <v>11.92875888324728</v>
          </cell>
          <cell r="Y197">
            <v>41.94310304381257</v>
          </cell>
          <cell r="Z197">
            <v>30.497323657626733</v>
          </cell>
          <cell r="AA197">
            <v>24.52270177148349</v>
          </cell>
          <cell r="AB197">
            <v>96.96312847292279</v>
          </cell>
          <cell r="AC197">
            <v>0</v>
          </cell>
          <cell r="AD197">
            <v>66.328012755986919</v>
          </cell>
          <cell r="AE197">
            <v>64.710991074231686</v>
          </cell>
          <cell r="AF197">
            <v>38.447294969346281</v>
          </cell>
          <cell r="AG197">
            <v>45.435200138314435</v>
          </cell>
          <cell r="AH197">
            <v>28.414246219264669</v>
          </cell>
          <cell r="AI197">
            <v>27.419575529559264</v>
          </cell>
          <cell r="AJ197">
            <v>27.987260594387735</v>
          </cell>
          <cell r="AK197">
            <v>27.987260594387735</v>
          </cell>
          <cell r="AL197">
            <v>38.383528864643054</v>
          </cell>
          <cell r="AM197">
            <v>28.414246219264669</v>
          </cell>
          <cell r="AN197">
            <v>27.419575529559264</v>
          </cell>
          <cell r="AO197">
            <v>27.987260594387735</v>
          </cell>
          <cell r="AP197">
            <v>27.987260594387735</v>
          </cell>
          <cell r="AQ197">
            <v>28.566698807345063</v>
          </cell>
          <cell r="AR197">
            <v>28.566698807345063</v>
          </cell>
          <cell r="AS197">
            <v>29.76181304739136</v>
          </cell>
          <cell r="AT197">
            <v>29.76181304739136</v>
          </cell>
          <cell r="AU197">
            <v>1009.0191612171582</v>
          </cell>
          <cell r="AW197">
            <v>326.72984187547871</v>
          </cell>
          <cell r="AX197">
            <v>266.84889551171534</v>
          </cell>
          <cell r="AY197">
            <v>415.44042382996417</v>
          </cell>
          <cell r="AZ197">
            <v>593.578737387194</v>
          </cell>
          <cell r="BB197">
            <v>0</v>
          </cell>
          <cell r="BC197">
            <v>0</v>
          </cell>
          <cell r="BD197">
            <v>0</v>
          </cell>
          <cell r="BE197">
            <v>0</v>
          </cell>
          <cell r="BF197">
            <v>2</v>
          </cell>
          <cell r="BG197">
            <v>0</v>
          </cell>
          <cell r="BH197">
            <v>16959.504630673389</v>
          </cell>
          <cell r="BI197">
            <v>8269.1846291874881</v>
          </cell>
          <cell r="BK197">
            <v>0</v>
          </cell>
          <cell r="BL197">
            <v>0</v>
          </cell>
          <cell r="BM197">
            <v>0</v>
          </cell>
        </row>
        <row r="198">
          <cell r="A198">
            <v>39539</v>
          </cell>
          <cell r="B198">
            <v>7.3546238694216974</v>
          </cell>
          <cell r="C198">
            <v>10.377072034937466</v>
          </cell>
          <cell r="D198">
            <v>7.7576169581571284</v>
          </cell>
          <cell r="E198">
            <v>7.2538755972378386</v>
          </cell>
          <cell r="F198">
            <v>4.8359170648252263</v>
          </cell>
          <cell r="G198">
            <v>15.918227005049701</v>
          </cell>
          <cell r="H198">
            <v>0</v>
          </cell>
          <cell r="I198">
            <v>9.4703375852827261</v>
          </cell>
          <cell r="J198">
            <v>13.097275383901644</v>
          </cell>
          <cell r="K198">
            <v>5.5411549701122382</v>
          </cell>
          <cell r="L198">
            <v>4.332175703905933</v>
          </cell>
          <cell r="M198">
            <v>0</v>
          </cell>
          <cell r="N198">
            <v>0</v>
          </cell>
          <cell r="O198">
            <v>11.384554756776065</v>
          </cell>
          <cell r="P198">
            <v>7.8583652303409899</v>
          </cell>
          <cell r="Q198">
            <v>30.325229927341496</v>
          </cell>
          <cell r="R198">
            <v>0</v>
          </cell>
          <cell r="S198">
            <v>1.9142171714933176</v>
          </cell>
          <cell r="T198">
            <v>26.194550767803289</v>
          </cell>
          <cell r="U198">
            <v>69.717804351230313</v>
          </cell>
          <cell r="V198">
            <v>35.463391808718292</v>
          </cell>
          <cell r="W198">
            <v>31.534209193547824</v>
          </cell>
          <cell r="X198">
            <v>11.686799573327631</v>
          </cell>
          <cell r="Y198">
            <v>41.092341923758234</v>
          </cell>
          <cell r="Z198">
            <v>29.878725238560797</v>
          </cell>
          <cell r="AA198">
            <v>24.025290762000648</v>
          </cell>
          <cell r="AB198">
            <v>94.996357924319682</v>
          </cell>
          <cell r="AC198">
            <v>0</v>
          </cell>
          <cell r="AD198">
            <v>64.982635558588882</v>
          </cell>
          <cell r="AE198">
            <v>63.398413051841878</v>
          </cell>
          <cell r="AF198">
            <v>37.667441754933101</v>
          </cell>
          <cell r="AG198">
            <v>44.51360638500563</v>
          </cell>
          <cell r="AH198">
            <v>27.837900308144309</v>
          </cell>
          <cell r="AI198">
            <v>26.863405215584759</v>
          </cell>
          <cell r="AJ198">
            <v>27.419575529559264</v>
          </cell>
          <cell r="AK198">
            <v>27.419575529559264</v>
          </cell>
          <cell r="AL198">
            <v>37.604969062465067</v>
          </cell>
          <cell r="AM198">
            <v>27.837900308144309</v>
          </cell>
          <cell r="AN198">
            <v>26.863405215584759</v>
          </cell>
          <cell r="AO198">
            <v>27.419575529559264</v>
          </cell>
          <cell r="AP198">
            <v>27.419575529559264</v>
          </cell>
          <cell r="AQ198">
            <v>27.987260594387735</v>
          </cell>
          <cell r="AR198">
            <v>27.987260594387735</v>
          </cell>
          <cell r="AS198">
            <v>29.158133501397881</v>
          </cell>
          <cell r="AT198">
            <v>29.158133501397881</v>
          </cell>
          <cell r="AU198">
            <v>988.55252404783141</v>
          </cell>
          <cell r="AW198">
            <v>320.10255333321709</v>
          </cell>
          <cell r="AX198">
            <v>261.43621383688389</v>
          </cell>
          <cell r="AY198">
            <v>407.01375687773043</v>
          </cell>
          <cell r="AZ198">
            <v>581.53876717010098</v>
          </cell>
          <cell r="BB198">
            <v>0</v>
          </cell>
          <cell r="BC198">
            <v>0</v>
          </cell>
          <cell r="BD198">
            <v>0</v>
          </cell>
          <cell r="BE198">
            <v>0</v>
          </cell>
          <cell r="BF198">
            <v>2</v>
          </cell>
          <cell r="BG198">
            <v>0</v>
          </cell>
          <cell r="BH198">
            <v>16767.650013924576</v>
          </cell>
          <cell r="BI198">
            <v>8351.8773151762834</v>
          </cell>
          <cell r="BK198">
            <v>0</v>
          </cell>
          <cell r="BL198">
            <v>0</v>
          </cell>
          <cell r="BM198">
            <v>0</v>
          </cell>
        </row>
        <row r="199">
          <cell r="A199">
            <v>39569</v>
          </cell>
          <cell r="B199">
            <v>7.2054449201629449</v>
          </cell>
          <cell r="C199">
            <v>10.166586668175116</v>
          </cell>
          <cell r="D199">
            <v>7.6002638198978962</v>
          </cell>
          <cell r="E199">
            <v>7.1067401952292055</v>
          </cell>
          <cell r="F199">
            <v>4.7378267968194709</v>
          </cell>
          <cell r="G199">
            <v>15.595346539530757</v>
          </cell>
          <cell r="H199">
            <v>0</v>
          </cell>
          <cell r="I199">
            <v>9.278244143771456</v>
          </cell>
          <cell r="J199">
            <v>12.831614241386058</v>
          </cell>
          <cell r="K199">
            <v>5.428759871355644</v>
          </cell>
          <cell r="L199">
            <v>4.2443031721507776</v>
          </cell>
          <cell r="M199">
            <v>0</v>
          </cell>
          <cell r="N199">
            <v>0</v>
          </cell>
          <cell r="O199">
            <v>11.153633917512517</v>
          </cell>
          <cell r="P199">
            <v>7.6989685448316374</v>
          </cell>
          <cell r="Q199">
            <v>29.710122205055406</v>
          </cell>
          <cell r="R199">
            <v>0</v>
          </cell>
          <cell r="S199">
            <v>1.8753897737410394</v>
          </cell>
          <cell r="T199">
            <v>25.663228482772116</v>
          </cell>
          <cell r="U199">
            <v>68.303669654147342</v>
          </cell>
          <cell r="V199">
            <v>34.744063176676086</v>
          </cell>
          <cell r="W199">
            <v>30.894578904260296</v>
          </cell>
          <cell r="X199">
            <v>11.449748092313722</v>
          </cell>
          <cell r="Y199">
            <v>40.258837382995132</v>
          </cell>
          <cell r="Z199">
            <v>29.272674281310422</v>
          </cell>
          <cell r="AA199">
            <v>23.537969085849031</v>
          </cell>
          <cell r="AB199">
            <v>93.069480750154582</v>
          </cell>
          <cell r="AC199">
            <v>0</v>
          </cell>
          <cell r="AD199">
            <v>63.664547582261548</v>
          </cell>
          <cell r="AE199">
            <v>62.112458962052393</v>
          </cell>
          <cell r="AF199">
            <v>36.903406845462193</v>
          </cell>
          <cell r="AG199">
            <v>43.610705958534872</v>
          </cell>
          <cell r="AH199">
            <v>27.27324482184472</v>
          </cell>
          <cell r="AI199">
            <v>26.318516090766995</v>
          </cell>
          <cell r="AJ199">
            <v>26.863405215584759</v>
          </cell>
          <cell r="AK199">
            <v>26.863405215584759</v>
          </cell>
          <cell r="AL199">
            <v>36.84220133004974</v>
          </cell>
          <cell r="AM199">
            <v>27.27324482184472</v>
          </cell>
          <cell r="AN199">
            <v>26.318516090766995</v>
          </cell>
          <cell r="AO199">
            <v>26.863405215584759</v>
          </cell>
          <cell r="AP199">
            <v>26.863405215584759</v>
          </cell>
          <cell r="AQ199">
            <v>27.419575529559264</v>
          </cell>
          <cell r="AR199">
            <v>27.419575529559264</v>
          </cell>
          <cell r="AS199">
            <v>28.566698807345063</v>
          </cell>
          <cell r="AT199">
            <v>28.566698807345063</v>
          </cell>
          <cell r="AU199">
            <v>968.50102590967595</v>
          </cell>
          <cell r="AW199">
            <v>313.60969069209222</v>
          </cell>
          <cell r="AX199">
            <v>256.13332134763959</v>
          </cell>
          <cell r="AY199">
            <v>398.75801386994408</v>
          </cell>
          <cell r="AZ199">
            <v>569.74301203973187</v>
          </cell>
          <cell r="BB199">
            <v>0</v>
          </cell>
          <cell r="BC199">
            <v>0</v>
          </cell>
          <cell r="BD199">
            <v>0</v>
          </cell>
          <cell r="BE199">
            <v>0</v>
          </cell>
          <cell r="BF199">
            <v>2</v>
          </cell>
          <cell r="BG199">
            <v>0</v>
          </cell>
          <cell r="BH199">
            <v>16961.329815326888</v>
          </cell>
          <cell r="BI199">
            <v>8389.7290755958838</v>
          </cell>
          <cell r="BK199">
            <v>0</v>
          </cell>
          <cell r="BL199">
            <v>0</v>
          </cell>
          <cell r="BM199">
            <v>0</v>
          </cell>
        </row>
        <row r="200">
          <cell r="A200">
            <v>39600</v>
          </cell>
          <cell r="B200">
            <v>7.0592918712489361</v>
          </cell>
          <cell r="C200">
            <v>9.9603707224471307</v>
          </cell>
          <cell r="D200">
            <v>7.4461023847420238</v>
          </cell>
          <cell r="E200">
            <v>6.9625892428756622</v>
          </cell>
          <cell r="F200">
            <v>4.6417261619171093</v>
          </cell>
          <cell r="G200">
            <v>15.279015282977149</v>
          </cell>
          <cell r="H200">
            <v>0</v>
          </cell>
          <cell r="I200">
            <v>9.0900470670876636</v>
          </cell>
          <cell r="J200">
            <v>12.571341688525495</v>
          </cell>
          <cell r="K200">
            <v>5.3186445605300205</v>
          </cell>
          <cell r="L200">
            <v>4.158213020050745</v>
          </cell>
          <cell r="M200">
            <v>0</v>
          </cell>
          <cell r="N200">
            <v>0</v>
          </cell>
          <cell r="O200">
            <v>10.927397006179872</v>
          </cell>
          <cell r="P200">
            <v>7.5428050131152995</v>
          </cell>
          <cell r="Q200">
            <v>29.107491140355179</v>
          </cell>
          <cell r="R200">
            <v>0</v>
          </cell>
          <cell r="S200">
            <v>1.8373499390921879</v>
          </cell>
          <cell r="T200">
            <v>25.142683377050989</v>
          </cell>
          <cell r="U200">
            <v>66.918218834304952</v>
          </cell>
          <cell r="V200">
            <v>34.039325187392102</v>
          </cell>
          <cell r="W200">
            <v>30.267922680834477</v>
          </cell>
          <cell r="X200">
            <v>11.217504891299681</v>
          </cell>
          <cell r="Y200">
            <v>39.442239394327842</v>
          </cell>
          <cell r="Z200">
            <v>28.678916276983959</v>
          </cell>
          <cell r="AA200">
            <v>23.060532094066055</v>
          </cell>
          <cell r="AB200">
            <v>91.181687765377859</v>
          </cell>
          <cell r="AC200">
            <v>0</v>
          </cell>
          <cell r="AD200">
            <v>62.373195300761061</v>
          </cell>
          <cell r="AE200">
            <v>60.85258877312797</v>
          </cell>
          <cell r="AF200">
            <v>36.15486938725671</v>
          </cell>
          <cell r="AG200">
            <v>42.726119689157343</v>
          </cell>
          <cell r="AH200">
            <v>26.720042635351472</v>
          </cell>
          <cell r="AI200">
            <v>25.784679330903039</v>
          </cell>
          <cell r="AJ200">
            <v>26.318516090766995</v>
          </cell>
          <cell r="AK200">
            <v>26.318516090766995</v>
          </cell>
          <cell r="AL200">
            <v>36.094905345866607</v>
          </cell>
          <cell r="AM200">
            <v>26.720042635351472</v>
          </cell>
          <cell r="AN200">
            <v>25.784679330903039</v>
          </cell>
          <cell r="AO200">
            <v>26.318516090766995</v>
          </cell>
          <cell r="AP200">
            <v>26.318516090766995</v>
          </cell>
          <cell r="AQ200">
            <v>26.863405215584759</v>
          </cell>
          <cell r="AR200">
            <v>26.863405215584759</v>
          </cell>
          <cell r="AS200">
            <v>27.987260594387735</v>
          </cell>
          <cell r="AT200">
            <v>27.987260594387735</v>
          </cell>
          <cell r="AU200">
            <v>948.8562462490961</v>
          </cell>
          <cell r="AW200">
            <v>307.24852729809157</v>
          </cell>
          <cell r="AX200">
            <v>250.93799111360011</v>
          </cell>
          <cell r="AY200">
            <v>390.66972783740448</v>
          </cell>
          <cell r="AZ200">
            <v>558.18651841169162</v>
          </cell>
          <cell r="BB200">
            <v>0</v>
          </cell>
          <cell r="BC200">
            <v>0</v>
          </cell>
          <cell r="BD200">
            <v>0</v>
          </cell>
          <cell r="BE200">
            <v>0</v>
          </cell>
          <cell r="BF200">
            <v>2</v>
          </cell>
          <cell r="BG200">
            <v>0</v>
          </cell>
          <cell r="BH200">
            <v>16788.93177740906</v>
          </cell>
          <cell r="BI200">
            <v>8536.2640081162699</v>
          </cell>
          <cell r="BK200">
            <v>0</v>
          </cell>
          <cell r="BL200">
            <v>0</v>
          </cell>
          <cell r="BM200">
            <v>0</v>
          </cell>
        </row>
        <row r="201">
          <cell r="A201">
            <v>39630</v>
          </cell>
          <cell r="B201">
            <v>6.9161033462392165</v>
          </cell>
          <cell r="C201">
            <v>9.7583375981183487</v>
          </cell>
          <cell r="D201">
            <v>7.2950679131564291</v>
          </cell>
          <cell r="E201">
            <v>6.8213622045099109</v>
          </cell>
          <cell r="F201">
            <v>4.5475748030066088</v>
          </cell>
          <cell r="G201">
            <v>14.969100393230084</v>
          </cell>
          <cell r="H201">
            <v>0</v>
          </cell>
          <cell r="I201">
            <v>8.9056673225545993</v>
          </cell>
          <cell r="J201">
            <v>12.316348424809556</v>
          </cell>
          <cell r="K201">
            <v>5.2107627951117381</v>
          </cell>
          <cell r="L201">
            <v>4.0738690943600879</v>
          </cell>
          <cell r="M201">
            <v>0</v>
          </cell>
          <cell r="N201">
            <v>0</v>
          </cell>
          <cell r="O201">
            <v>10.705749015411401</v>
          </cell>
          <cell r="P201">
            <v>7.3898090548857356</v>
          </cell>
          <cell r="Q201">
            <v>28.51708366052058</v>
          </cell>
          <cell r="R201">
            <v>0</v>
          </cell>
          <cell r="S201">
            <v>1.8000816928567813</v>
          </cell>
          <cell r="T201">
            <v>24.632696849619112</v>
          </cell>
          <cell r="U201">
            <v>65.560870076678569</v>
          </cell>
          <cell r="V201">
            <v>33.348881888715098</v>
          </cell>
          <cell r="W201">
            <v>29.653977361272254</v>
          </cell>
          <cell r="X201">
            <v>10.989972440599304</v>
          </cell>
          <cell r="Y201">
            <v>38.64220503040589</v>
          </cell>
          <cell r="Z201">
            <v>28.097201879070553</v>
          </cell>
          <cell r="AA201">
            <v>22.592779288726327</v>
          </cell>
          <cell r="AB201">
            <v>89.332186198202777</v>
          </cell>
          <cell r="AC201">
            <v>0</v>
          </cell>
          <cell r="AD201">
            <v>61.108036415401209</v>
          </cell>
          <cell r="AE201">
            <v>59.618273407172481</v>
          </cell>
          <cell r="AF201">
            <v>35.421515034738</v>
          </cell>
          <cell r="AG201">
            <v>41.859476098091768</v>
          </cell>
          <cell r="AH201">
            <v>26.178061433421668</v>
          </cell>
          <cell r="AI201">
            <v>25.261670753190355</v>
          </cell>
          <cell r="AJ201">
            <v>25.784679330903039</v>
          </cell>
          <cell r="AK201">
            <v>25.784679330903039</v>
          </cell>
          <cell r="AL201">
            <v>35.362767285689515</v>
          </cell>
          <cell r="AM201">
            <v>26.178061433421668</v>
          </cell>
          <cell r="AN201">
            <v>25.261670753190355</v>
          </cell>
          <cell r="AO201">
            <v>25.784679330903039</v>
          </cell>
          <cell r="AP201">
            <v>25.784679330903039</v>
          </cell>
          <cell r="AQ201">
            <v>26.318516090766995</v>
          </cell>
          <cell r="AR201">
            <v>26.318516090766995</v>
          </cell>
          <cell r="AS201">
            <v>27.419575529559264</v>
          </cell>
          <cell r="AT201">
            <v>27.419575529559264</v>
          </cell>
          <cell r="AU201">
            <v>929.6099353124398</v>
          </cell>
          <cell r="AW201">
            <v>301.01639180382153</v>
          </cell>
          <cell r="AX201">
            <v>245.84804137476013</v>
          </cell>
          <cell r="AY201">
            <v>382.74550213385822</v>
          </cell>
          <cell r="AZ201">
            <v>546.86443317858163</v>
          </cell>
          <cell r="BB201">
            <v>0</v>
          </cell>
          <cell r="BC201">
            <v>0</v>
          </cell>
          <cell r="BD201">
            <v>0</v>
          </cell>
          <cell r="BE201">
            <v>0</v>
          </cell>
          <cell r="BF201">
            <v>2</v>
          </cell>
          <cell r="BG201">
            <v>0</v>
          </cell>
          <cell r="BH201">
            <v>16721.874281834476</v>
          </cell>
          <cell r="BI201">
            <v>8581.122549478996</v>
          </cell>
          <cell r="BK201">
            <v>0</v>
          </cell>
          <cell r="BL201">
            <v>0</v>
          </cell>
          <cell r="BM201">
            <v>0</v>
          </cell>
        </row>
        <row r="202">
          <cell r="A202">
            <v>39661</v>
          </cell>
          <cell r="B202">
            <v>6.7758192136343443</v>
          </cell>
          <cell r="C202">
            <v>9.5604024521142144</v>
          </cell>
          <cell r="D202">
            <v>7.1470969787649885</v>
          </cell>
          <cell r="E202">
            <v>6.682999772351681</v>
          </cell>
          <cell r="F202">
            <v>4.4553331815677888</v>
          </cell>
          <cell r="G202">
            <v>14.665471722660635</v>
          </cell>
          <cell r="H202">
            <v>0</v>
          </cell>
          <cell r="I202">
            <v>8.7250274805702439</v>
          </cell>
          <cell r="J202">
            <v>12.066527366746085</v>
          </cell>
          <cell r="K202">
            <v>5.1050692705464238</v>
          </cell>
          <cell r="L202">
            <v>3.9912359751544781</v>
          </cell>
          <cell r="M202">
            <v>0</v>
          </cell>
          <cell r="N202">
            <v>0</v>
          </cell>
          <cell r="O202">
            <v>10.488596864940845</v>
          </cell>
          <cell r="P202">
            <v>7.2399164200476527</v>
          </cell>
          <cell r="Q202">
            <v>27.938651826081312</v>
          </cell>
          <cell r="R202">
            <v>0</v>
          </cell>
          <cell r="S202">
            <v>1.7635693843705817</v>
          </cell>
          <cell r="T202">
            <v>24.13305473349217</v>
          </cell>
          <cell r="U202">
            <v>64.231053367602243</v>
          </cell>
          <cell r="V202">
            <v>32.672443331497085</v>
          </cell>
          <cell r="W202">
            <v>29.052485121473282</v>
          </cell>
          <cell r="X202">
            <v>10.767055188788822</v>
          </cell>
          <cell r="Y202">
            <v>37.85839831971267</v>
          </cell>
          <cell r="Z202">
            <v>27.527286798727989</v>
          </cell>
          <cell r="AA202">
            <v>22.134514238743272</v>
          </cell>
          <cell r="AB202">
            <v>87.520199357183941</v>
          </cell>
          <cell r="AC202">
            <v>0</v>
          </cell>
          <cell r="AD202">
            <v>59.86853962731707</v>
          </cell>
          <cell r="AE202">
            <v>58.408994517944613</v>
          </cell>
          <cell r="AF202">
            <v>34.703035818417341</v>
          </cell>
          <cell r="AG202">
            <v>41.010411241519272</v>
          </cell>
          <cell r="AH202">
            <v>25.647073613023995</v>
          </cell>
          <cell r="AI202">
            <v>24.749270722082059</v>
          </cell>
          <cell r="AJ202">
            <v>25.261670753190355</v>
          </cell>
          <cell r="AK202">
            <v>25.261670753190355</v>
          </cell>
          <cell r="AL202">
            <v>34.645479690807278</v>
          </cell>
          <cell r="AM202">
            <v>25.647073613023995</v>
          </cell>
          <cell r="AN202">
            <v>24.749270722082059</v>
          </cell>
          <cell r="AO202">
            <v>25.261670753190355</v>
          </cell>
          <cell r="AP202">
            <v>25.261670753190355</v>
          </cell>
          <cell r="AQ202">
            <v>25.784679330903039</v>
          </cell>
          <cell r="AR202">
            <v>25.784679330903039</v>
          </cell>
          <cell r="AS202">
            <v>26.863405215584759</v>
          </cell>
          <cell r="AT202">
            <v>26.863405215584759</v>
          </cell>
          <cell r="AU202">
            <v>910.75401068154338</v>
          </cell>
          <cell r="AW202">
            <v>294.91066704668503</v>
          </cell>
          <cell r="AX202">
            <v>240.86133462526959</v>
          </cell>
          <cell r="AY202">
            <v>374.98200900958881</v>
          </cell>
          <cell r="AZ202">
            <v>535.77200167195463</v>
          </cell>
          <cell r="BB202">
            <v>0</v>
          </cell>
          <cell r="BC202">
            <v>0</v>
          </cell>
          <cell r="BD202">
            <v>0</v>
          </cell>
          <cell r="BE202">
            <v>0</v>
          </cell>
          <cell r="BF202">
            <v>2</v>
          </cell>
          <cell r="BG202">
            <v>0</v>
          </cell>
          <cell r="BH202">
            <v>16705.962788889734</v>
          </cell>
          <cell r="BI202">
            <v>8748.9371774472256</v>
          </cell>
          <cell r="BK202">
            <v>0</v>
          </cell>
          <cell r="BL202">
            <v>0</v>
          </cell>
          <cell r="BM202">
            <v>0</v>
          </cell>
        </row>
        <row r="203">
          <cell r="A203">
            <v>39692</v>
          </cell>
          <cell r="B203">
            <v>6.6383805616238885</v>
          </cell>
          <cell r="C203">
            <v>9.3664821622912431</v>
          </cell>
          <cell r="D203">
            <v>7.0021274417128643</v>
          </cell>
          <cell r="E203">
            <v>6.5474438416016421</v>
          </cell>
          <cell r="F203">
            <v>4.3649625610677631</v>
          </cell>
          <cell r="G203">
            <v>14.368001763514718</v>
          </cell>
          <cell r="H203">
            <v>0</v>
          </cell>
          <cell r="I203">
            <v>8.5480516820910264</v>
          </cell>
          <cell r="J203">
            <v>11.821773602891849</v>
          </cell>
          <cell r="K203">
            <v>5.0015196012234773</v>
          </cell>
          <cell r="L203">
            <v>3.9102789609565383</v>
          </cell>
          <cell r="M203">
            <v>0</v>
          </cell>
          <cell r="N203">
            <v>0</v>
          </cell>
          <cell r="O203">
            <v>10.275849362513702</v>
          </cell>
          <cell r="P203">
            <v>7.0930641617351107</v>
          </cell>
          <cell r="Q203">
            <v>27.371952726695735</v>
          </cell>
          <cell r="R203">
            <v>0</v>
          </cell>
          <cell r="S203">
            <v>1.7277976804226549</v>
          </cell>
          <cell r="T203">
            <v>23.643547205783698</v>
          </cell>
          <cell r="U203">
            <v>62.928210255393537</v>
          </cell>
          <cell r="V203">
            <v>32.009725447830228</v>
          </cell>
          <cell r="W203">
            <v>28.463193366962699</v>
          </cell>
          <cell r="X203">
            <v>10.548659522580426</v>
          </cell>
          <cell r="Y203">
            <v>37.090490105475446</v>
          </cell>
          <cell r="Z203">
            <v>26.968931702194482</v>
          </cell>
          <cell r="AA203">
            <v>21.685544497378611</v>
          </cell>
          <cell r="AB203">
            <v>85.74496630504855</v>
          </cell>
          <cell r="AC203">
            <v>0</v>
          </cell>
          <cell r="AD203">
            <v>58.654184414347974</v>
          </cell>
          <cell r="AE203">
            <v>57.22424427318024</v>
          </cell>
          <cell r="AF203">
            <v>33.999130015565257</v>
          </cell>
          <cell r="AG203">
            <v>40.17856855774648</v>
          </cell>
          <cell r="AH203">
            <v>25.126856187757671</v>
          </cell>
          <cell r="AI203">
            <v>24.247264057051762</v>
          </cell>
          <cell r="AJ203">
            <v>24.749270722082059</v>
          </cell>
          <cell r="AK203">
            <v>24.749270722082059</v>
          </cell>
          <cell r="AL203">
            <v>33.94274133890751</v>
          </cell>
          <cell r="AM203">
            <v>25.126856187757671</v>
          </cell>
          <cell r="AN203">
            <v>24.247264057051762</v>
          </cell>
          <cell r="AO203">
            <v>24.749270722082059</v>
          </cell>
          <cell r="AP203">
            <v>24.749270722082059</v>
          </cell>
          <cell r="AQ203">
            <v>25.261670753190355</v>
          </cell>
          <cell r="AR203">
            <v>25.261670753190355</v>
          </cell>
          <cell r="AS203">
            <v>26.318516090766995</v>
          </cell>
          <cell r="AT203">
            <v>26.318516090766995</v>
          </cell>
          <cell r="AU203">
            <v>892.28055387955055</v>
          </cell>
          <cell r="AW203">
            <v>288.92878894981357</v>
          </cell>
          <cell r="AX203">
            <v>235.97577671579575</v>
          </cell>
          <cell r="AY203">
            <v>367.3759882139413</v>
          </cell>
          <cell r="AZ203">
            <v>524.90456566560931</v>
          </cell>
          <cell r="BB203">
            <v>0</v>
          </cell>
          <cell r="BC203">
            <v>0</v>
          </cell>
          <cell r="BD203">
            <v>0</v>
          </cell>
          <cell r="BE203">
            <v>0</v>
          </cell>
          <cell r="BF203">
            <v>2</v>
          </cell>
          <cell r="BG203">
            <v>0</v>
          </cell>
          <cell r="BH203">
            <v>16718.515817866144</v>
          </cell>
          <cell r="BI203">
            <v>8614.7507533100943</v>
          </cell>
          <cell r="BK203">
            <v>0</v>
          </cell>
          <cell r="BL203">
            <v>0</v>
          </cell>
          <cell r="BM203">
            <v>0</v>
          </cell>
        </row>
        <row r="204">
          <cell r="A204">
            <v>39722</v>
          </cell>
          <cell r="B204">
            <v>6.5037296733466272</v>
          </cell>
          <cell r="C204">
            <v>9.1764952925301753</v>
          </cell>
          <cell r="D204">
            <v>6.8600984225710953</v>
          </cell>
          <cell r="E204">
            <v>6.4146374860405073</v>
          </cell>
          <cell r="F204">
            <v>4.2764249906936733</v>
          </cell>
          <cell r="G204">
            <v>14.076565594366672</v>
          </cell>
          <cell r="H204">
            <v>0</v>
          </cell>
          <cell r="I204">
            <v>8.3746656067751015</v>
          </cell>
          <cell r="J204">
            <v>11.581984349795356</v>
          </cell>
          <cell r="K204">
            <v>4.9000703018364993</v>
          </cell>
          <cell r="L204">
            <v>3.8309640541630827</v>
          </cell>
          <cell r="M204">
            <v>0</v>
          </cell>
          <cell r="N204">
            <v>0</v>
          </cell>
          <cell r="O204">
            <v>10.067417165591365</v>
          </cell>
          <cell r="P204">
            <v>6.9491906098772152</v>
          </cell>
          <cell r="Q204">
            <v>26.816748379141547</v>
          </cell>
          <cell r="R204">
            <v>0</v>
          </cell>
          <cell r="S204">
            <v>1.6927515588162445</v>
          </cell>
          <cell r="T204">
            <v>23.163968699590711</v>
          </cell>
          <cell r="U204">
            <v>61.651793615833746</v>
          </cell>
          <cell r="V204">
            <v>31.360449931753571</v>
          </cell>
          <cell r="W204">
            <v>27.885854626814989</v>
          </cell>
          <cell r="X204">
            <v>10.334693727509709</v>
          </cell>
          <cell r="Y204">
            <v>36.338157907437143</v>
          </cell>
          <cell r="Z204">
            <v>26.421902110281334</v>
          </cell>
          <cell r="AA204">
            <v>21.245681521425059</v>
          </cell>
          <cell r="AB204">
            <v>84.005741539143528</v>
          </cell>
          <cell r="AC204">
            <v>0</v>
          </cell>
          <cell r="AD204">
            <v>57.464460812446141</v>
          </cell>
          <cell r="AE204">
            <v>56.063525141330132</v>
          </cell>
          <cell r="AF204">
            <v>33.30950202350418</v>
          </cell>
          <cell r="AG204">
            <v>39.363598717468747</v>
          </cell>
          <cell r="AH204">
            <v>24.617190694210109</v>
          </cell>
          <cell r="AI204">
            <v>23.755439942229295</v>
          </cell>
          <cell r="AJ204">
            <v>24.247264057051762</v>
          </cell>
          <cell r="AK204">
            <v>24.247264057051762</v>
          </cell>
          <cell r="AL204">
            <v>33.254257117579407</v>
          </cell>
          <cell r="AM204">
            <v>24.617190694210109</v>
          </cell>
          <cell r="AN204">
            <v>23.755439942229295</v>
          </cell>
          <cell r="AO204">
            <v>24.247264057051762</v>
          </cell>
          <cell r="AP204">
            <v>24.247264057051762</v>
          </cell>
          <cell r="AQ204">
            <v>24.749270722082059</v>
          </cell>
          <cell r="AR204">
            <v>24.749270722082059</v>
          </cell>
          <cell r="AS204">
            <v>25.784679330903039</v>
          </cell>
          <cell r="AT204">
            <v>25.784679330903039</v>
          </cell>
          <cell r="AU204">
            <v>874.18180704557608</v>
          </cell>
          <cell r="AW204">
            <v>283.06824544529212</v>
          </cell>
          <cell r="AX204">
            <v>231.18931597409252</v>
          </cell>
          <cell r="AY204">
            <v>359.92424562619146</v>
          </cell>
          <cell r="AZ204">
            <v>514.25756141938461</v>
          </cell>
          <cell r="BB204">
            <v>0</v>
          </cell>
          <cell r="BC204">
            <v>0</v>
          </cell>
          <cell r="BD204">
            <v>0</v>
          </cell>
          <cell r="BE204">
            <v>0</v>
          </cell>
          <cell r="BF204">
            <v>2</v>
          </cell>
          <cell r="BG204">
            <v>0</v>
          </cell>
          <cell r="BH204">
            <v>16517.974441225761</v>
          </cell>
          <cell r="BI204">
            <v>8288.474759574312</v>
          </cell>
          <cell r="BK204">
            <v>0</v>
          </cell>
          <cell r="BL204">
            <v>0</v>
          </cell>
          <cell r="BM204">
            <v>0</v>
          </cell>
        </row>
        <row r="205">
          <cell r="A205">
            <v>39753</v>
          </cell>
          <cell r="B205">
            <v>6.3718100026525617</v>
          </cell>
          <cell r="C205">
            <v>8.9903620585371797</v>
          </cell>
          <cell r="D205">
            <v>6.7209502767705063</v>
          </cell>
          <cell r="E205">
            <v>6.2845249341230733</v>
          </cell>
          <cell r="F205">
            <v>4.1896832894153837</v>
          </cell>
          <cell r="G205">
            <v>13.79104082765897</v>
          </cell>
          <cell r="H205">
            <v>0</v>
          </cell>
          <cell r="I205">
            <v>8.2047964417717854</v>
          </cell>
          <cell r="J205">
            <v>11.347058908833322</v>
          </cell>
          <cell r="K205">
            <v>4.8006787691217925</v>
          </cell>
          <cell r="L205">
            <v>3.7532579467679485</v>
          </cell>
          <cell r="M205">
            <v>0</v>
          </cell>
          <cell r="N205">
            <v>0</v>
          </cell>
          <cell r="O205">
            <v>9.863212743832058</v>
          </cell>
          <cell r="P205">
            <v>6.8082353452999946</v>
          </cell>
          <cell r="Q205">
            <v>26.272805627375607</v>
          </cell>
          <cell r="R205">
            <v>0</v>
          </cell>
          <cell r="S205">
            <v>1.6584163020602549</v>
          </cell>
          <cell r="T205">
            <v>22.694117817666644</v>
          </cell>
          <cell r="U205">
            <v>60.401267422405077</v>
          </cell>
          <cell r="V205">
            <v>30.724344122379449</v>
          </cell>
          <cell r="W205">
            <v>27.320226449729478</v>
          </cell>
          <cell r="X205">
            <v>10.12506794942051</v>
          </cell>
          <cell r="Y205">
            <v>35.601085786431945</v>
          </cell>
          <cell r="Z205">
            <v>25.885968299904253</v>
          </cell>
          <cell r="AA205">
            <v>20.814740592028283</v>
          </cell>
          <cell r="AB205">
            <v>82.301794678364487</v>
          </cell>
          <cell r="AC205">
            <v>0</v>
          </cell>
          <cell r="AD205">
            <v>56.298869201519132</v>
          </cell>
          <cell r="AE205">
            <v>54.926349682623375</v>
          </cell>
          <cell r="AF205">
            <v>32.633862235471163</v>
          </cell>
          <cell r="AG205">
            <v>38.565159477070594</v>
          </cell>
          <cell r="AH205">
            <v>24.117863100214009</v>
          </cell>
          <cell r="AI205">
            <v>23.273591837869361</v>
          </cell>
          <cell r="AJ205">
            <v>23.755439942229295</v>
          </cell>
          <cell r="AK205">
            <v>23.755439942229295</v>
          </cell>
          <cell r="AL205">
            <v>32.579737900382376</v>
          </cell>
          <cell r="AM205">
            <v>24.117863100214009</v>
          </cell>
          <cell r="AN205">
            <v>23.273591837869361</v>
          </cell>
          <cell r="AO205">
            <v>23.755439942229295</v>
          </cell>
          <cell r="AP205">
            <v>23.755439942229295</v>
          </cell>
          <cell r="AQ205">
            <v>24.247264057051762</v>
          </cell>
          <cell r="AR205">
            <v>24.247264057051762</v>
          </cell>
          <cell r="AS205">
            <v>25.261670753190355</v>
          </cell>
          <cell r="AT205">
            <v>25.261670753190355</v>
          </cell>
          <cell r="AU205">
            <v>856.45016967682079</v>
          </cell>
          <cell r="AW205">
            <v>277.32657541922623</v>
          </cell>
          <cell r="AX205">
            <v>226.49994234340852</v>
          </cell>
          <cell r="AY205">
            <v>352.62365191418604</v>
          </cell>
          <cell r="AZ205">
            <v>503.82651776263475</v>
          </cell>
          <cell r="BB205">
            <v>0</v>
          </cell>
          <cell r="BC205">
            <v>0</v>
          </cell>
          <cell r="BD205">
            <v>0</v>
          </cell>
          <cell r="BE205">
            <v>0</v>
          </cell>
          <cell r="BF205">
            <v>2</v>
          </cell>
          <cell r="BG205">
            <v>0</v>
          </cell>
          <cell r="BH205">
            <v>16824.258220529948</v>
          </cell>
          <cell r="BI205">
            <v>8537.3695431779452</v>
          </cell>
          <cell r="BK205">
            <v>0</v>
          </cell>
          <cell r="BL205">
            <v>0</v>
          </cell>
          <cell r="BM205">
            <v>0</v>
          </cell>
        </row>
        <row r="206">
          <cell r="A206">
            <v>39783</v>
          </cell>
          <cell r="B206">
            <v>6.242566150356569</v>
          </cell>
          <cell r="C206">
            <v>8.8080042943387244</v>
          </cell>
          <cell r="D206">
            <v>6.584624569554185</v>
          </cell>
          <cell r="E206">
            <v>6.1570515455571631</v>
          </cell>
          <cell r="F206">
            <v>4.1047010303714435</v>
          </cell>
          <cell r="G206">
            <v>13.511307558305999</v>
          </cell>
          <cell r="H206">
            <v>0</v>
          </cell>
          <cell r="I206">
            <v>8.038372851144068</v>
          </cell>
          <cell r="J206">
            <v>11.116898623922649</v>
          </cell>
          <cell r="K206">
            <v>4.7033032639672774</v>
          </cell>
          <cell r="L206">
            <v>3.6771280063744185</v>
          </cell>
          <cell r="M206">
            <v>0</v>
          </cell>
          <cell r="N206">
            <v>0</v>
          </cell>
          <cell r="O206">
            <v>9.6631503423327807</v>
          </cell>
          <cell r="P206">
            <v>6.6701391743535918</v>
          </cell>
          <cell r="Q206">
            <v>25.739896044620899</v>
          </cell>
          <cell r="R206">
            <v>0</v>
          </cell>
          <cell r="S206">
            <v>1.6247774911886952</v>
          </cell>
          <cell r="T206">
            <v>22.233797247845299</v>
          </cell>
          <cell r="U206">
            <v>59.176106521188267</v>
          </cell>
          <cell r="V206">
            <v>30.101140889390553</v>
          </cell>
          <cell r="W206">
            <v>26.766071302213785</v>
          </cell>
          <cell r="X206">
            <v>9.9196941567309871</v>
          </cell>
          <cell r="Y206">
            <v>34.878964211707789</v>
          </cell>
          <cell r="Z206">
            <v>25.360905207611982</v>
          </cell>
          <cell r="AA206">
            <v>20.392540737114906</v>
          </cell>
          <cell r="AB206">
            <v>80.632410156434673</v>
          </cell>
          <cell r="AC206">
            <v>0</v>
          </cell>
          <cell r="AD206">
            <v>55.156920095616186</v>
          </cell>
          <cell r="AE206">
            <v>53.812240344368817</v>
          </cell>
          <cell r="AF206">
            <v>31.971926918998577</v>
          </cell>
          <cell r="AG206">
            <v>37.782915534901733</v>
          </cell>
          <cell r="AH206">
            <v>23.628663714965327</v>
          </cell>
          <cell r="AI206">
            <v>22.801517393615907</v>
          </cell>
          <cell r="AJ206">
            <v>23.273591837869361</v>
          </cell>
          <cell r="AK206">
            <v>23.273591837869361</v>
          </cell>
          <cell r="AL206">
            <v>31.918900425428436</v>
          </cell>
          <cell r="AM206">
            <v>23.628663714965327</v>
          </cell>
          <cell r="AN206">
            <v>22.801517393615907</v>
          </cell>
          <cell r="AO206">
            <v>23.273591837869361</v>
          </cell>
          <cell r="AP206">
            <v>23.273591837869361</v>
          </cell>
          <cell r="AQ206">
            <v>23.755439942229295</v>
          </cell>
          <cell r="AR206">
            <v>23.755439942229295</v>
          </cell>
          <cell r="AS206">
            <v>24.749270722082059</v>
          </cell>
          <cell r="AT206">
            <v>24.749270722082059</v>
          </cell>
          <cell r="AU206">
            <v>839.07819543676851</v>
          </cell>
          <cell r="AW206">
            <v>271.70136767820532</v>
          </cell>
          <cell r="AX206">
            <v>221.9056865383711</v>
          </cell>
          <cell r="AY206">
            <v>345.47114122019212</v>
          </cell>
          <cell r="AZ206">
            <v>493.60705421657644</v>
          </cell>
          <cell r="BB206">
            <v>0</v>
          </cell>
          <cell r="BC206">
            <v>0</v>
          </cell>
          <cell r="BD206">
            <v>0</v>
          </cell>
          <cell r="BE206">
            <v>0</v>
          </cell>
          <cell r="BF206">
            <v>2</v>
          </cell>
          <cell r="BG206">
            <v>0</v>
          </cell>
          <cell r="BH206">
            <v>16498.785768665268</v>
          </cell>
          <cell r="BI206">
            <v>8512.2161624823566</v>
          </cell>
          <cell r="BK206">
            <v>0</v>
          </cell>
          <cell r="BL206">
            <v>0</v>
          </cell>
          <cell r="BM206">
            <v>0</v>
          </cell>
        </row>
        <row r="207">
          <cell r="B207">
            <v>7.0009885247719508</v>
          </cell>
          <cell r="C207">
            <v>9.8781070965960449</v>
          </cell>
          <cell r="D207">
            <v>7.3846043343484915</v>
          </cell>
          <cell r="E207">
            <v>6.905084572377814</v>
          </cell>
          <cell r="F207">
            <v>4.6033897149185439</v>
          </cell>
          <cell r="G207">
            <v>15.152824478273539</v>
          </cell>
          <cell r="H207">
            <v>0</v>
          </cell>
          <cell r="I207">
            <v>9.0149715250488089</v>
          </cell>
          <cell r="J207">
            <v>12.467513811237716</v>
          </cell>
          <cell r="K207">
            <v>5.2747173816774984</v>
          </cell>
          <cell r="L207">
            <v>4.1238699529478628</v>
          </cell>
          <cell r="M207">
            <v>0</v>
          </cell>
          <cell r="N207">
            <v>0</v>
          </cell>
          <cell r="O207">
            <v>10.837146620537414</v>
          </cell>
          <cell r="P207">
            <v>7.48050828674263</v>
          </cell>
          <cell r="Q207">
            <v>28.867089670635</v>
          </cell>
          <cell r="R207">
            <v>0</v>
          </cell>
          <cell r="S207">
            <v>1.8221750954885896</v>
          </cell>
          <cell r="T207">
            <v>24.935027622475431</v>
          </cell>
          <cell r="U207">
            <v>66.365535056742289</v>
          </cell>
          <cell r="V207">
            <v>33.758191242735961</v>
          </cell>
          <cell r="W207">
            <v>30.017937099364669</v>
          </cell>
          <cell r="X207">
            <v>11.124858477719814</v>
          </cell>
          <cell r="Y207">
            <v>39.116482279991551</v>
          </cell>
          <cell r="Z207">
            <v>28.442054446820588</v>
          </cell>
          <cell r="AA207">
            <v>22.870073020104275</v>
          </cell>
          <cell r="AB207">
            <v>90.428609746916408</v>
          </cell>
          <cell r="AC207">
            <v>0</v>
          </cell>
          <cell r="AD207">
            <v>61.858049294217835</v>
          </cell>
          <cell r="AE207">
            <v>60.350001596967843</v>
          </cell>
          <cell r="AF207">
            <v>35.8562629667883</v>
          </cell>
          <cell r="AG207">
            <v>42.373240702810328</v>
          </cell>
          <cell r="AH207">
            <v>26.499359324325109</v>
          </cell>
          <cell r="AI207">
            <v>25.571721272184661</v>
          </cell>
          <cell r="AJ207">
            <v>26.101149024723213</v>
          </cell>
          <cell r="AK207">
            <v>26.101149024723213</v>
          </cell>
          <cell r="AL207">
            <v>35.796794173979087</v>
          </cell>
          <cell r="AM207">
            <v>26.499359324325109</v>
          </cell>
          <cell r="AN207">
            <v>25.571721272184661</v>
          </cell>
          <cell r="AO207">
            <v>26.101149024723213</v>
          </cell>
          <cell r="AP207">
            <v>26.101149024723213</v>
          </cell>
          <cell r="AQ207">
            <v>26.641537859708059</v>
          </cell>
          <cell r="AR207">
            <v>26.641537859708059</v>
          </cell>
          <cell r="AS207">
            <v>27.756111212673968</v>
          </cell>
          <cell r="AT207">
            <v>27.756111212673968</v>
          </cell>
          <cell r="BA207">
            <v>400</v>
          </cell>
        </row>
        <row r="208">
          <cell r="A208">
            <v>39814</v>
          </cell>
          <cell r="B208">
            <v>6.1159438409737135</v>
          </cell>
          <cell r="C208">
            <v>8.6293454194560653</v>
          </cell>
          <cell r="D208">
            <v>6.4510640514380224</v>
          </cell>
          <cell r="E208">
            <v>6.032163788357634</v>
          </cell>
          <cell r="F208">
            <v>4.0214425255717572</v>
          </cell>
          <cell r="G208">
            <v>13.237248313340366</v>
          </cell>
          <cell r="H208">
            <v>0</v>
          </cell>
          <cell r="I208">
            <v>7.8753249459113492</v>
          </cell>
          <cell r="J208">
            <v>10.891406840090166</v>
          </cell>
          <cell r="K208">
            <v>4.6079028938843036</v>
          </cell>
          <cell r="L208">
            <v>3.6025422624913666</v>
          </cell>
          <cell r="M208">
            <v>0</v>
          </cell>
          <cell r="N208">
            <v>0</v>
          </cell>
          <cell r="O208">
            <v>9.4671459456168527</v>
          </cell>
          <cell r="P208">
            <v>6.5348441040541019</v>
          </cell>
          <cell r="Q208">
            <v>25.217795837439535</v>
          </cell>
          <cell r="R208">
            <v>0</v>
          </cell>
          <cell r="S208">
            <v>1.5918209997054862</v>
          </cell>
          <cell r="T208">
            <v>21.782813680180332</v>
          </cell>
          <cell r="U208">
            <v>57.975796410326126</v>
          </cell>
          <cell r="V208">
            <v>29.490578520859522</v>
          </cell>
          <cell r="W208">
            <v>26.223156468832499</v>
          </cell>
          <cell r="X208">
            <v>9.7184861034650787</v>
          </cell>
          <cell r="Y208">
            <v>34.171489930940069</v>
          </cell>
          <cell r="Z208">
            <v>24.846492335071719</v>
          </cell>
          <cell r="AA208">
            <v>19.978904655393936</v>
          </cell>
          <cell r="AB208">
            <v>78.996886921405718</v>
          </cell>
          <cell r="AC208">
            <v>0</v>
          </cell>
          <cell r="AD208">
            <v>54.038133937370404</v>
          </cell>
          <cell r="AE208">
            <v>52.720729260408568</v>
          </cell>
          <cell r="AF208">
            <v>31.323418096761706</v>
          </cell>
          <cell r="AG208">
            <v>37.016538390468369</v>
          </cell>
          <cell r="AH208">
            <v>23.149387100964383</v>
          </cell>
          <cell r="AI208">
            <v>22.339018363525838</v>
          </cell>
          <cell r="AJ208">
            <v>22.801517393615907</v>
          </cell>
          <cell r="AK208">
            <v>22.801517393615907</v>
          </cell>
          <cell r="AL208">
            <v>31.271467176427411</v>
          </cell>
          <cell r="AM208">
            <v>23.149387100964383</v>
          </cell>
          <cell r="AN208">
            <v>22.339018363525838</v>
          </cell>
          <cell r="AO208">
            <v>22.801517393615907</v>
          </cell>
          <cell r="AP208">
            <v>22.801517393615907</v>
          </cell>
          <cell r="AQ208">
            <v>23.273591837869361</v>
          </cell>
          <cell r="AR208">
            <v>23.273591837869361</v>
          </cell>
          <cell r="AS208">
            <v>24.247264057051762</v>
          </cell>
          <cell r="AT208">
            <v>24.247264057051762</v>
          </cell>
          <cell r="AU208">
            <v>822.05858902812281</v>
          </cell>
          <cell r="AW208">
            <v>266.19025993673108</v>
          </cell>
          <cell r="AX208">
            <v>217.40461921799167</v>
          </cell>
          <cell r="AY208">
            <v>338.46370987340003</v>
          </cell>
          <cell r="AZ208">
            <v>483.59487915472278</v>
          </cell>
          <cell r="BB208">
            <v>0</v>
          </cell>
          <cell r="BC208">
            <v>0</v>
          </cell>
          <cell r="BD208">
            <v>0</v>
          </cell>
          <cell r="BE208">
            <v>0</v>
          </cell>
          <cell r="BF208">
            <v>2</v>
          </cell>
          <cell r="BG208">
            <v>0</v>
          </cell>
          <cell r="BH208">
            <v>16994.78229198189</v>
          </cell>
          <cell r="BI208">
            <v>8681.5010548916325</v>
          </cell>
          <cell r="BK208">
            <v>0</v>
          </cell>
          <cell r="BL208">
            <v>0</v>
          </cell>
          <cell r="BM208">
            <v>0</v>
          </cell>
        </row>
        <row r="209">
          <cell r="A209">
            <v>39845</v>
          </cell>
          <cell r="B209">
            <v>5.9918898999264547</v>
          </cell>
          <cell r="C209">
            <v>8.4543104067455506</v>
          </cell>
          <cell r="D209">
            <v>6.3202126341689961</v>
          </cell>
          <cell r="E209">
            <v>5.9098092163658178</v>
          </cell>
          <cell r="F209">
            <v>3.9398728109105461</v>
          </cell>
          <cell r="G209">
            <v>12.968748002580547</v>
          </cell>
          <cell r="H209">
            <v>0</v>
          </cell>
          <cell r="I209">
            <v>7.7155842546998112</v>
          </cell>
          <cell r="J209">
            <v>10.670488862882721</v>
          </cell>
          <cell r="K209">
            <v>4.5144375958349992</v>
          </cell>
          <cell r="L209">
            <v>3.5294693931073651</v>
          </cell>
          <cell r="M209">
            <v>0</v>
          </cell>
          <cell r="N209">
            <v>0</v>
          </cell>
          <cell r="O209">
            <v>9.2751172423519179</v>
          </cell>
          <cell r="P209">
            <v>6.4022933177296339</v>
          </cell>
          <cell r="Q209">
            <v>24.706285751751526</v>
          </cell>
          <cell r="R209">
            <v>0</v>
          </cell>
          <cell r="S209">
            <v>1.5595329876520903</v>
          </cell>
          <cell r="T209">
            <v>21.340977725765441</v>
          </cell>
          <cell r="U209">
            <v>56.799833023960332</v>
          </cell>
          <cell r="V209">
            <v>28.892400613343973</v>
          </cell>
          <cell r="W209">
            <v>25.691253954479187</v>
          </cell>
          <cell r="X209">
            <v>9.521359293033818</v>
          </cell>
          <cell r="Y209">
            <v>33.478365842881907</v>
          </cell>
          <cell r="Z209">
            <v>24.342513656471652</v>
          </cell>
          <cell r="AA209">
            <v>19.57365864189973</v>
          </cell>
          <cell r="AB209">
            <v>77.394538141253292</v>
          </cell>
          <cell r="AC209">
            <v>0</v>
          </cell>
          <cell r="AD209">
            <v>52.942040896610379</v>
          </cell>
          <cell r="AE209">
            <v>51.651358054639296</v>
          </cell>
          <cell r="AF209">
            <v>30.688063429843172</v>
          </cell>
          <cell r="AG209">
            <v>36.265706206480615</v>
          </cell>
          <cell r="AH209">
            <v>22.679831987743135</v>
          </cell>
          <cell r="AI209">
            <v>21.885900522816357</v>
          </cell>
          <cell r="AJ209">
            <v>22.339018363525838</v>
          </cell>
          <cell r="AK209">
            <v>22.339018363525838</v>
          </cell>
          <cell r="AL209">
            <v>30.637166266144988</v>
          </cell>
          <cell r="AM209">
            <v>22.679831987743135</v>
          </cell>
          <cell r="AN209">
            <v>21.885900522816357</v>
          </cell>
          <cell r="AO209">
            <v>22.339018363525838</v>
          </cell>
          <cell r="AP209">
            <v>22.339018363525838</v>
          </cell>
          <cell r="AQ209">
            <v>22.801517393615907</v>
          </cell>
          <cell r="AR209">
            <v>22.801517393615907</v>
          </cell>
          <cell r="AS209">
            <v>23.755439942229295</v>
          </cell>
          <cell r="AT209">
            <v>23.755439942229295</v>
          </cell>
          <cell r="AU209">
            <v>805.38420312917515</v>
          </cell>
          <cell r="AW209">
            <v>260.79093782518464</v>
          </cell>
          <cell r="AX209">
            <v>212.99485017544654</v>
          </cell>
          <cell r="AY209">
            <v>331.59841512854399</v>
          </cell>
          <cell r="AZ209">
            <v>473.78578800063121</v>
          </cell>
          <cell r="BB209">
            <v>0</v>
          </cell>
          <cell r="BC209">
            <v>0</v>
          </cell>
          <cell r="BD209">
            <v>0</v>
          </cell>
          <cell r="BE209">
            <v>0</v>
          </cell>
          <cell r="BF209">
            <v>2</v>
          </cell>
          <cell r="BG209">
            <v>0</v>
          </cell>
          <cell r="BH209">
            <v>17081.079263850574</v>
          </cell>
          <cell r="BI209">
            <v>8514.2842299668719</v>
          </cell>
          <cell r="BK209">
            <v>0</v>
          </cell>
          <cell r="BL209">
            <v>0</v>
          </cell>
          <cell r="BM209">
            <v>0</v>
          </cell>
        </row>
        <row r="210">
          <cell r="A210">
            <v>39873</v>
          </cell>
          <cell r="B210">
            <v>5.8703522312141798</v>
          </cell>
          <cell r="C210">
            <v>8.2828257508912451</v>
          </cell>
          <cell r="D210">
            <v>6.1920153671711171</v>
          </cell>
          <cell r="E210">
            <v>5.7899364472249442</v>
          </cell>
          <cell r="F210">
            <v>3.8599576314832968</v>
          </cell>
          <cell r="G210">
            <v>12.705693870299186</v>
          </cell>
          <cell r="H210">
            <v>0</v>
          </cell>
          <cell r="I210">
            <v>7.5590836949881153</v>
          </cell>
          <cell r="J210">
            <v>10.454051918600587</v>
          </cell>
          <cell r="K210">
            <v>4.4228681194079424</v>
          </cell>
          <cell r="L210">
            <v>3.4578787115371212</v>
          </cell>
          <cell r="M210">
            <v>0</v>
          </cell>
          <cell r="N210">
            <v>0</v>
          </cell>
          <cell r="O210">
            <v>9.0869835907836016</v>
          </cell>
          <cell r="P210">
            <v>6.2724311511603545</v>
          </cell>
          <cell r="Q210">
            <v>24.205150980759818</v>
          </cell>
          <cell r="R210">
            <v>0</v>
          </cell>
          <cell r="S210">
            <v>1.5278998957954708</v>
          </cell>
          <cell r="T210">
            <v>20.908103837201175</v>
          </cell>
          <cell r="U210">
            <v>55.647722520550822</v>
          </cell>
          <cell r="V210">
            <v>28.306355964210812</v>
          </cell>
          <cell r="W210">
            <v>25.170140388630667</v>
          </cell>
          <cell r="X210">
            <v>9.3282309427512988</v>
          </cell>
          <cell r="Y210">
            <v>32.799300872597577</v>
          </cell>
          <cell r="Z210">
            <v>23.848757527801698</v>
          </cell>
          <cell r="AA210">
            <v>19.176632515045235</v>
          </cell>
          <cell r="AB210">
            <v>75.824690915444506</v>
          </cell>
          <cell r="AC210">
            <v>0</v>
          </cell>
          <cell r="AD210">
            <v>51.86818067305672</v>
          </cell>
          <cell r="AE210">
            <v>50.603677648518868</v>
          </cell>
          <cell r="AF210">
            <v>30.065596103365205</v>
          </cell>
          <cell r="AG210">
            <v>35.530103673698093</v>
          </cell>
          <cell r="AH210">
            <v>22.21980118734238</v>
          </cell>
          <cell r="AI210">
            <v>21.441973586300968</v>
          </cell>
          <cell r="AJ210">
            <v>21.885900522816357</v>
          </cell>
          <cell r="AK210">
            <v>21.885900522816357</v>
          </cell>
          <cell r="AL210">
            <v>30.015731322224653</v>
          </cell>
          <cell r="AM210">
            <v>22.21980118734238</v>
          </cell>
          <cell r="AN210">
            <v>21.441973586300968</v>
          </cell>
          <cell r="AO210">
            <v>21.885900522816357</v>
          </cell>
          <cell r="AP210">
            <v>21.885900522816357</v>
          </cell>
          <cell r="AQ210">
            <v>22.339018363525838</v>
          </cell>
          <cell r="AR210">
            <v>22.339018363525838</v>
          </cell>
          <cell r="AS210">
            <v>23.273591837869361</v>
          </cell>
          <cell r="AT210">
            <v>23.273591837869361</v>
          </cell>
          <cell r="AU210">
            <v>789.04803539231239</v>
          </cell>
          <cell r="AW210">
            <v>255.50113391791496</v>
          </cell>
          <cell r="AX210">
            <v>208.67452754429112</v>
          </cell>
          <cell r="AY210">
            <v>324.87237393010628</v>
          </cell>
          <cell r="AZ210">
            <v>464.17566146220611</v>
          </cell>
          <cell r="BB210">
            <v>0</v>
          </cell>
          <cell r="BC210">
            <v>0</v>
          </cell>
          <cell r="BD210">
            <v>0</v>
          </cell>
          <cell r="BE210">
            <v>0</v>
          </cell>
          <cell r="BF210">
            <v>2</v>
          </cell>
          <cell r="BG210">
            <v>0</v>
          </cell>
          <cell r="BH210">
            <v>17247.507163591585</v>
          </cell>
          <cell r="BI210">
            <v>8387.7630456719762</v>
          </cell>
          <cell r="BK210">
            <v>0</v>
          </cell>
          <cell r="BL210">
            <v>0</v>
          </cell>
          <cell r="BM210">
            <v>0</v>
          </cell>
        </row>
        <row r="211">
          <cell r="A211">
            <v>39904</v>
          </cell>
          <cell r="B211">
            <v>5.7512797955356758</v>
          </cell>
          <cell r="C211">
            <v>8.1148194375366423</v>
          </cell>
          <cell r="D211">
            <v>6.0664184144691333</v>
          </cell>
          <cell r="E211">
            <v>5.6724951408023099</v>
          </cell>
          <cell r="F211">
            <v>3.7816634272015408</v>
          </cell>
          <cell r="G211">
            <v>12.447975447871737</v>
          </cell>
          <cell r="H211">
            <v>0</v>
          </cell>
          <cell r="I211">
            <v>7.4057575449363426</v>
          </cell>
          <cell r="J211">
            <v>10.242005115337498</v>
          </cell>
          <cell r="K211">
            <v>4.333156010335097</v>
          </cell>
          <cell r="L211">
            <v>3.3877401535347147</v>
          </cell>
          <cell r="M211">
            <v>0</v>
          </cell>
          <cell r="N211">
            <v>0</v>
          </cell>
          <cell r="O211">
            <v>8.9026659848702998</v>
          </cell>
          <cell r="P211">
            <v>6.145203069202501</v>
          </cell>
          <cell r="Q211">
            <v>23.714181074742971</v>
          </cell>
          <cell r="R211">
            <v>0</v>
          </cell>
          <cell r="S211">
            <v>1.4969084399339423</v>
          </cell>
          <cell r="T211">
            <v>20.484010230674997</v>
          </cell>
          <cell r="U211">
            <v>54.518981075488838</v>
          </cell>
          <cell r="V211">
            <v>27.732198466144602</v>
          </cell>
          <cell r="W211">
            <v>24.659596931543383</v>
          </cell>
          <cell r="X211">
            <v>9.1390199490703878</v>
          </cell>
          <cell r="Y211">
            <v>32.134009849226651</v>
          </cell>
          <cell r="Z211">
            <v>23.365016597974382</v>
          </cell>
          <cell r="AA211">
            <v>18.787659545154849</v>
          </cell>
          <cell r="AB211">
            <v>74.286685992355885</v>
          </cell>
          <cell r="AC211">
            <v>0</v>
          </cell>
          <cell r="AD211">
            <v>50.816102303020621</v>
          </cell>
          <cell r="AE211">
            <v>49.577248072477438</v>
          </cell>
          <cell r="AF211">
            <v>29.455754714441703</v>
          </cell>
          <cell r="AG211">
            <v>34.809421878516957</v>
          </cell>
          <cell r="AH211">
            <v>21.769101511503379</v>
          </cell>
          <cell r="AI211">
            <v>21.007051128479908</v>
          </cell>
          <cell r="AJ211">
            <v>21.441973586300968</v>
          </cell>
          <cell r="AK211">
            <v>21.441973586300968</v>
          </cell>
          <cell r="AL211">
            <v>29.406901375325599</v>
          </cell>
          <cell r="AM211">
            <v>21.769101511503379</v>
          </cell>
          <cell r="AN211">
            <v>21.007051128479908</v>
          </cell>
          <cell r="AO211">
            <v>21.441973586300968</v>
          </cell>
          <cell r="AP211">
            <v>21.441973586300968</v>
          </cell>
          <cell r="AQ211">
            <v>21.885900522816357</v>
          </cell>
          <cell r="AR211">
            <v>21.885900522816357</v>
          </cell>
          <cell r="AS211">
            <v>22.801517393615907</v>
          </cell>
          <cell r="AT211">
            <v>22.801517393615907</v>
          </cell>
          <cell r="AU211">
            <v>773.04322550340578</v>
          </cell>
          <cell r="AW211">
            <v>250.31862678104196</v>
          </cell>
          <cell r="AX211">
            <v>204.44183702077538</v>
          </cell>
          <cell r="AY211">
            <v>318.28276170158847</v>
          </cell>
          <cell r="AZ211">
            <v>454.76046380181731</v>
          </cell>
          <cell r="BB211">
            <v>0</v>
          </cell>
          <cell r="BC211">
            <v>0</v>
          </cell>
          <cell r="BD211">
            <v>0</v>
          </cell>
          <cell r="BE211">
            <v>0</v>
          </cell>
          <cell r="BF211">
            <v>2</v>
          </cell>
          <cell r="BG211">
            <v>0</v>
          </cell>
          <cell r="BH211">
            <v>17049.810791233318</v>
          </cell>
          <cell r="BI211">
            <v>8468.0505231973639</v>
          </cell>
          <cell r="BK211">
            <v>0</v>
          </cell>
          <cell r="BL211">
            <v>0</v>
          </cell>
          <cell r="BM211">
            <v>0</v>
          </cell>
        </row>
        <row r="212">
          <cell r="A212">
            <v>39934</v>
          </cell>
          <cell r="B212">
            <v>5.6346225888553603</v>
          </cell>
          <cell r="C212">
            <v>7.9502209130424983</v>
          </cell>
          <cell r="D212">
            <v>5.9433690320803079</v>
          </cell>
          <cell r="E212">
            <v>5.5574359780491225</v>
          </cell>
          <cell r="F212">
            <v>3.7049573186994156</v>
          </cell>
          <cell r="G212">
            <v>12.195484507385576</v>
          </cell>
          <cell r="H212">
            <v>0</v>
          </cell>
          <cell r="I212">
            <v>7.2555414157863476</v>
          </cell>
          <cell r="J212">
            <v>10.034259404810909</v>
          </cell>
          <cell r="K212">
            <v>4.2452635943430783</v>
          </cell>
          <cell r="L212">
            <v>3.3190242646682275</v>
          </cell>
          <cell r="M212">
            <v>0</v>
          </cell>
          <cell r="N212">
            <v>0</v>
          </cell>
          <cell r="O212">
            <v>8.7220870211048798</v>
          </cell>
          <cell r="P212">
            <v>6.0205556428865474</v>
          </cell>
          <cell r="Q212">
            <v>23.233169852677563</v>
          </cell>
          <cell r="R212">
            <v>0</v>
          </cell>
          <cell r="S212">
            <v>1.4665456053185177</v>
          </cell>
          <cell r="T212">
            <v>20.068518809621818</v>
          </cell>
          <cell r="U212">
            <v>53.413134677916538</v>
          </cell>
          <cell r="V212">
            <v>27.169687003795687</v>
          </cell>
          <cell r="W212">
            <v>24.159409182352441</v>
          </cell>
          <cell r="X212">
            <v>8.9536468535235851</v>
          </cell>
          <cell r="Y212">
            <v>31.482213386227521</v>
          </cell>
          <cell r="Z212">
            <v>22.891087721748491</v>
          </cell>
          <cell r="AA212">
            <v>18.406576384446897</v>
          </cell>
          <cell r="AB212">
            <v>72.779877492422912</v>
          </cell>
          <cell r="AC212">
            <v>0</v>
          </cell>
          <cell r="AD212">
            <v>49.785363970023319</v>
          </cell>
          <cell r="AE212">
            <v>48.571638281153838</v>
          </cell>
          <cell r="AF212">
            <v>28.85828316240304</v>
          </cell>
          <cell r="AG212">
            <v>34.103358173242775</v>
          </cell>
          <cell r="AH212">
            <v>21.327543690539169</v>
          </cell>
          <cell r="AI212">
            <v>20.580950505251444</v>
          </cell>
          <cell r="AJ212">
            <v>21.007051128479908</v>
          </cell>
          <cell r="AK212">
            <v>21.007051128479908</v>
          </cell>
          <cell r="AL212">
            <v>28.810420749529602</v>
          </cell>
          <cell r="AM212">
            <v>21.327543690539169</v>
          </cell>
          <cell r="AN212">
            <v>20.580950505251444</v>
          </cell>
          <cell r="AO212">
            <v>21.007051128479908</v>
          </cell>
          <cell r="AP212">
            <v>21.007051128479908</v>
          </cell>
          <cell r="AQ212">
            <v>21.441973586300968</v>
          </cell>
          <cell r="AR212">
            <v>21.441973586300968</v>
          </cell>
          <cell r="AS212">
            <v>22.339018363525838</v>
          </cell>
          <cell r="AT212">
            <v>22.339018363525838</v>
          </cell>
          <cell r="AU212">
            <v>757.36305230084838</v>
          </cell>
          <cell r="AW212">
            <v>245.2412400395734</v>
          </cell>
          <cell r="AX212">
            <v>200.29500110193365</v>
          </cell>
          <cell r="AY212">
            <v>311.82681115934133</v>
          </cell>
          <cell r="AZ212">
            <v>445.53624114150705</v>
          </cell>
          <cell r="BB212">
            <v>0</v>
          </cell>
          <cell r="BC212">
            <v>0</v>
          </cell>
          <cell r="BD212">
            <v>0</v>
          </cell>
          <cell r="BE212">
            <v>0</v>
          </cell>
          <cell r="BF212">
            <v>2</v>
          </cell>
          <cell r="BG212">
            <v>0</v>
          </cell>
          <cell r="BH212">
            <v>17237.767329416696</v>
          </cell>
          <cell r="BI212">
            <v>8503.545861669043</v>
          </cell>
          <cell r="BK212">
            <v>0</v>
          </cell>
          <cell r="BL212">
            <v>0</v>
          </cell>
          <cell r="BM212">
            <v>0</v>
          </cell>
        </row>
        <row r="213">
          <cell r="A213">
            <v>39965</v>
          </cell>
          <cell r="B213">
            <v>5.5203316214042717</v>
          </cell>
          <cell r="C213">
            <v>7.7889610548580848</v>
          </cell>
          <cell r="D213">
            <v>5.8228155458647759</v>
          </cell>
          <cell r="E213">
            <v>5.4447106402891441</v>
          </cell>
          <cell r="F213">
            <v>3.6298070935260967</v>
          </cell>
          <cell r="G213">
            <v>11.948115016190068</v>
          </cell>
          <cell r="H213">
            <v>0</v>
          </cell>
          <cell r="I213">
            <v>7.1083722248219319</v>
          </cell>
          <cell r="J213">
            <v>9.8307275449665035</v>
          </cell>
          <cell r="K213">
            <v>4.1591539613319837</v>
          </cell>
          <cell r="L213">
            <v>3.2517021879504626</v>
          </cell>
          <cell r="M213">
            <v>0</v>
          </cell>
          <cell r="N213">
            <v>0</v>
          </cell>
          <cell r="O213">
            <v>8.545170866009359</v>
          </cell>
          <cell r="P213">
            <v>5.8984365269799044</v>
          </cell>
          <cell r="Q213">
            <v>22.761915315653209</v>
          </cell>
          <cell r="R213">
            <v>0</v>
          </cell>
          <cell r="S213">
            <v>1.4367986411874125</v>
          </cell>
          <cell r="T213">
            <v>19.661455089933007</v>
          </cell>
          <cell r="U213">
            <v>52.329718931667863</v>
          </cell>
          <cell r="V213">
            <v>26.618585352524683</v>
          </cell>
          <cell r="W213">
            <v>23.669367089034758</v>
          </cell>
          <cell r="X213">
            <v>8.7720338093547312</v>
          </cell>
          <cell r="Y213">
            <v>30.843637764050047</v>
          </cell>
          <cell r="Z213">
            <v>22.426771874418982</v>
          </cell>
          <cell r="AA213">
            <v>18.033222998436326</v>
          </cell>
          <cell r="AB213">
            <v>71.303632636905363</v>
          </cell>
          <cell r="AC213">
            <v>0</v>
          </cell>
          <cell r="AD213">
            <v>48.775532819256853</v>
          </cell>
          <cell r="AE213">
            <v>47.586425972379644</v>
          </cell>
          <cell r="AF213">
            <v>28.272930541247533</v>
          </cell>
          <cell r="AG213">
            <v>33.411616048994716</v>
          </cell>
          <cell r="AH213">
            <v>20.894942293851436</v>
          </cell>
          <cell r="AI213">
            <v>20.163492777211136</v>
          </cell>
          <cell r="AJ213">
            <v>20.580950505251444</v>
          </cell>
          <cell r="AK213">
            <v>20.580950505251444</v>
          </cell>
          <cell r="AL213">
            <v>28.226038954970836</v>
          </cell>
          <cell r="AM213">
            <v>20.894942293851436</v>
          </cell>
          <cell r="AN213">
            <v>20.163492777211136</v>
          </cell>
          <cell r="AO213">
            <v>20.580950505251444</v>
          </cell>
          <cell r="AP213">
            <v>20.580950505251444</v>
          </cell>
          <cell r="AQ213">
            <v>21.007051128479908</v>
          </cell>
          <cell r="AR213">
            <v>21.007051128479908</v>
          </cell>
          <cell r="AS213">
            <v>21.885900522816357</v>
          </cell>
          <cell r="AT213">
            <v>21.885900522816357</v>
          </cell>
          <cell r="AU213">
            <v>742.00093095302668</v>
          </cell>
          <cell r="AW213">
            <v>240.26684146344422</v>
          </cell>
          <cell r="AX213">
            <v>196.23227833912881</v>
          </cell>
          <cell r="AY213">
            <v>305.50181115045359</v>
          </cell>
          <cell r="AZ213">
            <v>436.49911980257303</v>
          </cell>
          <cell r="BB213">
            <v>0</v>
          </cell>
          <cell r="BC213">
            <v>0</v>
          </cell>
          <cell r="BD213">
            <v>0</v>
          </cell>
          <cell r="BE213">
            <v>0</v>
          </cell>
          <cell r="BF213">
            <v>2</v>
          </cell>
          <cell r="BG213">
            <v>0</v>
          </cell>
          <cell r="BH213">
            <v>17059.762117206916</v>
          </cell>
          <cell r="BI213">
            <v>8647.7721691861861</v>
          </cell>
          <cell r="BK213">
            <v>0</v>
          </cell>
          <cell r="BL213">
            <v>0</v>
          </cell>
          <cell r="BM213">
            <v>0</v>
          </cell>
        </row>
        <row r="214">
          <cell r="A214">
            <v>39995</v>
          </cell>
          <cell r="B214">
            <v>5.4083588971069911</v>
          </cell>
          <cell r="C214">
            <v>7.6309721424934285</v>
          </cell>
          <cell r="D214">
            <v>5.7047073298251787</v>
          </cell>
          <cell r="E214">
            <v>5.3342717889274427</v>
          </cell>
          <cell r="F214">
            <v>3.5561811926182956</v>
          </cell>
          <cell r="G214">
            <v>11.705763092368555</v>
          </cell>
          <cell r="H214">
            <v>0</v>
          </cell>
          <cell r="I214">
            <v>6.964188168877488</v>
          </cell>
          <cell r="J214">
            <v>9.6313240633412089</v>
          </cell>
          <cell r="K214">
            <v>4.074790949875128</v>
          </cell>
          <cell r="L214">
            <v>3.1857456517205573</v>
          </cell>
          <cell r="M214">
            <v>0</v>
          </cell>
          <cell r="N214">
            <v>0</v>
          </cell>
          <cell r="O214">
            <v>8.3718432242889111</v>
          </cell>
          <cell r="P214">
            <v>5.778794438004728</v>
          </cell>
          <cell r="Q214">
            <v>22.300219562043871</v>
          </cell>
          <cell r="R214">
            <v>0</v>
          </cell>
          <cell r="S214">
            <v>1.407655055411408</v>
          </cell>
          <cell r="T214">
            <v>19.262648126682418</v>
          </cell>
          <cell r="U214">
            <v>51.268278860247065</v>
          </cell>
          <cell r="V214">
            <v>26.078662079200807</v>
          </cell>
          <cell r="W214">
            <v>23.18926486019847</v>
          </cell>
          <cell r="X214">
            <v>8.5941045488275449</v>
          </cell>
          <cell r="Y214">
            <v>30.218014815188031</v>
          </cell>
          <cell r="Z214">
            <v>21.97187406823727</v>
          </cell>
          <cell r="AA214">
            <v>17.667442598728808</v>
          </cell>
          <cell r="AB214">
            <v>69.857331482154109</v>
          </cell>
          <cell r="AC214">
            <v>0</v>
          </cell>
          <cell r="AD214">
            <v>47.786184775808273</v>
          </cell>
          <cell r="AE214">
            <v>46.62119740983492</v>
          </cell>
          <cell r="AF214">
            <v>27.699451034274372</v>
          </cell>
          <cell r="AG214">
            <v>32.733905011187716</v>
          </cell>
          <cell r="AH214">
            <v>20.471115652059606</v>
          </cell>
          <cell r="AI214">
            <v>19.754502634506892</v>
          </cell>
          <cell r="AJ214">
            <v>20.163492777211136</v>
          </cell>
          <cell r="AK214">
            <v>20.163492777211136</v>
          </cell>
          <cell r="AL214">
            <v>27.65351058264358</v>
          </cell>
          <cell r="AM214">
            <v>20.471115652059606</v>
          </cell>
          <cell r="AN214">
            <v>19.754502634506892</v>
          </cell>
          <cell r="AO214">
            <v>20.163492777211136</v>
          </cell>
          <cell r="AP214">
            <v>20.163492777211136</v>
          </cell>
          <cell r="AQ214">
            <v>20.580950505251444</v>
          </cell>
          <cell r="AR214">
            <v>20.580950505251444</v>
          </cell>
          <cell r="AS214">
            <v>21.441973586300968</v>
          </cell>
          <cell r="AT214">
            <v>21.441973586300968</v>
          </cell>
          <cell r="AU214">
            <v>726.95041019304495</v>
          </cell>
          <cell r="AW214">
            <v>235.39334207209407</v>
          </cell>
          <cell r="AX214">
            <v>192.25196260673718</v>
          </cell>
          <cell r="AY214">
            <v>299.30510551421366</v>
          </cell>
          <cell r="AZ214">
            <v>427.64530467883128</v>
          </cell>
          <cell r="BB214">
            <v>0</v>
          </cell>
          <cell r="BC214">
            <v>0</v>
          </cell>
          <cell r="BD214">
            <v>0</v>
          </cell>
          <cell r="BE214">
            <v>0</v>
          </cell>
          <cell r="BF214">
            <v>2</v>
          </cell>
          <cell r="BG214">
            <v>0</v>
          </cell>
          <cell r="BH214">
            <v>16987.211181554936</v>
          </cell>
          <cell r="BI214">
            <v>8690.3689129916838</v>
          </cell>
          <cell r="BK214">
            <v>0</v>
          </cell>
          <cell r="BL214">
            <v>0</v>
          </cell>
          <cell r="BM214">
            <v>0</v>
          </cell>
        </row>
        <row r="215">
          <cell r="A215">
            <v>40026</v>
          </cell>
          <cell r="B215">
            <v>5.2986573934258665</v>
          </cell>
          <cell r="C215">
            <v>7.4761878290803354</v>
          </cell>
          <cell r="D215">
            <v>5.5889947848464585</v>
          </cell>
          <cell r="E215">
            <v>5.2260730455707174</v>
          </cell>
          <cell r="F215">
            <v>3.4840486970471454</v>
          </cell>
          <cell r="G215">
            <v>11.468326961113519</v>
          </cell>
          <cell r="H215">
            <v>0</v>
          </cell>
          <cell r="I215">
            <v>6.8229286983839854</v>
          </cell>
          <cell r="J215">
            <v>9.4359652211693437</v>
          </cell>
          <cell r="K215">
            <v>3.9921391320331852</v>
          </cell>
          <cell r="L215">
            <v>3.121126957771402</v>
          </cell>
          <cell r="M215">
            <v>0</v>
          </cell>
          <cell r="N215">
            <v>0</v>
          </cell>
          <cell r="O215">
            <v>8.2020313076318274</v>
          </cell>
          <cell r="P215">
            <v>5.6615791327016094</v>
          </cell>
          <cell r="Q215">
            <v>21.847888704399786</v>
          </cell>
          <cell r="R215">
            <v>0</v>
          </cell>
          <cell r="S215">
            <v>1.3791026092478278</v>
          </cell>
          <cell r="T215">
            <v>18.871930442338687</v>
          </cell>
          <cell r="U215">
            <v>50.228368715762983</v>
          </cell>
          <cell r="V215">
            <v>25.549690445012374</v>
          </cell>
          <cell r="W215">
            <v>22.718900878661596</v>
          </cell>
          <cell r="X215">
            <v>8.419784351197265</v>
          </cell>
          <cell r="Y215">
            <v>29.605081811563245</v>
          </cell>
          <cell r="Z215">
            <v>21.52620327052685</v>
          </cell>
          <cell r="AA215">
            <v>17.309081577178031</v>
          </cell>
          <cell r="AB215">
            <v>68.440366659268122</v>
          </cell>
          <cell r="AC215">
            <v>0</v>
          </cell>
          <cell r="AD215">
            <v>46.816904366570945</v>
          </cell>
          <cell r="AE215">
            <v>45.675547249301161</v>
          </cell>
          <cell r="AF215">
            <v>27.13760381085379</v>
          </cell>
          <cell r="AG215">
            <v>32.069940457540355</v>
          </cell>
          <cell r="AH215">
            <v>20.055885780709463</v>
          </cell>
          <cell r="AI215">
            <v>19.353808323218239</v>
          </cell>
          <cell r="AJ215">
            <v>19.754502634506892</v>
          </cell>
          <cell r="AK215">
            <v>19.754502634506892</v>
          </cell>
          <cell r="AL215">
            <v>27.092595201343606</v>
          </cell>
          <cell r="AM215">
            <v>20.055885780709463</v>
          </cell>
          <cell r="AN215">
            <v>19.353808323218239</v>
          </cell>
          <cell r="AO215">
            <v>19.754502634506892</v>
          </cell>
          <cell r="AP215">
            <v>19.754502634506892</v>
          </cell>
          <cell r="AQ215">
            <v>20.163492777211136</v>
          </cell>
          <cell r="AR215">
            <v>20.163492777211136</v>
          </cell>
          <cell r="AS215">
            <v>21.007051128479908</v>
          </cell>
          <cell r="AT215">
            <v>21.007051128479908</v>
          </cell>
          <cell r="AU215">
            <v>712.20516960953887</v>
          </cell>
          <cell r="AW215">
            <v>230.61869525720772</v>
          </cell>
          <cell r="AX215">
            <v>188.35238238566717</v>
          </cell>
          <cell r="AY215">
            <v>293.23409196666404</v>
          </cell>
          <cell r="AZ215">
            <v>418.97107764287489</v>
          </cell>
          <cell r="BB215">
            <v>0</v>
          </cell>
          <cell r="BC215">
            <v>0</v>
          </cell>
          <cell r="BD215">
            <v>0</v>
          </cell>
          <cell r="BE215">
            <v>0</v>
          </cell>
          <cell r="BF215">
            <v>2</v>
          </cell>
          <cell r="BG215">
            <v>0</v>
          </cell>
          <cell r="BH215">
            <v>16965.917675797216</v>
          </cell>
          <cell r="BI215">
            <v>8855.9676210150574</v>
          </cell>
          <cell r="BK215">
            <v>0</v>
          </cell>
          <cell r="BL215">
            <v>0</v>
          </cell>
          <cell r="BM215">
            <v>0</v>
          </cell>
        </row>
        <row r="216">
          <cell r="A216">
            <v>40057</v>
          </cell>
          <cell r="B216">
            <v>5.1911810416140716</v>
          </cell>
          <cell r="C216">
            <v>7.3245431135102681</v>
          </cell>
          <cell r="D216">
            <v>5.4756293178668933</v>
          </cell>
          <cell r="E216">
            <v>5.1200689725508646</v>
          </cell>
          <cell r="F216">
            <v>3.41337931503391</v>
          </cell>
          <cell r="G216">
            <v>11.23570691198662</v>
          </cell>
          <cell r="H216">
            <v>0</v>
          </cell>
          <cell r="I216">
            <v>6.6845344919413998</v>
          </cell>
          <cell r="J216">
            <v>9.2445689782168312</v>
          </cell>
          <cell r="K216">
            <v>3.9111637984763532</v>
          </cell>
          <cell r="L216">
            <v>3.0578189697178786</v>
          </cell>
          <cell r="M216">
            <v>0</v>
          </cell>
          <cell r="N216">
            <v>0</v>
          </cell>
          <cell r="O216">
            <v>8.0356638041423363</v>
          </cell>
          <cell r="P216">
            <v>5.5467413869301021</v>
          </cell>
          <cell r="Q216">
            <v>21.404732788025125</v>
          </cell>
          <cell r="R216">
            <v>0</v>
          </cell>
          <cell r="S216">
            <v>1.3511293122009223</v>
          </cell>
          <cell r="T216">
            <v>18.489137956433662</v>
          </cell>
          <cell r="U216">
            <v>49.209551791738839</v>
          </cell>
          <cell r="V216">
            <v>25.031448310248649</v>
          </cell>
          <cell r="W216">
            <v>22.258077616783623</v>
          </cell>
          <cell r="X216">
            <v>8.2490000113319457</v>
          </cell>
          <cell r="Y216">
            <v>29.004581354193739</v>
          </cell>
          <cell r="Z216">
            <v>21.089572323459802</v>
          </cell>
          <cell r="AA216">
            <v>16.957989441378501</v>
          </cell>
          <cell r="AB216">
            <v>67.052143119032038</v>
          </cell>
          <cell r="AC216">
            <v>0</v>
          </cell>
          <cell r="AD216">
            <v>45.867284545768101</v>
          </cell>
          <cell r="AE216">
            <v>44.749078368438454</v>
          </cell>
          <cell r="AF216">
            <v>26.587152925291125</v>
          </cell>
          <cell r="AG216">
            <v>31.419443558557155</v>
          </cell>
          <cell r="AH216">
            <v>19.649078305529219</v>
          </cell>
          <cell r="AI216">
            <v>18.961241573228886</v>
          </cell>
          <cell r="AJ216">
            <v>19.353808323218239</v>
          </cell>
          <cell r="AK216">
            <v>19.353808323218239</v>
          </cell>
          <cell r="AL216">
            <v>26.543057256699949</v>
          </cell>
          <cell r="AM216">
            <v>19.649078305529219</v>
          </cell>
          <cell r="AN216">
            <v>18.961241573228886</v>
          </cell>
          <cell r="AO216">
            <v>19.353808323218239</v>
          </cell>
          <cell r="AP216">
            <v>19.353808323218239</v>
          </cell>
          <cell r="AQ216">
            <v>19.754502634506892</v>
          </cell>
          <cell r="AR216">
            <v>19.754502634506892</v>
          </cell>
          <cell r="AS216">
            <v>20.580950505251444</v>
          </cell>
          <cell r="AT216">
            <v>20.580950505251444</v>
          </cell>
          <cell r="AU216">
            <v>697.75901699244287</v>
          </cell>
          <cell r="AW216">
            <v>225.9408959232494</v>
          </cell>
          <cell r="AX216">
            <v>184.53190006141122</v>
          </cell>
          <cell r="AY216">
            <v>287.28622100778233</v>
          </cell>
          <cell r="AZ216">
            <v>410.47279598466059</v>
          </cell>
          <cell r="BB216">
            <v>0</v>
          </cell>
          <cell r="BC216">
            <v>0</v>
          </cell>
          <cell r="BD216">
            <v>0</v>
          </cell>
          <cell r="BE216">
            <v>0</v>
          </cell>
          <cell r="BF216">
            <v>2</v>
          </cell>
          <cell r="BG216">
            <v>0</v>
          </cell>
          <cell r="BH216">
            <v>16973.197859068387</v>
          </cell>
          <cell r="BI216">
            <v>8719.6102239779357</v>
          </cell>
          <cell r="BK216">
            <v>0</v>
          </cell>
          <cell r="BL216">
            <v>0</v>
          </cell>
          <cell r="BM216">
            <v>0</v>
          </cell>
        </row>
        <row r="217">
          <cell r="A217">
            <v>40087</v>
          </cell>
          <cell r="B217">
            <v>5.0858847073691988</v>
          </cell>
          <cell r="C217">
            <v>7.1759743131373659</v>
          </cell>
          <cell r="D217">
            <v>5.3645633214716169</v>
          </cell>
          <cell r="E217">
            <v>5.0162150538435926</v>
          </cell>
          <cell r="F217">
            <v>3.3441433692290623</v>
          </cell>
          <cell r="G217">
            <v>11.007805257045662</v>
          </cell>
          <cell r="H217">
            <v>0</v>
          </cell>
          <cell r="I217">
            <v>6.5489474314069067</v>
          </cell>
          <cell r="J217">
            <v>9.0570549583287026</v>
          </cell>
          <cell r="K217">
            <v>3.8318309439082987</v>
          </cell>
          <cell r="L217">
            <v>2.9957951016010358</v>
          </cell>
          <cell r="M217">
            <v>0</v>
          </cell>
          <cell r="N217">
            <v>0</v>
          </cell>
          <cell r="O217">
            <v>7.8726708483934233</v>
          </cell>
          <cell r="P217">
            <v>5.4342329749972249</v>
          </cell>
          <cell r="Q217">
            <v>20.970565711207225</v>
          </cell>
          <cell r="R217">
            <v>0</v>
          </cell>
          <cell r="S217">
            <v>1.3237234169865033</v>
          </cell>
          <cell r="T217">
            <v>18.114109916657405</v>
          </cell>
          <cell r="U217">
            <v>48.211400239718948</v>
          </cell>
          <cell r="V217">
            <v>24.523718041013101</v>
          </cell>
          <cell r="W217">
            <v>21.806601553514511</v>
          </cell>
          <cell r="X217">
            <v>8.0816798089702306</v>
          </cell>
          <cell r="Y217">
            <v>28.416261265100065</v>
          </cell>
          <cell r="Z217">
            <v>20.661797865460553</v>
          </cell>
          <cell r="AA217">
            <v>16.614018751466823</v>
          </cell>
          <cell r="AB217">
            <v>65.692077882027434</v>
          </cell>
          <cell r="AC217">
            <v>0</v>
          </cell>
          <cell r="AD217">
            <v>44.936926524015462</v>
          </cell>
          <cell r="AE217">
            <v>43.841401700015417</v>
          </cell>
          <cell r="AF217">
            <v>26.047867217742279</v>
          </cell>
          <cell r="AG217">
            <v>30.782141140435154</v>
          </cell>
          <cell r="AH217">
            <v>19.250522389201674</v>
          </cell>
          <cell r="AI217">
            <v>18.576637527562294</v>
          </cell>
          <cell r="AJ217">
            <v>18.961241573228886</v>
          </cell>
          <cell r="AK217">
            <v>18.961241573228886</v>
          </cell>
          <cell r="AL217">
            <v>26.004665972254731</v>
          </cell>
          <cell r="AM217">
            <v>19.250522389201674</v>
          </cell>
          <cell r="AN217">
            <v>18.576637527562294</v>
          </cell>
          <cell r="AO217">
            <v>18.961241573228886</v>
          </cell>
          <cell r="AP217">
            <v>18.961241573228886</v>
          </cell>
          <cell r="AQ217">
            <v>19.353808323218239</v>
          </cell>
          <cell r="AR217">
            <v>19.353808323218239</v>
          </cell>
          <cell r="AS217">
            <v>20.163492777211136</v>
          </cell>
          <cell r="AT217">
            <v>20.163492777211136</v>
          </cell>
          <cell r="AU217">
            <v>683.6058857325927</v>
          </cell>
          <cell r="AW217">
            <v>221.35797964543002</v>
          </cell>
          <cell r="AX217">
            <v>180.78891123633522</v>
          </cell>
          <cell r="AY217">
            <v>281.45899485082742</v>
          </cell>
          <cell r="AZ217">
            <v>402.14689088176522</v>
          </cell>
          <cell r="BB217">
            <v>0</v>
          </cell>
          <cell r="BC217">
            <v>0</v>
          </cell>
          <cell r="BD217">
            <v>0</v>
          </cell>
          <cell r="BE217">
            <v>0</v>
          </cell>
          <cell r="BF217">
            <v>2</v>
          </cell>
          <cell r="BG217">
            <v>0</v>
          </cell>
          <cell r="BH217">
            <v>16767.490589518158</v>
          </cell>
          <cell r="BI217">
            <v>8391.207292694864</v>
          </cell>
          <cell r="BK217">
            <v>0</v>
          </cell>
          <cell r="BL217">
            <v>0</v>
          </cell>
          <cell r="BM217">
            <v>0</v>
          </cell>
        </row>
        <row r="218">
          <cell r="A218">
            <v>40118</v>
          </cell>
          <cell r="B218">
            <v>4.9827241718792781</v>
          </cell>
          <cell r="C218">
            <v>7.0304190370351485</v>
          </cell>
          <cell r="D218">
            <v>5.2557501539000562</v>
          </cell>
          <cell r="E218">
            <v>4.9144676763740813</v>
          </cell>
          <cell r="F218">
            <v>3.2763117842493883</v>
          </cell>
          <cell r="G218">
            <v>10.784526289820901</v>
          </cell>
          <cell r="H218">
            <v>0</v>
          </cell>
          <cell r="I218">
            <v>6.4161105774883787</v>
          </cell>
          <cell r="J218">
            <v>8.8733444156754189</v>
          </cell>
          <cell r="K218">
            <v>3.7541072527857557</v>
          </cell>
          <cell r="L218">
            <v>2.9350293067234112</v>
          </cell>
          <cell r="M218">
            <v>0</v>
          </cell>
          <cell r="N218">
            <v>0</v>
          </cell>
          <cell r="O218">
            <v>7.7129839920871071</v>
          </cell>
          <cell r="P218">
            <v>5.3240066494052547</v>
          </cell>
          <cell r="Q218">
            <v>20.545205147063854</v>
          </cell>
          <cell r="R218">
            <v>0</v>
          </cell>
          <cell r="S218">
            <v>1.2968734145987157</v>
          </cell>
          <cell r="T218">
            <v>17.746688831350838</v>
          </cell>
          <cell r="U218">
            <v>47.233494889595313</v>
          </cell>
          <cell r="V218">
            <v>24.026286417828825</v>
          </cell>
          <cell r="W218">
            <v>21.364283093126218</v>
          </cell>
          <cell r="X218">
            <v>7.9177534786026849</v>
          </cell>
          <cell r="Y218">
            <v>27.839874481404063</v>
          </cell>
          <cell r="Z218">
            <v>20.242700254203854</v>
          </cell>
          <cell r="AA218">
            <v>16.277025058204856</v>
          </cell>
          <cell r="AB218">
            <v>64.359599793812777</v>
          </cell>
          <cell r="AC218">
            <v>0</v>
          </cell>
          <cell r="AD218">
            <v>44.025439600851094</v>
          </cell>
          <cell r="AE218">
            <v>42.952136068521817</v>
          </cell>
          <cell r="AF218">
            <v>25.519520217138989</v>
          </cell>
          <cell r="AG218">
            <v>30.157765570345557</v>
          </cell>
          <cell r="AH218">
            <v>18.860050659621706</v>
          </cell>
          <cell r="AI218">
            <v>18.199834673150601</v>
          </cell>
          <cell r="AJ218">
            <v>18.576637527562294</v>
          </cell>
          <cell r="AK218">
            <v>18.576637527562294</v>
          </cell>
          <cell r="AL218">
            <v>25.477195252549407</v>
          </cell>
          <cell r="AM218">
            <v>18.860050659621706</v>
          </cell>
          <cell r="AN218">
            <v>18.199834673150601</v>
          </cell>
          <cell r="AO218">
            <v>18.576637527562294</v>
          </cell>
          <cell r="AP218">
            <v>18.576637527562294</v>
          </cell>
          <cell r="AQ218">
            <v>18.961241573228886</v>
          </cell>
          <cell r="AR218">
            <v>18.961241573228886</v>
          </cell>
          <cell r="AS218">
            <v>19.754502634506892</v>
          </cell>
          <cell r="AT218">
            <v>19.754502634506892</v>
          </cell>
          <cell r="AU218">
            <v>669.73983227407552</v>
          </cell>
          <cell r="AW218">
            <v>216.86802184475434</v>
          </cell>
          <cell r="AX218">
            <v>177.12184405591785</v>
          </cell>
          <cell r="AY218">
            <v>275.74996637340337</v>
          </cell>
          <cell r="AZ218">
            <v>393.98986590067216</v>
          </cell>
          <cell r="BB218">
            <v>0</v>
          </cell>
          <cell r="BC218">
            <v>0</v>
          </cell>
          <cell r="BD218">
            <v>0</v>
          </cell>
          <cell r="BE218">
            <v>0</v>
          </cell>
          <cell r="BF218">
            <v>2</v>
          </cell>
          <cell r="BG218">
            <v>0</v>
          </cell>
          <cell r="BH218">
            <v>17068.713259309985</v>
          </cell>
          <cell r="BI218">
            <v>8638.0182809042381</v>
          </cell>
          <cell r="BK218">
            <v>0</v>
          </cell>
          <cell r="BL218">
            <v>0</v>
          </cell>
          <cell r="BM218">
            <v>0</v>
          </cell>
        </row>
        <row r="219">
          <cell r="A219">
            <v>40148</v>
          </cell>
          <cell r="B219">
            <v>4.8816561132532446</v>
          </cell>
          <cell r="C219">
            <v>6.8878161597956762</v>
          </cell>
          <cell r="D219">
            <v>5.1491441194588976</v>
          </cell>
          <cell r="E219">
            <v>4.8147841117018286</v>
          </cell>
          <cell r="F219">
            <v>3.2098560744678863</v>
          </cell>
          <cell r="G219">
            <v>10.565776245123457</v>
          </cell>
          <cell r="H219">
            <v>0</v>
          </cell>
          <cell r="I219">
            <v>6.2859681458329382</v>
          </cell>
          <cell r="J219">
            <v>8.693360201683852</v>
          </cell>
          <cell r="K219">
            <v>3.677960085327785</v>
          </cell>
          <cell r="L219">
            <v>2.875496066710816</v>
          </cell>
          <cell r="M219">
            <v>0</v>
          </cell>
          <cell r="N219">
            <v>0</v>
          </cell>
          <cell r="O219">
            <v>7.5565361753098212</v>
          </cell>
          <cell r="P219">
            <v>5.2160161210103144</v>
          </cell>
          <cell r="Q219">
            <v>20.128472466975687</v>
          </cell>
          <cell r="R219">
            <v>0</v>
          </cell>
          <cell r="S219">
            <v>1.2705680294768713</v>
          </cell>
          <cell r="T219">
            <v>17.386720403367704</v>
          </cell>
          <cell r="U219">
            <v>46.275425073578667</v>
          </cell>
          <cell r="V219">
            <v>23.538944546097813</v>
          </cell>
          <cell r="W219">
            <v>20.930936485592675</v>
          </cell>
          <cell r="X219">
            <v>7.7571521799640557</v>
          </cell>
          <cell r="Y219">
            <v>27.275178951575697</v>
          </cell>
          <cell r="Z219">
            <v>19.832103491174628</v>
          </cell>
          <cell r="AA219">
            <v>15.946866842318784</v>
          </cell>
          <cell r="AB219">
            <v>63.054149285069109</v>
          </cell>
          <cell r="AC219">
            <v>0</v>
          </cell>
          <cell r="AD219">
            <v>43.132441000662169</v>
          </cell>
          <cell r="AE219">
            <v>42.080908030095308</v>
          </cell>
          <cell r="AF219">
            <v>25.001890046083126</v>
          </cell>
          <cell r="AG219">
            <v>29.546054644042307</v>
          </cell>
          <cell r="AH219">
            <v>18.47749913960897</v>
          </cell>
          <cell r="AI219">
            <v>17.830674773007793</v>
          </cell>
          <cell r="AJ219">
            <v>18.199834673150601</v>
          </cell>
          <cell r="AK219">
            <v>18.199834673150601</v>
          </cell>
          <cell r="AL219">
            <v>24.96042358817682</v>
          </cell>
          <cell r="AM219">
            <v>18.47749913960897</v>
          </cell>
          <cell r="AN219">
            <v>17.830674773007793</v>
          </cell>
          <cell r="AO219">
            <v>18.199834673150601</v>
          </cell>
          <cell r="AP219">
            <v>18.199834673150601</v>
          </cell>
          <cell r="AQ219">
            <v>18.576637527562294</v>
          </cell>
          <cell r="AR219">
            <v>18.576637527562294</v>
          </cell>
          <cell r="AS219">
            <v>19.353808323218239</v>
          </cell>
          <cell r="AT219">
            <v>19.353808323218239</v>
          </cell>
          <cell r="AU219">
            <v>656.15503361825586</v>
          </cell>
          <cell r="AW219">
            <v>212.46913697980088</v>
          </cell>
          <cell r="AX219">
            <v>173.52915854865583</v>
          </cell>
          <cell r="AY219">
            <v>270.15673808979909</v>
          </cell>
          <cell r="AZ219">
            <v>385.99829552845671</v>
          </cell>
          <cell r="BB219">
            <v>0</v>
          </cell>
          <cell r="BC219">
            <v>0</v>
          </cell>
          <cell r="BD219">
            <v>0</v>
          </cell>
          <cell r="BE219">
            <v>0</v>
          </cell>
          <cell r="BF219">
            <v>2</v>
          </cell>
          <cell r="BG219">
            <v>0</v>
          </cell>
          <cell r="BH219">
            <v>16738.282355935931</v>
          </cell>
          <cell r="BI219">
            <v>8610.8233718851334</v>
          </cell>
          <cell r="BK219">
            <v>0</v>
          </cell>
          <cell r="BL219">
            <v>0</v>
          </cell>
          <cell r="BM219">
            <v>0</v>
          </cell>
        </row>
        <row r="220">
          <cell r="B220">
            <v>5.4747386904048563</v>
          </cell>
          <cell r="C220">
            <v>7.7246313029000051</v>
          </cell>
          <cell r="D220">
            <v>5.7747243720708701</v>
          </cell>
          <cell r="E220">
            <v>5.3997422699883515</v>
          </cell>
          <cell r="F220">
            <v>3.599828179992234</v>
          </cell>
          <cell r="G220">
            <v>11.84943442580777</v>
          </cell>
          <cell r="H220">
            <v>0</v>
          </cell>
          <cell r="I220">
            <v>7.0496635191514514</v>
          </cell>
          <cell r="J220">
            <v>9.7495346541456254</v>
          </cell>
          <cell r="K220">
            <v>4.1248031229077675</v>
          </cell>
          <cell r="L220">
            <v>3.2248460779097115</v>
          </cell>
          <cell r="M220">
            <v>0</v>
          </cell>
          <cell r="N220">
            <v>0</v>
          </cell>
          <cell r="O220">
            <v>8.4745955070650574</v>
          </cell>
          <cell r="P220">
            <v>5.8497207924873775</v>
          </cell>
          <cell r="Q220">
            <v>22.573922545367946</v>
          </cell>
          <cell r="R220">
            <v>0</v>
          </cell>
          <cell r="S220">
            <v>1.4249319879135918</v>
          </cell>
          <cell r="T220">
            <v>19.499069308291251</v>
          </cell>
          <cell r="U220">
            <v>51.897522928221342</v>
          </cell>
          <cell r="V220">
            <v>26.398739986609691</v>
          </cell>
          <cell r="W220">
            <v>23.473879590366032</v>
          </cell>
          <cell r="X220">
            <v>8.6995847683145637</v>
          </cell>
          <cell r="Y220">
            <v>30.588897298297091</v>
          </cell>
          <cell r="Z220">
            <v>22.241547084907168</v>
          </cell>
          <cell r="AA220">
            <v>17.884284936694367</v>
          </cell>
          <cell r="AB220">
            <v>70.714729319898623</v>
          </cell>
          <cell r="AC220">
            <v>0</v>
          </cell>
          <cell r="AD220">
            <v>48.372691168645581</v>
          </cell>
          <cell r="AE220">
            <v>47.193405265533848</v>
          </cell>
          <cell r="AF220">
            <v>28.03942178494016</v>
          </cell>
          <cell r="AG220">
            <v>33.135666412347113</v>
          </cell>
          <cell r="AH220">
            <v>20.722369026958098</v>
          </cell>
          <cell r="AI220">
            <v>19.996960619734558</v>
          </cell>
          <cell r="AJ220">
            <v>20.410970525670141</v>
          </cell>
          <cell r="AK220">
            <v>20.410970525670141</v>
          </cell>
          <cell r="AL220">
            <v>27.992917480624797</v>
          </cell>
          <cell r="AM220">
            <v>20.722369026958098</v>
          </cell>
          <cell r="AN220">
            <v>19.996960619734558</v>
          </cell>
          <cell r="AO220">
            <v>20.410970525670141</v>
          </cell>
          <cell r="AP220">
            <v>20.410970525670141</v>
          </cell>
          <cell r="AQ220">
            <v>20.833551944320686</v>
          </cell>
          <cell r="AR220">
            <v>20.833551944320686</v>
          </cell>
          <cell r="AS220">
            <v>21.705142839975739</v>
          </cell>
          <cell r="AT220">
            <v>21.705142839975739</v>
          </cell>
          <cell r="BA220">
            <v>350</v>
          </cell>
        </row>
        <row r="221">
          <cell r="A221">
            <v>40179</v>
          </cell>
          <cell r="B221">
            <v>4.7826380883280697</v>
          </cell>
          <cell r="C221">
            <v>6.7481057958601545</v>
          </cell>
          <cell r="D221">
            <v>5.0447004493323426</v>
          </cell>
          <cell r="E221">
            <v>4.7171224980769981</v>
          </cell>
          <cell r="F221">
            <v>3.144748332051333</v>
          </cell>
          <cell r="G221">
            <v>10.351463259668968</v>
          </cell>
          <cell r="H221">
            <v>0</v>
          </cell>
          <cell r="I221">
            <v>6.158465483600521</v>
          </cell>
          <cell r="J221">
            <v>8.5170267326390192</v>
          </cell>
          <cell r="K221">
            <v>3.6033574638088175</v>
          </cell>
          <cell r="L221">
            <v>2.8171703807959867</v>
          </cell>
          <cell r="M221">
            <v>0</v>
          </cell>
          <cell r="N221">
            <v>0</v>
          </cell>
          <cell r="O221">
            <v>7.4032616983708515</v>
          </cell>
          <cell r="P221">
            <v>5.1102160395834151</v>
          </cell>
          <cell r="Q221">
            <v>19.720192665571883</v>
          </cell>
          <cell r="R221">
            <v>0</v>
          </cell>
          <cell r="S221">
            <v>1.2447962147703189</v>
          </cell>
          <cell r="T221">
            <v>17.034053465278038</v>
          </cell>
          <cell r="U221">
            <v>45.33678845374002</v>
          </cell>
          <cell r="V221">
            <v>23.06148776837642</v>
          </cell>
          <cell r="W221">
            <v>20.506379748584731</v>
          </cell>
          <cell r="X221">
            <v>7.5998084691240511</v>
          </cell>
          <cell r="Y221">
            <v>26.721937533784409</v>
          </cell>
          <cell r="Z221">
            <v>19.429835147758052</v>
          </cell>
          <cell r="AA221">
            <v>15.623405455068612</v>
          </cell>
          <cell r="AB221">
            <v>61.775178136611075</v>
          </cell>
          <cell r="AC221">
            <v>0</v>
          </cell>
          <cell r="AD221">
            <v>42.25755571193973</v>
          </cell>
          <cell r="AE221">
            <v>41.227351715695036</v>
          </cell>
          <cell r="AF221">
            <v>24.494759327670081</v>
          </cell>
          <cell r="AG221">
            <v>28.946751475750371</v>
          </cell>
          <cell r="AH221">
            <v>18.102707178046273</v>
          </cell>
          <cell r="AI221">
            <v>17.469002799778657</v>
          </cell>
          <cell r="AJ221">
            <v>17.830674773007793</v>
          </cell>
          <cell r="AK221">
            <v>17.830674773007793</v>
          </cell>
          <cell r="AL221">
            <v>24.454133962759116</v>
          </cell>
          <cell r="AM221">
            <v>18.102707178046273</v>
          </cell>
          <cell r="AN221">
            <v>17.469002799778657</v>
          </cell>
          <cell r="AO221">
            <v>17.830674773007793</v>
          </cell>
          <cell r="AP221">
            <v>17.830674773007793</v>
          </cell>
          <cell r="AQ221">
            <v>18.199834673150601</v>
          </cell>
          <cell r="AR221">
            <v>18.199834673150601</v>
          </cell>
          <cell r="AS221">
            <v>18.961241573228886</v>
          </cell>
          <cell r="AT221">
            <v>18.961241573228886</v>
          </cell>
          <cell r="AU221">
            <v>642.84578487842725</v>
          </cell>
          <cell r="AW221">
            <v>208.1594777548957</v>
          </cell>
          <cell r="AX221">
            <v>170.00934597935859</v>
          </cell>
          <cell r="AY221">
            <v>264.67696114417299</v>
          </cell>
          <cell r="AZ221">
            <v>378.16882373425426</v>
          </cell>
          <cell r="BB221">
            <v>0</v>
          </cell>
          <cell r="BC221">
            <v>0</v>
          </cell>
          <cell r="BD221">
            <v>0</v>
          </cell>
          <cell r="BE221">
            <v>0</v>
          </cell>
          <cell r="BF221">
            <v>2</v>
          </cell>
          <cell r="BG221">
            <v>0</v>
          </cell>
          <cell r="BH221">
            <v>17229.421003462518</v>
          </cell>
          <cell r="BI221">
            <v>8778.108145709255</v>
          </cell>
          <cell r="BK221">
            <v>0</v>
          </cell>
          <cell r="BL221">
            <v>0</v>
          </cell>
          <cell r="BM221">
            <v>0</v>
          </cell>
        </row>
        <row r="222">
          <cell r="A222">
            <v>40210</v>
          </cell>
          <cell r="B222">
            <v>4.6856285148449093</v>
          </cell>
          <cell r="C222">
            <v>6.6112292743702152</v>
          </cell>
          <cell r="D222">
            <v>4.9423752827816116</v>
          </cell>
          <cell r="E222">
            <v>4.6214418228607297</v>
          </cell>
          <cell r="F222">
            <v>3.0809612152404875</v>
          </cell>
          <cell r="G222">
            <v>10.141497333499935</v>
          </cell>
          <cell r="H222">
            <v>0</v>
          </cell>
          <cell r="I222">
            <v>6.0335490465126158</v>
          </cell>
          <cell r="J222">
            <v>8.3442699579429807</v>
          </cell>
          <cell r="K222">
            <v>3.5302680591297237</v>
          </cell>
          <cell r="L222">
            <v>2.7600277553196042</v>
          </cell>
          <cell r="M222">
            <v>0</v>
          </cell>
          <cell r="N222">
            <v>0</v>
          </cell>
          <cell r="O222">
            <v>7.2530961942119863</v>
          </cell>
          <cell r="P222">
            <v>5.0065619747657912</v>
          </cell>
          <cell r="Q222">
            <v>19.320194287237207</v>
          </cell>
          <cell r="R222">
            <v>0</v>
          </cell>
          <cell r="S222">
            <v>1.2195471476993593</v>
          </cell>
          <cell r="T222">
            <v>16.688539915885961</v>
          </cell>
          <cell r="U222">
            <v>44.417190853050336</v>
          </cell>
          <cell r="V222">
            <v>22.593715578430221</v>
          </cell>
          <cell r="W222">
            <v>20.090434591047345</v>
          </cell>
          <cell r="X222">
            <v>7.4456562701645082</v>
          </cell>
          <cell r="Y222">
            <v>26.179917896312258</v>
          </cell>
          <cell r="Z222">
            <v>19.035726292828773</v>
          </cell>
          <cell r="AA222">
            <v>15.306505060023138</v>
          </cell>
          <cell r="AB222">
            <v>60.522149249164173</v>
          </cell>
          <cell r="AC222">
            <v>0</v>
          </cell>
          <cell r="AD222">
            <v>41.400416329793998</v>
          </cell>
          <cell r="AE222">
            <v>40.391108677456288</v>
          </cell>
          <cell r="AF222">
            <v>23.997915094202138</v>
          </cell>
          <cell r="AG222">
            <v>28.35960439028749</v>
          </cell>
          <cell r="AH222">
            <v>17.735517382414731</v>
          </cell>
          <cell r="AI222">
            <v>17.114666870635606</v>
          </cell>
          <cell r="AJ222">
            <v>17.469002799778657</v>
          </cell>
          <cell r="AK222">
            <v>17.469002799778657</v>
          </cell>
          <cell r="AL222">
            <v>23.95811376181252</v>
          </cell>
          <cell r="AM222">
            <v>17.735517382414731</v>
          </cell>
          <cell r="AN222">
            <v>17.114666870635606</v>
          </cell>
          <cell r="AO222">
            <v>17.469002799778657</v>
          </cell>
          <cell r="AP222">
            <v>17.469002799778657</v>
          </cell>
          <cell r="AQ222">
            <v>17.830674773007793</v>
          </cell>
          <cell r="AR222">
            <v>17.830674773007793</v>
          </cell>
          <cell r="AS222">
            <v>18.576637527562294</v>
          </cell>
          <cell r="AT222">
            <v>18.576637527562294</v>
          </cell>
          <cell r="AU222">
            <v>629.80649688406754</v>
          </cell>
          <cell r="AW222">
            <v>203.93723434434756</v>
          </cell>
          <cell r="AX222">
            <v>166.56092821556032</v>
          </cell>
          <cell r="AY222">
            <v>259.30833432415966</v>
          </cell>
          <cell r="AZ222">
            <v>370.49816255990788</v>
          </cell>
          <cell r="BB222">
            <v>0</v>
          </cell>
          <cell r="BC222">
            <v>0</v>
          </cell>
          <cell r="BD222">
            <v>0</v>
          </cell>
          <cell r="BE222">
            <v>0</v>
          </cell>
          <cell r="BF222">
            <v>2</v>
          </cell>
          <cell r="BG222">
            <v>0</v>
          </cell>
          <cell r="BH222">
            <v>17310.958635213257</v>
          </cell>
          <cell r="BI222">
            <v>8608.9317719951905</v>
          </cell>
          <cell r="BK222">
            <v>0</v>
          </cell>
          <cell r="BL222">
            <v>0</v>
          </cell>
          <cell r="BM222">
            <v>0</v>
          </cell>
        </row>
        <row r="223">
          <cell r="A223">
            <v>40238</v>
          </cell>
          <cell r="B223">
            <v>4.5905866539867857</v>
          </cell>
          <cell r="C223">
            <v>6.4771291145293004</v>
          </cell>
          <cell r="D223">
            <v>4.8421256487257827</v>
          </cell>
          <cell r="E223">
            <v>4.527701905302032</v>
          </cell>
          <cell r="F223">
            <v>3.0184679368680225</v>
          </cell>
          <cell r="G223">
            <v>9.9357902921905712</v>
          </cell>
          <cell r="H223">
            <v>0</v>
          </cell>
          <cell r="I223">
            <v>5.9111663763665385</v>
          </cell>
          <cell r="J223">
            <v>8.175017329017555</v>
          </cell>
          <cell r="K223">
            <v>3.4586611776612743</v>
          </cell>
          <cell r="L223">
            <v>2.7040441934442709</v>
          </cell>
          <cell r="M223">
            <v>0</v>
          </cell>
          <cell r="N223">
            <v>0</v>
          </cell>
          <cell r="O223">
            <v>7.105976601376808</v>
          </cell>
          <cell r="P223">
            <v>4.9050103974105355</v>
          </cell>
          <cell r="Q223">
            <v>18.928309354109874</v>
          </cell>
          <cell r="R223">
            <v>0</v>
          </cell>
          <cell r="S223">
            <v>1.1948102250102586</v>
          </cell>
          <cell r="T223">
            <v>16.35003465803511</v>
          </cell>
          <cell r="U223">
            <v>43.5162460898473</v>
          </cell>
          <cell r="V223">
            <v>22.135431537032144</v>
          </cell>
          <cell r="W223">
            <v>19.682926338326894</v>
          </cell>
          <cell r="X223">
            <v>7.2946308474310513</v>
          </cell>
          <cell r="Y223">
            <v>25.648892419987067</v>
          </cell>
          <cell r="Z223">
            <v>18.649611421808903</v>
          </cell>
          <cell r="AA223">
            <v>14.996032576015933</v>
          </cell>
          <cell r="AB223">
            <v>59.294536417811905</v>
          </cell>
          <cell r="AC223">
            <v>0</v>
          </cell>
          <cell r="AD223">
            <v>40.560662901664003</v>
          </cell>
          <cell r="AE223">
            <v>39.571827738161588</v>
          </cell>
          <cell r="AF223">
            <v>23.511148697753459</v>
          </cell>
          <cell r="AG223">
            <v>27.784366817374103</v>
          </cell>
          <cell r="AH223">
            <v>17.375775552697338</v>
          </cell>
          <cell r="AI223">
            <v>16.767518183496048</v>
          </cell>
          <cell r="AJ223">
            <v>17.114666870635606</v>
          </cell>
          <cell r="AK223">
            <v>17.114666870635606</v>
          </cell>
          <cell r="AL223">
            <v>23.472154683460648</v>
          </cell>
          <cell r="AM223">
            <v>17.375775552697338</v>
          </cell>
          <cell r="AN223">
            <v>16.767518183496048</v>
          </cell>
          <cell r="AO223">
            <v>17.114666870635606</v>
          </cell>
          <cell r="AP223">
            <v>17.114666870635606</v>
          </cell>
          <cell r="AQ223">
            <v>17.469002799778657</v>
          </cell>
          <cell r="AR223">
            <v>17.469002799778657</v>
          </cell>
          <cell r="AS223">
            <v>18.199834673150601</v>
          </cell>
          <cell r="AT223">
            <v>18.199834673150601</v>
          </cell>
          <cell r="AU223">
            <v>617.03169383368549</v>
          </cell>
          <cell r="AW223">
            <v>199.80063363241774</v>
          </cell>
          <cell r="AX223">
            <v>163.18245710678374</v>
          </cell>
          <cell r="AY223">
            <v>254.04860309448401</v>
          </cell>
          <cell r="AZ223">
            <v>362.98309073920149</v>
          </cell>
          <cell r="BB223">
            <v>0</v>
          </cell>
          <cell r="BC223">
            <v>0</v>
          </cell>
          <cell r="BD223">
            <v>0</v>
          </cell>
          <cell r="BE223">
            <v>0</v>
          </cell>
          <cell r="BF223">
            <v>2</v>
          </cell>
          <cell r="BG223">
            <v>0</v>
          </cell>
          <cell r="BH223">
            <v>17472.723731840881</v>
          </cell>
          <cell r="BI223">
            <v>8480.4907858014631</v>
          </cell>
          <cell r="BK223">
            <v>0</v>
          </cell>
          <cell r="BL223">
            <v>0</v>
          </cell>
          <cell r="BM223">
            <v>0</v>
          </cell>
        </row>
        <row r="224">
          <cell r="A224">
            <v>40269</v>
          </cell>
          <cell r="B224">
            <v>4.4974725932704693</v>
          </cell>
          <cell r="C224">
            <v>6.3457490014638127</v>
          </cell>
          <cell r="D224">
            <v>4.7439094476962431</v>
          </cell>
          <cell r="E224">
            <v>4.4358633796640214</v>
          </cell>
          <cell r="F224">
            <v>2.9572422531093485</v>
          </cell>
          <cell r="G224">
            <v>9.7342557498182689</v>
          </cell>
          <cell r="H224">
            <v>0</v>
          </cell>
          <cell r="I224">
            <v>5.7912660790058021</v>
          </cell>
          <cell r="J224">
            <v>8.0091977688378133</v>
          </cell>
          <cell r="K224">
            <v>3.3885067483544606</v>
          </cell>
          <cell r="L224">
            <v>2.6491961850771255</v>
          </cell>
          <cell r="M224">
            <v>0</v>
          </cell>
          <cell r="N224">
            <v>0</v>
          </cell>
          <cell r="O224">
            <v>6.9618411375282632</v>
          </cell>
          <cell r="P224">
            <v>4.8055186613026901</v>
          </cell>
          <cell r="Q224">
            <v>18.544373295539856</v>
          </cell>
          <cell r="R224">
            <v>0</v>
          </cell>
          <cell r="S224">
            <v>1.1705750585224501</v>
          </cell>
          <cell r="T224">
            <v>16.018395537675627</v>
          </cell>
          <cell r="U224">
            <v>42.633575815659754</v>
          </cell>
          <cell r="V224">
            <v>21.686443189468537</v>
          </cell>
          <cell r="W224">
            <v>19.283683858817209</v>
          </cell>
          <cell r="X224">
            <v>7.1466687783475891</v>
          </cell>
          <cell r="Y224">
            <v>25.128638102594582</v>
          </cell>
          <cell r="Z224">
            <v>18.271328387164978</v>
          </cell>
          <cell r="AA224">
            <v>14.691857621258391</v>
          </cell>
          <cell r="AB224">
            <v>58.091824111017957</v>
          </cell>
          <cell r="AC224">
            <v>0</v>
          </cell>
          <cell r="AD224">
            <v>39.737942776156821</v>
          </cell>
          <cell r="AE224">
            <v>38.769164843765125</v>
          </cell>
          <cell r="AF224">
            <v>23.034255722549148</v>
          </cell>
          <cell r="AG224">
            <v>27.220797188087058</v>
          </cell>
          <cell r="AH224">
            <v>17.023330616623248</v>
          </cell>
          <cell r="AI224">
            <v>16.427410954533478</v>
          </cell>
          <cell r="AJ224">
            <v>16.767518183496048</v>
          </cell>
          <cell r="AK224">
            <v>16.767518183496048</v>
          </cell>
          <cell r="AL224">
            <v>22.996052650958895</v>
          </cell>
          <cell r="AM224">
            <v>17.023330616623248</v>
          </cell>
          <cell r="AN224">
            <v>16.427410954533478</v>
          </cell>
          <cell r="AO224">
            <v>16.767518183496048</v>
          </cell>
          <cell r="AP224">
            <v>16.767518183496048</v>
          </cell>
          <cell r="AQ224">
            <v>17.114666870635606</v>
          </cell>
          <cell r="AR224">
            <v>17.114666870635606</v>
          </cell>
          <cell r="AS224">
            <v>17.830674773007793</v>
          </cell>
          <cell r="AT224">
            <v>17.830674773007793</v>
          </cell>
          <cell r="AU224">
            <v>604.51601099527875</v>
          </cell>
          <cell r="AW224">
            <v>195.74793846870696</v>
          </cell>
          <cell r="AX224">
            <v>159.87251387639449</v>
          </cell>
          <cell r="AY224">
            <v>248.89555865017726</v>
          </cell>
          <cell r="AZ224">
            <v>355.62045234510146</v>
          </cell>
          <cell r="BB224">
            <v>0</v>
          </cell>
          <cell r="BC224">
            <v>0</v>
          </cell>
          <cell r="BD224">
            <v>0</v>
          </cell>
          <cell r="BE224">
            <v>0</v>
          </cell>
          <cell r="BF224">
            <v>2</v>
          </cell>
          <cell r="BG224">
            <v>0</v>
          </cell>
          <cell r="BH224">
            <v>17270.459135246594</v>
          </cell>
          <cell r="BI224">
            <v>8558.8974021046779</v>
          </cell>
          <cell r="BK224">
            <v>0</v>
          </cell>
          <cell r="BL224">
            <v>0</v>
          </cell>
          <cell r="BM224">
            <v>0</v>
          </cell>
        </row>
        <row r="225">
          <cell r="A225">
            <v>40299</v>
          </cell>
          <cell r="B225">
            <v>4.4062472297853779</v>
          </cell>
          <cell r="C225">
            <v>6.2170337625738883</v>
          </cell>
          <cell r="D225">
            <v>4.6476854341571734</v>
          </cell>
          <cell r="E225">
            <v>4.3458876786924243</v>
          </cell>
          <cell r="F225">
            <v>2.897258452461617</v>
          </cell>
          <cell r="G225">
            <v>9.5368090726861521</v>
          </cell>
          <cell r="H225">
            <v>0</v>
          </cell>
          <cell r="I225">
            <v>5.6737978027373277</v>
          </cell>
          <cell r="J225">
            <v>7.8467416420835407</v>
          </cell>
          <cell r="K225">
            <v>3.3197753101122682</v>
          </cell>
          <cell r="L225">
            <v>2.5954606969968661</v>
          </cell>
          <cell r="M225">
            <v>0</v>
          </cell>
          <cell r="N225">
            <v>0</v>
          </cell>
          <cell r="O225">
            <v>6.8206292735033953</v>
          </cell>
          <cell r="P225">
            <v>4.708044985250126</v>
          </cell>
          <cell r="Q225">
            <v>18.168224878978041</v>
          </cell>
          <cell r="R225">
            <v>0</v>
          </cell>
          <cell r="S225">
            <v>1.1468314707660563</v>
          </cell>
          <cell r="T225">
            <v>15.693483284167081</v>
          </cell>
          <cell r="U225">
            <v>41.768809356321626</v>
          </cell>
          <cell r="V225">
            <v>21.246561984718507</v>
          </cell>
          <cell r="W225">
            <v>18.892539492093459</v>
          </cell>
          <cell r="X225">
            <v>7.0017079267822382</v>
          </cell>
          <cell r="Y225">
            <v>24.618936465229506</v>
          </cell>
          <cell r="Z225">
            <v>17.900718330314685</v>
          </cell>
          <cell r="AA225">
            <v>14.393852458586371</v>
          </cell>
          <cell r="AB225">
            <v>56.913507254130565</v>
          </cell>
          <cell r="AC225">
            <v>0</v>
          </cell>
          <cell r="AD225">
            <v>38.931910454952927</v>
          </cell>
          <cell r="AE225">
            <v>37.982782918908505</v>
          </cell>
          <cell r="AF225">
            <v>22.567035899121592</v>
          </cell>
          <cell r="AG225">
            <v>26.668658833413627</v>
          </cell>
          <cell r="AH225">
            <v>16.678034566225513</v>
          </cell>
          <cell r="AI225">
            <v>16.09420235695611</v>
          </cell>
          <cell r="AJ225">
            <v>16.427410954533478</v>
          </cell>
          <cell r="AK225">
            <v>16.427410954533478</v>
          </cell>
          <cell r="AL225">
            <v>22.529607726993156</v>
          </cell>
          <cell r="AM225">
            <v>16.678034566225513</v>
          </cell>
          <cell r="AN225">
            <v>16.09420235695611</v>
          </cell>
          <cell r="AO225">
            <v>16.427410954533478</v>
          </cell>
          <cell r="AP225">
            <v>16.427410954533478</v>
          </cell>
          <cell r="AQ225">
            <v>16.767518183496048</v>
          </cell>
          <cell r="AR225">
            <v>16.767518183496048</v>
          </cell>
          <cell r="AS225">
            <v>17.469002799778657</v>
          </cell>
          <cell r="AT225">
            <v>17.469002799778657</v>
          </cell>
          <cell r="AU225">
            <v>592.25419245343414</v>
          </cell>
          <cell r="AW225">
            <v>191.77744693864526</v>
          </cell>
          <cell r="AX225">
            <v>156.62970852579113</v>
          </cell>
          <cell r="AY225">
            <v>243.8470369889977</v>
          </cell>
          <cell r="AZ225">
            <v>348.40715546443641</v>
          </cell>
          <cell r="BB225">
            <v>0</v>
          </cell>
          <cell r="BC225">
            <v>0</v>
          </cell>
          <cell r="BD225">
            <v>0</v>
          </cell>
          <cell r="BE225">
            <v>0</v>
          </cell>
          <cell r="BF225">
            <v>2</v>
          </cell>
          <cell r="BG225">
            <v>0</v>
          </cell>
          <cell r="BH225">
            <v>17453.940109662199</v>
          </cell>
          <cell r="BI225">
            <v>8592.5500301700267</v>
          </cell>
          <cell r="BK225">
            <v>0</v>
          </cell>
          <cell r="BL225">
            <v>0</v>
          </cell>
          <cell r="BM225">
            <v>0</v>
          </cell>
        </row>
        <row r="226">
          <cell r="A226">
            <v>40330</v>
          </cell>
          <cell r="B226">
            <v>4.3168722537724493</v>
          </cell>
          <cell r="C226">
            <v>6.0909293443638663</v>
          </cell>
          <cell r="D226">
            <v>4.5534131991846332</v>
          </cell>
          <cell r="E226">
            <v>4.2577370174193989</v>
          </cell>
          <cell r="F226">
            <v>2.838491344946267</v>
          </cell>
          <cell r="G226">
            <v>9.3433673437814591</v>
          </cell>
          <cell r="H226">
            <v>0</v>
          </cell>
          <cell r="I226">
            <v>5.558712217186434</v>
          </cell>
          <cell r="J226">
            <v>7.6875807258961348</v>
          </cell>
          <cell r="K226">
            <v>3.2524379994175963</v>
          </cell>
          <cell r="L226">
            <v>2.5428151631810318</v>
          </cell>
          <cell r="M226">
            <v>0</v>
          </cell>
          <cell r="N226">
            <v>0</v>
          </cell>
          <cell r="O226">
            <v>6.6822817078943419</v>
          </cell>
          <cell r="P226">
            <v>4.6125484355376827</v>
          </cell>
          <cell r="Q226">
            <v>17.799706142267201</v>
          </cell>
          <cell r="R226">
            <v>0</v>
          </cell>
          <cell r="S226">
            <v>1.123569490707897</v>
          </cell>
          <cell r="T226">
            <v>15.37516145179227</v>
          </cell>
          <cell r="U226">
            <v>40.921583556308661</v>
          </cell>
          <cell r="V226">
            <v>20.815603196272608</v>
          </cell>
          <cell r="W226">
            <v>18.509328978503781</v>
          </cell>
          <cell r="X226">
            <v>6.8596874169534754</v>
          </cell>
          <cell r="Y226">
            <v>24.119573460546071</v>
          </cell>
          <cell r="Z226">
            <v>17.537625614914784</v>
          </cell>
          <cell r="AA226">
            <v>14.101891941817446</v>
          </cell>
          <cell r="AB226">
            <v>55.759091017278294</v>
          </cell>
          <cell r="AC226">
            <v>0</v>
          </cell>
          <cell r="AD226">
            <v>38.142227447715413</v>
          </cell>
          <cell r="AE226">
            <v>37.212351725367178</v>
          </cell>
          <cell r="AF226">
            <v>22.109293020208028</v>
          </cell>
          <cell r="AG226">
            <v>26.127719884863204</v>
          </cell>
          <cell r="AH226">
            <v>16.339742395685686</v>
          </cell>
          <cell r="AI226">
            <v>15.767752461027273</v>
          </cell>
          <cell r="AJ226">
            <v>16.09420235695611</v>
          </cell>
          <cell r="AK226">
            <v>16.09420235695611</v>
          </cell>
          <cell r="AL226">
            <v>22.072624029716874</v>
          </cell>
          <cell r="AM226">
            <v>16.339742395685686</v>
          </cell>
          <cell r="AN226">
            <v>15.767752461027273</v>
          </cell>
          <cell r="AO226">
            <v>16.09420235695611</v>
          </cell>
          <cell r="AP226">
            <v>16.09420235695611</v>
          </cell>
          <cell r="AQ226">
            <v>16.427410954533478</v>
          </cell>
          <cell r="AR226">
            <v>16.427410954533478</v>
          </cell>
          <cell r="AS226">
            <v>17.114666870635606</v>
          </cell>
          <cell r="AT226">
            <v>17.114666870635606</v>
          </cell>
          <cell r="AU226">
            <v>580.24108890212472</v>
          </cell>
          <cell r="AW226">
            <v>187.88749164877899</v>
          </cell>
          <cell r="AX226">
            <v>153.45267925068023</v>
          </cell>
          <cell r="AY226">
            <v>238.90091800266549</v>
          </cell>
          <cell r="AZ226">
            <v>341.34017089945922</v>
          </cell>
          <cell r="BB226">
            <v>0</v>
          </cell>
          <cell r="BC226">
            <v>0</v>
          </cell>
          <cell r="BD226">
            <v>0</v>
          </cell>
          <cell r="BE226">
            <v>0</v>
          </cell>
          <cell r="BF226">
            <v>2</v>
          </cell>
          <cell r="BG226">
            <v>0</v>
          </cell>
          <cell r="BH226">
            <v>17271.550114656191</v>
          </cell>
          <cell r="BI226">
            <v>8734.9710042571587</v>
          </cell>
          <cell r="BK226">
            <v>0</v>
          </cell>
          <cell r="BL226">
            <v>0</v>
          </cell>
          <cell r="BM226">
            <v>0</v>
          </cell>
        </row>
        <row r="227">
          <cell r="A227">
            <v>40360</v>
          </cell>
          <cell r="B227">
            <v>4.229310132536102</v>
          </cell>
          <cell r="C227">
            <v>5.9673827897427181</v>
          </cell>
          <cell r="D227">
            <v>4.4610531534969793</v>
          </cell>
          <cell r="E227">
            <v>4.1713743772958782</v>
          </cell>
          <cell r="F227">
            <v>2.7809162515305865</v>
          </cell>
          <cell r="G227">
            <v>9.1538493279548447</v>
          </cell>
          <cell r="H227">
            <v>0</v>
          </cell>
          <cell r="I227">
            <v>5.4459609925807264</v>
          </cell>
          <cell r="J227">
            <v>7.5316481812286664</v>
          </cell>
          <cell r="K227">
            <v>3.1864665382121289</v>
          </cell>
          <cell r="L227">
            <v>2.4912374753294846</v>
          </cell>
          <cell r="M227">
            <v>0</v>
          </cell>
          <cell r="N227">
            <v>0</v>
          </cell>
          <cell r="O227">
            <v>6.5467403421449273</v>
          </cell>
          <cell r="P227">
            <v>4.5189889087372022</v>
          </cell>
          <cell r="Q227">
            <v>17.438662327306371</v>
          </cell>
          <cell r="R227">
            <v>0</v>
          </cell>
          <cell r="S227">
            <v>1.1007793495641902</v>
          </cell>
          <cell r="T227">
            <v>15.063296362457333</v>
          </cell>
          <cell r="U227">
            <v>40.091542626232602</v>
          </cell>
          <cell r="V227">
            <v>20.393385844557617</v>
          </cell>
          <cell r="W227">
            <v>18.133891390189032</v>
          </cell>
          <cell r="X227">
            <v>6.7205476078655808</v>
          </cell>
          <cell r="Y227">
            <v>23.630339382869643</v>
          </cell>
          <cell r="Z227">
            <v>17.181897761502196</v>
          </cell>
          <cell r="AA227">
            <v>13.815853463196211</v>
          </cell>
          <cell r="AB227">
            <v>54.628090607568048</v>
          </cell>
          <cell r="AC227">
            <v>0</v>
          </cell>
          <cell r="AD227">
            <v>37.368562129942205</v>
          </cell>
          <cell r="AE227">
            <v>36.457547723368101</v>
          </cell>
          <cell r="AF227">
            <v>21.660834858354015</v>
          </cell>
          <cell r="AG227">
            <v>25.597753177094994</v>
          </cell>
          <cell r="AH227">
            <v>16.008312040439151</v>
          </cell>
          <cell r="AI227">
            <v>15.447924175302429</v>
          </cell>
          <cell r="AJ227">
            <v>15.767752461027273</v>
          </cell>
          <cell r="AK227">
            <v>15.767752461027273</v>
          </cell>
          <cell r="AL227">
            <v>21.624909650491173</v>
          </cell>
          <cell r="AM227">
            <v>16.008312040439151</v>
          </cell>
          <cell r="AN227">
            <v>15.447924175302429</v>
          </cell>
          <cell r="AO227">
            <v>15.767752461027273</v>
          </cell>
          <cell r="AP227">
            <v>15.767752461027273</v>
          </cell>
          <cell r="AQ227">
            <v>16.09420235695611</v>
          </cell>
          <cell r="AR227">
            <v>16.09420235695611</v>
          </cell>
          <cell r="AS227">
            <v>16.767518183496048</v>
          </cell>
          <cell r="AT227">
            <v>16.767518183496048</v>
          </cell>
          <cell r="AU227">
            <v>568.47165548227804</v>
          </cell>
          <cell r="AW227">
            <v>184.07643902655542</v>
          </cell>
          <cell r="AX227">
            <v>150.34009186919161</v>
          </cell>
          <cell r="AY227">
            <v>234.05512458653104</v>
          </cell>
          <cell r="AZ227">
            <v>334.41653089574703</v>
          </cell>
          <cell r="BB227">
            <v>0</v>
          </cell>
          <cell r="BC227">
            <v>0</v>
          </cell>
          <cell r="BD227">
            <v>0</v>
          </cell>
          <cell r="BE227">
            <v>0</v>
          </cell>
          <cell r="BF227">
            <v>2</v>
          </cell>
          <cell r="BG227">
            <v>0</v>
          </cell>
          <cell r="BH227">
            <v>17194.703335805967</v>
          </cell>
          <cell r="BI227">
            <v>8775.7990334657679</v>
          </cell>
          <cell r="BK227">
            <v>0</v>
          </cell>
          <cell r="BL227">
            <v>0</v>
          </cell>
          <cell r="BM227">
            <v>0</v>
          </cell>
        </row>
        <row r="228">
          <cell r="A228">
            <v>40391</v>
          </cell>
          <cell r="B228">
            <v>4.1435240946825109</v>
          </cell>
          <cell r="C228">
            <v>5.8463422157849116</v>
          </cell>
          <cell r="D228">
            <v>4.3705665108294935</v>
          </cell>
          <cell r="E228">
            <v>4.0867634906457617</v>
          </cell>
          <cell r="F228">
            <v>2.724508993763842</v>
          </cell>
          <cell r="G228">
            <v>8.9681754378059768</v>
          </cell>
          <cell r="H228">
            <v>0</v>
          </cell>
          <cell r="I228">
            <v>5.3354967794541848</v>
          </cell>
          <cell r="J228">
            <v>7.3788785247770665</v>
          </cell>
          <cell r="K228">
            <v>3.1218332220210674</v>
          </cell>
          <cell r="L228">
            <v>2.4407059735801093</v>
          </cell>
          <cell r="M228">
            <v>0</v>
          </cell>
          <cell r="N228">
            <v>0</v>
          </cell>
          <cell r="O228">
            <v>6.4139482561523824</v>
          </cell>
          <cell r="P228">
            <v>4.4273271148662419</v>
          </cell>
          <cell r="Q228">
            <v>17.084941815060745</v>
          </cell>
          <cell r="R228">
            <v>0</v>
          </cell>
          <cell r="S228">
            <v>1.0784514766981872</v>
          </cell>
          <cell r="T228">
            <v>14.757757049554133</v>
          </cell>
          <cell r="U228">
            <v>39.2783379934287</v>
          </cell>
          <cell r="V228">
            <v>19.979732620934822</v>
          </cell>
          <cell r="W228">
            <v>17.766069063501718</v>
          </cell>
          <cell r="X228">
            <v>6.5842300682626149</v>
          </cell>
          <cell r="Y228">
            <v>23.151028780131586</v>
          </cell>
          <cell r="Z228">
            <v>16.833385383460794</v>
          </cell>
          <cell r="AA228">
            <v>13.535616901905609</v>
          </cell>
          <cell r="AB228">
            <v>53.520031065497989</v>
          </cell>
          <cell r="AC228">
            <v>0</v>
          </cell>
          <cell r="AD228">
            <v>36.610589603701577</v>
          </cell>
          <cell r="AE228">
            <v>35.718053935720391</v>
          </cell>
          <cell r="AF228">
            <v>21.221473085188215</v>
          </cell>
          <cell r="AG228">
            <v>25.078536152520737</v>
          </cell>
          <cell r="AH228">
            <v>15.683604317515622</v>
          </cell>
          <cell r="AI228">
            <v>15.134583189058123</v>
          </cell>
          <cell r="AJ228">
            <v>15.447924175302429</v>
          </cell>
          <cell r="AK228">
            <v>15.447924175302429</v>
          </cell>
          <cell r="AL228">
            <v>21.186276573293522</v>
          </cell>
          <cell r="AM228">
            <v>15.683604317515622</v>
          </cell>
          <cell r="AN228">
            <v>15.134583189058123</v>
          </cell>
          <cell r="AO228">
            <v>15.447924175302429</v>
          </cell>
          <cell r="AP228">
            <v>15.447924175302429</v>
          </cell>
          <cell r="AQ228">
            <v>15.767752461027273</v>
          </cell>
          <cell r="AR228">
            <v>15.767752461027273</v>
          </cell>
          <cell r="AS228">
            <v>16.427410954533478</v>
          </cell>
          <cell r="AT228">
            <v>16.427410954533478</v>
          </cell>
          <cell r="AU228">
            <v>556.94094966320563</v>
          </cell>
          <cell r="AW228">
            <v>180.34268863430955</v>
          </cell>
          <cell r="AX228">
            <v>147.29063926159364</v>
          </cell>
          <cell r="AY228">
            <v>229.30762176730241</v>
          </cell>
          <cell r="AZ228">
            <v>327.63332789590322</v>
          </cell>
          <cell r="BB228">
            <v>0</v>
          </cell>
          <cell r="BC228">
            <v>0</v>
          </cell>
          <cell r="BD228">
            <v>0</v>
          </cell>
          <cell r="BE228">
            <v>0</v>
          </cell>
          <cell r="BF228">
            <v>2</v>
          </cell>
          <cell r="BG228">
            <v>0</v>
          </cell>
          <cell r="BH228">
            <v>17169.201122424285</v>
          </cell>
          <cell r="BI228">
            <v>8939.6649029601231</v>
          </cell>
          <cell r="BK228">
            <v>0</v>
          </cell>
          <cell r="BL228">
            <v>0</v>
          </cell>
          <cell r="BM228">
            <v>0</v>
          </cell>
        </row>
        <row r="229">
          <cell r="A229">
            <v>40422</v>
          </cell>
          <cell r="B229">
            <v>4.0594781146775993</v>
          </cell>
          <cell r="C229">
            <v>5.7277567919423653</v>
          </cell>
          <cell r="D229">
            <v>4.2819152716462305</v>
          </cell>
          <cell r="E229">
            <v>4.003868825435438</v>
          </cell>
          <cell r="F229">
            <v>2.6692458836236264</v>
          </cell>
          <cell r="G229">
            <v>8.7862677002610994</v>
          </cell>
          <cell r="H229">
            <v>0</v>
          </cell>
          <cell r="I229">
            <v>5.2272731887629291</v>
          </cell>
          <cell r="J229">
            <v>7.229207601480649</v>
          </cell>
          <cell r="K229">
            <v>3.0585109083187367</v>
          </cell>
          <cell r="L229">
            <v>2.3911994374128325</v>
          </cell>
          <cell r="M229">
            <v>0</v>
          </cell>
          <cell r="N229">
            <v>0</v>
          </cell>
          <cell r="O229">
            <v>6.2838496843639575</v>
          </cell>
          <cell r="P229">
            <v>4.337524560888391</v>
          </cell>
          <cell r="Q229">
            <v>16.738396061889809</v>
          </cell>
          <cell r="R229">
            <v>0</v>
          </cell>
          <cell r="S229">
            <v>1.0565764956010184</v>
          </cell>
          <cell r="T229">
            <v>14.458415202961298</v>
          </cell>
          <cell r="U229">
            <v>38.481628155573922</v>
          </cell>
          <cell r="V229">
            <v>19.574469813239904</v>
          </cell>
          <cell r="W229">
            <v>17.405707532795727</v>
          </cell>
          <cell r="X229">
            <v>6.4506775520904265</v>
          </cell>
          <cell r="Y229">
            <v>22.681440367590412</v>
          </cell>
          <cell r="Z229">
            <v>16.491942124287053</v>
          </cell>
          <cell r="AA229">
            <v>13.261064573622631</v>
          </cell>
          <cell r="AB229">
            <v>52.434447065500095</v>
          </cell>
          <cell r="AC229">
            <v>0</v>
          </cell>
          <cell r="AD229">
            <v>35.867991561192426</v>
          </cell>
          <cell r="AE229">
            <v>34.993559814701911</v>
          </cell>
          <cell r="AF229">
            <v>20.791023192334592</v>
          </cell>
          <cell r="AG229">
            <v>24.569850767842478</v>
          </cell>
          <cell r="AH229">
            <v>15.365482867089771</v>
          </cell>
          <cell r="AI229">
            <v>14.827597915888687</v>
          </cell>
          <cell r="AJ229">
            <v>15.134583189058123</v>
          </cell>
          <cell r="AK229">
            <v>15.134583189058123</v>
          </cell>
          <cell r="AL229">
            <v>20.756540595761095</v>
          </cell>
          <cell r="AM229">
            <v>15.365482867089771</v>
          </cell>
          <cell r="AN229">
            <v>14.827597915888687</v>
          </cell>
          <cell r="AO229">
            <v>15.134583189058123</v>
          </cell>
          <cell r="AP229">
            <v>15.134583189058123</v>
          </cell>
          <cell r="AQ229">
            <v>15.447924175302429</v>
          </cell>
          <cell r="AR229">
            <v>15.447924175302429</v>
          </cell>
          <cell r="AS229">
            <v>16.09420235695611</v>
          </cell>
          <cell r="AT229">
            <v>16.09420235695611</v>
          </cell>
          <cell r="AU229">
            <v>545.64412916700508</v>
          </cell>
          <cell r="AW229">
            <v>176.68467249716613</v>
          </cell>
          <cell r="AX229">
            <v>144.30304082137289</v>
          </cell>
          <cell r="AY229">
            <v>224.65641584846608</v>
          </cell>
          <cell r="AZ229">
            <v>320.98771331853902</v>
          </cell>
          <cell r="BB229">
            <v>0</v>
          </cell>
          <cell r="BC229">
            <v>0</v>
          </cell>
          <cell r="BD229">
            <v>0</v>
          </cell>
          <cell r="BE229">
            <v>0</v>
          </cell>
          <cell r="BF229">
            <v>2</v>
          </cell>
          <cell r="BG229">
            <v>0</v>
          </cell>
          <cell r="BH229">
            <v>17172.357966214342</v>
          </cell>
          <cell r="BI229">
            <v>8801.6098157626257</v>
          </cell>
          <cell r="BK229">
            <v>0</v>
          </cell>
          <cell r="BL229">
            <v>0</v>
          </cell>
          <cell r="BM229">
            <v>0</v>
          </cell>
        </row>
        <row r="230">
          <cell r="A230">
            <v>40452</v>
          </cell>
          <cell r="B230">
            <v>3.9771368977182435</v>
          </cell>
          <cell r="C230">
            <v>5.611576718698343</v>
          </cell>
          <cell r="D230">
            <v>4.1950622071822528</v>
          </cell>
          <cell r="E230">
            <v>3.9226555703522381</v>
          </cell>
          <cell r="F230">
            <v>2.6151037135681596</v>
          </cell>
          <cell r="G230">
            <v>8.6080497238285218</v>
          </cell>
          <cell r="H230">
            <v>0</v>
          </cell>
          <cell r="I230">
            <v>5.1212447724043066</v>
          </cell>
          <cell r="J230">
            <v>7.082572557580427</v>
          </cell>
          <cell r="K230">
            <v>2.9964730051301811</v>
          </cell>
          <cell r="L230">
            <v>2.3426970767381436</v>
          </cell>
          <cell r="M230">
            <v>0</v>
          </cell>
          <cell r="N230">
            <v>0</v>
          </cell>
          <cell r="O230">
            <v>6.1563899923583794</v>
          </cell>
          <cell r="P230">
            <v>4.2495435345482573</v>
          </cell>
          <cell r="Q230">
            <v>16.398879537166987</v>
          </cell>
          <cell r="R230">
            <v>0</v>
          </cell>
          <cell r="S230">
            <v>1.0351452199540629</v>
          </cell>
          <cell r="T230">
            <v>14.165145115160854</v>
          </cell>
          <cell r="U230">
            <v>37.701078537274277</v>
          </cell>
          <cell r="V230">
            <v>19.17742723283315</v>
          </cell>
          <cell r="W230">
            <v>17.052655465559038</v>
          </cell>
          <cell r="X230">
            <v>6.3198339744563823</v>
          </cell>
          <cell r="Y230">
            <v>22.221376943302985</v>
          </cell>
          <cell r="Z230">
            <v>16.157424596128166</v>
          </cell>
          <cell r="AA230">
            <v>12.992081181097209</v>
          </cell>
          <cell r="AB230">
            <v>51.370882720528357</v>
          </cell>
          <cell r="AC230">
            <v>0</v>
          </cell>
          <cell r="AD230">
            <v>35.140456151072094</v>
          </cell>
          <cell r="AE230">
            <v>34.283761111645866</v>
          </cell>
          <cell r="AF230">
            <v>20.369304413928766</v>
          </cell>
          <cell r="AG230">
            <v>24.071483402486063</v>
          </cell>
          <cell r="AH230">
            <v>15.053814095217408</v>
          </cell>
          <cell r="AI230">
            <v>14.526839438447</v>
          </cell>
          <cell r="AJ230">
            <v>14.827597915888687</v>
          </cell>
          <cell r="AK230">
            <v>14.827597915888687</v>
          </cell>
          <cell r="AL230">
            <v>20.335521251835658</v>
          </cell>
          <cell r="AM230">
            <v>15.053814095217408</v>
          </cell>
          <cell r="AN230">
            <v>14.526839438447</v>
          </cell>
          <cell r="AO230">
            <v>14.827597915888687</v>
          </cell>
          <cell r="AP230">
            <v>14.827597915888687</v>
          </cell>
          <cell r="AQ230">
            <v>15.134583189058123</v>
          </cell>
          <cell r="AR230">
            <v>15.134583189058123</v>
          </cell>
          <cell r="AS230">
            <v>15.767752461027273</v>
          </cell>
          <cell r="AT230">
            <v>15.767752461027273</v>
          </cell>
          <cell r="AU230">
            <v>534.57644993506335</v>
          </cell>
          <cell r="AW230">
            <v>173.10085444457457</v>
          </cell>
          <cell r="AX230">
            <v>141.37604191744822</v>
          </cell>
          <cell r="AY230">
            <v>220.09955357304057</v>
          </cell>
          <cell r="AZ230">
            <v>314.47689636202279</v>
          </cell>
          <cell r="BB230">
            <v>0</v>
          </cell>
          <cell r="BC230">
            <v>0</v>
          </cell>
          <cell r="BD230">
            <v>0</v>
          </cell>
          <cell r="BE230">
            <v>0</v>
          </cell>
          <cell r="BF230">
            <v>2</v>
          </cell>
          <cell r="BG230">
            <v>0</v>
          </cell>
          <cell r="BH230">
            <v>16962.610993744456</v>
          </cell>
          <cell r="BI230">
            <v>8471.5436297490232</v>
          </cell>
          <cell r="BK230">
            <v>0</v>
          </cell>
          <cell r="BL230">
            <v>0</v>
          </cell>
          <cell r="BM230">
            <v>0</v>
          </cell>
        </row>
        <row r="231">
          <cell r="A231">
            <v>40483</v>
          </cell>
          <cell r="B231">
            <v>3.8964658649103514</v>
          </cell>
          <cell r="C231">
            <v>5.4977532066543313</v>
          </cell>
          <cell r="D231">
            <v>4.1099708438095446</v>
          </cell>
          <cell r="E231">
            <v>3.84308962018555</v>
          </cell>
          <cell r="F231">
            <v>2.5620597467903674</v>
          </cell>
          <cell r="G231">
            <v>8.4334466665182894</v>
          </cell>
          <cell r="H231">
            <v>0</v>
          </cell>
          <cell r="I231">
            <v>5.0173670041311311</v>
          </cell>
          <cell r="J231">
            <v>6.938911814223907</v>
          </cell>
          <cell r="K231">
            <v>2.9356934598639612</v>
          </cell>
          <cell r="L231">
            <v>2.2951785231663715</v>
          </cell>
          <cell r="M231">
            <v>0</v>
          </cell>
          <cell r="N231">
            <v>0</v>
          </cell>
          <cell r="O231">
            <v>6.0315156539023276</v>
          </cell>
          <cell r="P231">
            <v>4.1633470885343451</v>
          </cell>
          <cell r="Q231">
            <v>16.066249662164584</v>
          </cell>
          <cell r="R231">
            <v>0</v>
          </cell>
          <cell r="S231">
            <v>1.0141486497711869</v>
          </cell>
          <cell r="T231">
            <v>13.877823628447814</v>
          </cell>
          <cell r="U231">
            <v>36.936361349561111</v>
          </cell>
          <cell r="V231">
            <v>18.788438143129341</v>
          </cell>
          <cell r="W231">
            <v>16.706764598862186</v>
          </cell>
          <cell r="X231">
            <v>6.1916443880767185</v>
          </cell>
          <cell r="Y231">
            <v>21.770645305310289</v>
          </cell>
          <cell r="Z231">
            <v>15.829692319566828</v>
          </cell>
          <cell r="AA231">
            <v>12.72855376573356</v>
          </cell>
          <cell r="AB231">
            <v>50.328891390610671</v>
          </cell>
          <cell r="AC231">
            <v>0</v>
          </cell>
          <cell r="AD231">
            <v>34.427677847495517</v>
          </cell>
          <cell r="AE231">
            <v>33.58835974917271</v>
          </cell>
          <cell r="AF231">
            <v>19.956139650706074</v>
          </cell>
          <cell r="AG231">
            <v>23.583224768891963</v>
          </cell>
          <cell r="AH231">
            <v>14.748467117733199</v>
          </cell>
          <cell r="AI231">
            <v>14.232181454306129</v>
          </cell>
          <cell r="AJ231">
            <v>14.526839438447</v>
          </cell>
          <cell r="AK231">
            <v>14.526839438447</v>
          </cell>
          <cell r="AL231">
            <v>19.923041735977506</v>
          </cell>
          <cell r="AM231">
            <v>14.748467117733199</v>
          </cell>
          <cell r="AN231">
            <v>14.232181454306129</v>
          </cell>
          <cell r="AO231">
            <v>14.526839438447</v>
          </cell>
          <cell r="AP231">
            <v>14.526839438447</v>
          </cell>
          <cell r="AQ231">
            <v>14.827597915888687</v>
          </cell>
          <cell r="AR231">
            <v>14.827597915888687</v>
          </cell>
          <cell r="AS231">
            <v>15.447924175302429</v>
          </cell>
          <cell r="AT231">
            <v>15.447924175302429</v>
          </cell>
          <cell r="AU231">
            <v>523.73326413580685</v>
          </cell>
          <cell r="AW231">
            <v>169.58972946519964</v>
          </cell>
          <cell r="AX231">
            <v>138.50841336729306</v>
          </cell>
          <cell r="AY231">
            <v>215.63512130331407</v>
          </cell>
          <cell r="AZ231">
            <v>308.09814283249273</v>
          </cell>
          <cell r="BB231">
            <v>0</v>
          </cell>
          <cell r="BC231">
            <v>0</v>
          </cell>
          <cell r="BD231">
            <v>0</v>
          </cell>
          <cell r="BE231">
            <v>0</v>
          </cell>
          <cell r="BF231">
            <v>2</v>
          </cell>
          <cell r="BG231">
            <v>0</v>
          </cell>
          <cell r="BH231">
            <v>17259.875900719555</v>
          </cell>
          <cell r="BI231">
            <v>8716.7251001799468</v>
          </cell>
          <cell r="BK231">
            <v>0</v>
          </cell>
          <cell r="BL231">
            <v>0</v>
          </cell>
          <cell r="BM231">
            <v>0</v>
          </cell>
        </row>
        <row r="232">
          <cell r="A232">
            <v>40513</v>
          </cell>
          <cell r="B232">
            <v>3.8174311387475801</v>
          </cell>
          <cell r="C232">
            <v>5.3862384560411067</v>
          </cell>
          <cell r="D232">
            <v>4.0266054477200468</v>
          </cell>
          <cell r="E232">
            <v>3.7651375615044609</v>
          </cell>
          <cell r="F232">
            <v>2.5100917076696412</v>
          </cell>
          <cell r="G232">
            <v>8.2623852044125652</v>
          </cell>
          <cell r="H232">
            <v>0</v>
          </cell>
          <cell r="I232">
            <v>4.9155962608530421</v>
          </cell>
          <cell r="J232">
            <v>6.7981650416052739</v>
          </cell>
          <cell r="K232">
            <v>2.8761467483714624</v>
          </cell>
          <cell r="L232">
            <v>2.2486238214540544</v>
          </cell>
          <cell r="M232">
            <v>0</v>
          </cell>
          <cell r="N232">
            <v>0</v>
          </cell>
          <cell r="O232">
            <v>5.9091742284722848</v>
          </cell>
          <cell r="P232">
            <v>4.0788990249631647</v>
          </cell>
          <cell r="Q232">
            <v>15.740366750178364</v>
          </cell>
          <cell r="R232">
            <v>0</v>
          </cell>
          <cell r="S232">
            <v>0.99357796761923278</v>
          </cell>
          <cell r="T232">
            <v>13.596330083210548</v>
          </cell>
          <cell r="U232">
            <v>36.187155452237306</v>
          </cell>
          <cell r="V232">
            <v>18.40733918957735</v>
          </cell>
          <cell r="W232">
            <v>16.367889677095786</v>
          </cell>
          <cell r="X232">
            <v>6.0660549602016305</v>
          </cell>
          <cell r="Y232">
            <v>21.32905617050297</v>
          </cell>
          <cell r="Z232">
            <v>15.50860766462743</v>
          </cell>
          <cell r="AA232">
            <v>12.470371660153635</v>
          </cell>
          <cell r="AB232">
            <v>49.308035495284031</v>
          </cell>
          <cell r="AC232">
            <v>0</v>
          </cell>
          <cell r="AD232">
            <v>33.72935732181076</v>
          </cell>
          <cell r="AE232">
            <v>32.90706369601363</v>
          </cell>
          <cell r="AF232">
            <v>19.551355395629361</v>
          </cell>
          <cell r="AG232">
            <v>23.104869824625734</v>
          </cell>
          <cell r="AH232">
            <v>14.449313705286329</v>
          </cell>
          <cell r="AI232">
            <v>13.943500222919072</v>
          </cell>
          <cell r="AJ232">
            <v>14.232181454306129</v>
          </cell>
          <cell r="AK232">
            <v>14.232181454306129</v>
          </cell>
          <cell r="AL232">
            <v>19.518928828916618</v>
          </cell>
          <cell r="AM232">
            <v>14.449313705286329</v>
          </cell>
          <cell r="AN232">
            <v>13.943500222919072</v>
          </cell>
          <cell r="AO232">
            <v>14.232181454306129</v>
          </cell>
          <cell r="AP232">
            <v>14.232181454306129</v>
          </cell>
          <cell r="AQ232">
            <v>14.526839438447</v>
          </cell>
          <cell r="AR232">
            <v>14.526839438447</v>
          </cell>
          <cell r="AS232">
            <v>15.134583189058123</v>
          </cell>
          <cell r="AT232">
            <v>15.134583189058123</v>
          </cell>
          <cell r="AU232">
            <v>513.1100182128605</v>
          </cell>
          <cell r="AW232">
            <v>166.14982307489714</v>
          </cell>
          <cell r="AX232">
            <v>135.69895092074452</v>
          </cell>
          <cell r="AY232">
            <v>211.26124421721892</v>
          </cell>
          <cell r="AZ232">
            <v>301.84877399564164</v>
          </cell>
          <cell r="BB232">
            <v>0</v>
          </cell>
          <cell r="BC232">
            <v>0</v>
          </cell>
          <cell r="BD232">
            <v>0</v>
          </cell>
          <cell r="BE232">
            <v>0</v>
          </cell>
          <cell r="BF232">
            <v>2</v>
          </cell>
          <cell r="BG232">
            <v>0</v>
          </cell>
          <cell r="BH232">
            <v>16925.567512583624</v>
          </cell>
          <cell r="BI232">
            <v>8687.9337260244174</v>
          </cell>
          <cell r="BK232">
            <v>0</v>
          </cell>
          <cell r="BL232">
            <v>0</v>
          </cell>
          <cell r="BM232">
            <v>0</v>
          </cell>
        </row>
        <row r="233">
          <cell r="B233">
            <v>4.2812188053389519</v>
          </cell>
          <cell r="C233">
            <v>6.0406237938344134</v>
          </cell>
          <cell r="D233">
            <v>4.5158061371383411</v>
          </cell>
          <cell r="E233">
            <v>4.2225719723891002</v>
          </cell>
          <cell r="F233">
            <v>2.8150479815927354</v>
          </cell>
          <cell r="G233">
            <v>9.2661996060760838</v>
          </cell>
          <cell r="H233">
            <v>0</v>
          </cell>
          <cell r="I233">
            <v>5.5128022972857664</v>
          </cell>
          <cell r="J233">
            <v>7.6240882834803179</v>
          </cell>
          <cell r="K233">
            <v>3.225575812241674</v>
          </cell>
          <cell r="L233">
            <v>2.5218138168434923</v>
          </cell>
          <cell r="M233">
            <v>0</v>
          </cell>
          <cell r="N233">
            <v>0</v>
          </cell>
          <cell r="O233">
            <v>6.6270921233329023</v>
          </cell>
          <cell r="P233">
            <v>4.5744529700881928</v>
          </cell>
          <cell r="Q233">
            <v>17.652696717904423</v>
          </cell>
          <cell r="R233">
            <v>0</v>
          </cell>
          <cell r="S233">
            <v>1.1142898260471239</v>
          </cell>
          <cell r="T233">
            <v>15.248176566960636</v>
          </cell>
          <cell r="U233">
            <v>40.583608401295244</v>
          </cell>
          <cell r="V233">
            <v>20.643685198346706</v>
          </cell>
          <cell r="W233">
            <v>18.356458713302626</v>
          </cell>
          <cell r="X233">
            <v>6.8030326221824398</v>
          </cell>
          <cell r="Y233">
            <v>23.920367665687987</v>
          </cell>
          <cell r="Z233">
            <v>17.392780737941436</v>
          </cell>
          <cell r="AA233">
            <v>13.985423107993844</v>
          </cell>
          <cell r="AB233">
            <v>55.298571511623273</v>
          </cell>
          <cell r="AC233">
            <v>0</v>
          </cell>
          <cell r="AD233">
            <v>37.827207252652322</v>
          </cell>
          <cell r="AE233">
            <v>36.905011460162406</v>
          </cell>
          <cell r="AF233">
            <v>21.926690318006631</v>
          </cell>
          <cell r="AG233">
            <v>25.911928622384739</v>
          </cell>
          <cell r="AH233">
            <v>16.204790947351281</v>
          </cell>
          <cell r="AI233">
            <v>15.637525130628489</v>
          </cell>
          <cell r="AJ233">
            <v>15.961278846581083</v>
          </cell>
          <cell r="AK233">
            <v>15.961278846581083</v>
          </cell>
          <cell r="AL233">
            <v>21.890324180109847</v>
          </cell>
          <cell r="AM233">
            <v>16.204790947351281</v>
          </cell>
          <cell r="AN233">
            <v>15.637525130628489</v>
          </cell>
          <cell r="AO233">
            <v>15.961278846581083</v>
          </cell>
          <cell r="AP233">
            <v>15.961278846581083</v>
          </cell>
          <cell r="AQ233">
            <v>16.291735443438267</v>
          </cell>
          <cell r="AR233">
            <v>16.291735443438267</v>
          </cell>
          <cell r="AS233">
            <v>16.973315249170447</v>
          </cell>
          <cell r="AT233">
            <v>16.973315249170447</v>
          </cell>
          <cell r="BA233">
            <v>300</v>
          </cell>
        </row>
        <row r="234">
          <cell r="A234">
            <v>40544</v>
          </cell>
          <cell r="B234">
            <v>3.739999528884602</v>
          </cell>
          <cell r="C234">
            <v>5.2769856366453975</v>
          </cell>
          <cell r="D234">
            <v>3.9449310099193711</v>
          </cell>
          <cell r="E234">
            <v>3.6887666586259069</v>
          </cell>
          <cell r="F234">
            <v>2.4591777724172719</v>
          </cell>
          <cell r="G234">
            <v>8.0947935008735161</v>
          </cell>
          <cell r="H234">
            <v>0</v>
          </cell>
          <cell r="I234">
            <v>4.8158898043171527</v>
          </cell>
          <cell r="J234">
            <v>6.6602731336301071</v>
          </cell>
          <cell r="K234">
            <v>2.8178078642281226</v>
          </cell>
          <cell r="L234">
            <v>2.2030134211238068</v>
          </cell>
          <cell r="M234">
            <v>0</v>
          </cell>
          <cell r="N234">
            <v>0</v>
          </cell>
          <cell r="O234">
            <v>5.7893143392323321</v>
          </cell>
          <cell r="P234">
            <v>3.9961638801780648</v>
          </cell>
          <cell r="Q234">
            <v>15.421093947866632</v>
          </cell>
          <cell r="R234">
            <v>0</v>
          </cell>
          <cell r="S234">
            <v>0.97342453491517</v>
          </cell>
          <cell r="T234">
            <v>13.320546267260214</v>
          </cell>
          <cell r="U234">
            <v>35.45314621901565</v>
          </cell>
          <cell r="V234">
            <v>18.033970331059976</v>
          </cell>
          <cell r="W234">
            <v>16.03588839097096</v>
          </cell>
          <cell r="X234">
            <v>5.9430129500084048</v>
          </cell>
          <cell r="Y234">
            <v>20.896424095132573</v>
          </cell>
          <cell r="Z234">
            <v>15.194035792978843</v>
          </cell>
          <cell r="AA234">
            <v>12.217426441722752</v>
          </cell>
          <cell r="AB234">
            <v>48.307886329834169</v>
          </cell>
          <cell r="AC234">
            <v>0</v>
          </cell>
          <cell r="AD234">
            <v>33.045201316857046</v>
          </cell>
          <cell r="AE234">
            <v>32.239586844373065</v>
          </cell>
          <cell r="AF234">
            <v>19.154781661025339</v>
          </cell>
          <cell r="AG234">
            <v>22.636217686271177</v>
          </cell>
          <cell r="AH234">
            <v>14.156228229491058</v>
          </cell>
          <cell r="AI234">
            <v>13.660674513654376</v>
          </cell>
          <cell r="AJ234">
            <v>13.943500222919072</v>
          </cell>
          <cell r="AK234">
            <v>13.943500222919072</v>
          </cell>
          <cell r="AL234">
            <v>19.123012824909861</v>
          </cell>
          <cell r="AM234">
            <v>14.156228229491058</v>
          </cell>
          <cell r="AN234">
            <v>13.660674513654376</v>
          </cell>
          <cell r="AO234">
            <v>13.943500222919072</v>
          </cell>
          <cell r="AP234">
            <v>13.943500222919072</v>
          </cell>
          <cell r="AQ234">
            <v>14.232181454306129</v>
          </cell>
          <cell r="AR234">
            <v>14.232181454306129</v>
          </cell>
          <cell r="AS234">
            <v>14.827597915888687</v>
          </cell>
          <cell r="AT234">
            <v>14.827597915888687</v>
          </cell>
          <cell r="AU234">
            <v>502.70225097280013</v>
          </cell>
          <cell r="AW234">
            <v>162.77969069751023</v>
          </cell>
          <cell r="AX234">
            <v>132.94647475428306</v>
          </cell>
          <cell r="AY234">
            <v>206.97608552100681</v>
          </cell>
          <cell r="AZ234">
            <v>295.72616545179329</v>
          </cell>
          <cell r="BB234">
            <v>0</v>
          </cell>
          <cell r="BC234">
            <v>0</v>
          </cell>
          <cell r="BD234">
            <v>0</v>
          </cell>
          <cell r="BE234">
            <v>0</v>
          </cell>
          <cell r="BF234">
            <v>2</v>
          </cell>
          <cell r="BG234">
            <v>0</v>
          </cell>
          <cell r="BH234">
            <v>17412.90732506759</v>
          </cell>
          <cell r="BI234">
            <v>8853.6544169244225</v>
          </cell>
          <cell r="BK234">
            <v>0</v>
          </cell>
          <cell r="BL234">
            <v>0</v>
          </cell>
          <cell r="BM234">
            <v>0</v>
          </cell>
        </row>
        <row r="235">
          <cell r="A235">
            <v>40575</v>
          </cell>
          <cell r="B235">
            <v>3.6641385181989383</v>
          </cell>
          <cell r="C235">
            <v>5.1699488681437078</v>
          </cell>
          <cell r="D235">
            <v>3.8649132315249042</v>
          </cell>
          <cell r="E235">
            <v>3.6139448398674441</v>
          </cell>
          <cell r="F235">
            <v>2.4092965599116303</v>
          </cell>
          <cell r="G235">
            <v>7.9306011763757791</v>
          </cell>
          <cell r="H235">
            <v>0</v>
          </cell>
          <cell r="I235">
            <v>4.7182057631602712</v>
          </cell>
          <cell r="J235">
            <v>6.5251781830939937</v>
          </cell>
          <cell r="K235">
            <v>2.7606523082320749</v>
          </cell>
          <cell r="L235">
            <v>2.1583281682541693</v>
          </cell>
          <cell r="M235">
            <v>0</v>
          </cell>
          <cell r="N235">
            <v>0</v>
          </cell>
          <cell r="O235">
            <v>5.6718856514586333</v>
          </cell>
          <cell r="P235">
            <v>3.9151069098563971</v>
          </cell>
          <cell r="Q235">
            <v>15.108297177779171</v>
          </cell>
          <cell r="R235">
            <v>0</v>
          </cell>
          <cell r="S235">
            <v>0.95367988829835348</v>
          </cell>
          <cell r="T235">
            <v>13.050356366187987</v>
          </cell>
          <cell r="U235">
            <v>34.73402540539265</v>
          </cell>
          <cell r="V235">
            <v>17.668174772685269</v>
          </cell>
          <cell r="W235">
            <v>15.710621317757088</v>
          </cell>
          <cell r="X235">
            <v>5.8224666864531036</v>
          </cell>
          <cell r="Y235">
            <v>20.472567396935133</v>
          </cell>
          <cell r="Z235">
            <v>14.885844601309554</v>
          </cell>
          <cell r="AA235">
            <v>11.969611887017916</v>
          </cell>
          <cell r="AB235">
            <v>47.32802388526261</v>
          </cell>
          <cell r="AC235">
            <v>0</v>
          </cell>
          <cell r="AD235">
            <v>32.374922523812486</v>
          </cell>
          <cell r="AE235">
            <v>31.585648889778785</v>
          </cell>
          <cell r="AF235">
            <v>18.766251907198882</v>
          </cell>
          <cell r="AG235">
            <v>22.177071545070095</v>
          </cell>
          <cell r="AH235">
            <v>13.869087610169538</v>
          </cell>
          <cell r="AI235">
            <v>13.383585554885771</v>
          </cell>
          <cell r="AJ235">
            <v>13.660674513654376</v>
          </cell>
          <cell r="AK235">
            <v>13.660674513654376</v>
          </cell>
          <cell r="AL235">
            <v>18.735127460473674</v>
          </cell>
          <cell r="AM235">
            <v>13.869087610169538</v>
          </cell>
          <cell r="AN235">
            <v>13.383585554885771</v>
          </cell>
          <cell r="AO235">
            <v>13.660674513654376</v>
          </cell>
          <cell r="AP235">
            <v>13.660674513654376</v>
          </cell>
          <cell r="AQ235">
            <v>13.943500222919072</v>
          </cell>
          <cell r="AR235">
            <v>13.943500222919072</v>
          </cell>
          <cell r="AS235">
            <v>14.526839438447</v>
          </cell>
          <cell r="AT235">
            <v>14.526839438447</v>
          </cell>
          <cell r="AU235">
            <v>492.50559171168845</v>
          </cell>
          <cell r="AW235">
            <v>159.47791705822434</v>
          </cell>
          <cell r="AX235">
            <v>130.24982897556987</v>
          </cell>
          <cell r="AY235">
            <v>202.77784567789419</v>
          </cell>
          <cell r="AZ235">
            <v>289.72774603379423</v>
          </cell>
          <cell r="BB235">
            <v>0</v>
          </cell>
          <cell r="BC235">
            <v>0</v>
          </cell>
          <cell r="BD235">
            <v>0</v>
          </cell>
          <cell r="BE235">
            <v>0</v>
          </cell>
          <cell r="BF235">
            <v>2</v>
          </cell>
          <cell r="BG235">
            <v>0</v>
          </cell>
          <cell r="BH235">
            <v>17490.723176188025</v>
          </cell>
          <cell r="BI235">
            <v>8682.9456856676225</v>
          </cell>
          <cell r="BK235">
            <v>0</v>
          </cell>
          <cell r="BL235">
            <v>0</v>
          </cell>
          <cell r="BM235">
            <v>0</v>
          </cell>
        </row>
        <row r="236">
          <cell r="A236">
            <v>40603</v>
          </cell>
          <cell r="B236">
            <v>3.5898162491355143</v>
          </cell>
          <cell r="C236">
            <v>5.0650832008350406</v>
          </cell>
          <cell r="D236">
            <v>3.7865185093621143</v>
          </cell>
          <cell r="E236">
            <v>3.5406406840788613</v>
          </cell>
          <cell r="F236">
            <v>2.3604271227192419</v>
          </cell>
          <cell r="G236">
            <v>7.7697392789508335</v>
          </cell>
          <cell r="H236">
            <v>0</v>
          </cell>
          <cell r="I236">
            <v>4.622503115325177</v>
          </cell>
          <cell r="J236">
            <v>6.3928234573646083</v>
          </cell>
          <cell r="K236">
            <v>2.7046560781157964</v>
          </cell>
          <cell r="L236">
            <v>2.1145492974359881</v>
          </cell>
          <cell r="M236">
            <v>0</v>
          </cell>
          <cell r="N236">
            <v>0</v>
          </cell>
          <cell r="O236">
            <v>5.5568388514015519</v>
          </cell>
          <cell r="P236">
            <v>3.835694074418766</v>
          </cell>
          <cell r="Q236">
            <v>14.801845082051901</v>
          </cell>
          <cell r="R236">
            <v>0</v>
          </cell>
          <cell r="S236">
            <v>0.93433573607636633</v>
          </cell>
          <cell r="T236">
            <v>12.785646914729217</v>
          </cell>
          <cell r="U236">
            <v>34.029491019202382</v>
          </cell>
          <cell r="V236">
            <v>17.309798899941086</v>
          </cell>
          <cell r="W236">
            <v>15.391951862731721</v>
          </cell>
          <cell r="X236">
            <v>5.7043655465714984</v>
          </cell>
          <cell r="Y236">
            <v>20.057308078834353</v>
          </cell>
          <cell r="Z236">
            <v>14.583904665851366</v>
          </cell>
          <cell r="AA236">
            <v>11.726823927219664</v>
          </cell>
          <cell r="AB236">
            <v>46.368036671905379</v>
          </cell>
          <cell r="AC236">
            <v>0</v>
          </cell>
          <cell r="AD236">
            <v>31.718239461539767</v>
          </cell>
          <cell r="AE236">
            <v>30.944975213369062</v>
          </cell>
          <cell r="AF236">
            <v>18.385602972495288</v>
          </cell>
          <cell r="AG236">
            <v>21.727238584273163</v>
          </cell>
          <cell r="AH236">
            <v>13.587771263664742</v>
          </cell>
          <cell r="AI236">
            <v>13.11211698411446</v>
          </cell>
          <cell r="AJ236">
            <v>13.383585554885771</v>
          </cell>
          <cell r="AK236">
            <v>13.383585554885771</v>
          </cell>
          <cell r="AL236">
            <v>18.355109844562332</v>
          </cell>
          <cell r="AM236">
            <v>13.587771263664742</v>
          </cell>
          <cell r="AN236">
            <v>13.11211698411446</v>
          </cell>
          <cell r="AO236">
            <v>13.383585554885771</v>
          </cell>
          <cell r="AP236">
            <v>13.383585554885771</v>
          </cell>
          <cell r="AQ236">
            <v>13.660674513654376</v>
          </cell>
          <cell r="AR236">
            <v>13.660674513654376</v>
          </cell>
          <cell r="AS236">
            <v>14.232181454306129</v>
          </cell>
          <cell r="AT236">
            <v>14.232181454306129</v>
          </cell>
          <cell r="AU236">
            <v>482.51575837961514</v>
          </cell>
          <cell r="AW236">
            <v>156.24311558922804</v>
          </cell>
          <cell r="AX236">
            <v>127.60788113803407</v>
          </cell>
          <cell r="AY236">
            <v>198.66476165235306</v>
          </cell>
          <cell r="AZ236">
            <v>283.8509967272621</v>
          </cell>
          <cell r="BB236">
            <v>0</v>
          </cell>
          <cell r="BC236">
            <v>0</v>
          </cell>
          <cell r="BD236">
            <v>0</v>
          </cell>
          <cell r="BE236">
            <v>0</v>
          </cell>
          <cell r="BF236">
            <v>2</v>
          </cell>
          <cell r="BG236">
            <v>0</v>
          </cell>
          <cell r="BH236">
            <v>17648.841983649439</v>
          </cell>
          <cell r="BI236">
            <v>8553.0034238045719</v>
          </cell>
          <cell r="BK236">
            <v>0</v>
          </cell>
          <cell r="BL236">
            <v>0</v>
          </cell>
          <cell r="BM236">
            <v>0</v>
          </cell>
        </row>
        <row r="237">
          <cell r="A237">
            <v>40634</v>
          </cell>
          <cell r="B237">
            <v>3.5170015103281926</v>
          </cell>
          <cell r="C237">
            <v>4.962344596764436</v>
          </cell>
          <cell r="D237">
            <v>3.7097139218530217</v>
          </cell>
          <cell r="E237">
            <v>3.4688234074469828</v>
          </cell>
          <cell r="F237">
            <v>2.3125489382979896</v>
          </cell>
          <cell r="G237">
            <v>7.6121402552308775</v>
          </cell>
          <cell r="H237">
            <v>0</v>
          </cell>
          <cell r="I237">
            <v>4.5287416708335577</v>
          </cell>
          <cell r="J237">
            <v>6.2631533745570493</v>
          </cell>
          <cell r="K237">
            <v>2.6497956584664446</v>
          </cell>
          <cell r="L237">
            <v>2.0716584238919493</v>
          </cell>
          <cell r="M237">
            <v>0</v>
          </cell>
          <cell r="N237">
            <v>0</v>
          </cell>
          <cell r="O237">
            <v>5.44412562557652</v>
          </cell>
          <cell r="P237">
            <v>3.7578920247342307</v>
          </cell>
          <cell r="Q237">
            <v>14.50160896724363</v>
          </cell>
          <cell r="R237">
            <v>0</v>
          </cell>
          <cell r="S237">
            <v>0.91538395474295386</v>
          </cell>
          <cell r="T237">
            <v>12.526306749114099</v>
          </cell>
          <cell r="U237">
            <v>33.339247193795991</v>
          </cell>
          <cell r="V237">
            <v>16.958692214185234</v>
          </cell>
          <cell r="W237">
            <v>15.079746201818137</v>
          </cell>
          <cell r="X237">
            <v>5.5886599342201384</v>
          </cell>
          <cell r="Y237">
            <v>19.650471754192388</v>
          </cell>
          <cell r="Z237">
            <v>14.288089188028351</v>
          </cell>
          <cell r="AA237">
            <v>11.48896060440876</v>
          </cell>
          <cell r="AB237">
            <v>45.427521546629499</v>
          </cell>
          <cell r="AC237">
            <v>0</v>
          </cell>
          <cell r="AD237">
            <v>31.074876358379186</v>
          </cell>
          <cell r="AE237">
            <v>30.317296766567466</v>
          </cell>
          <cell r="AF237">
            <v>18.012675004781133</v>
          </cell>
          <cell r="AG237">
            <v>21.286529898167238</v>
          </cell>
          <cell r="AH237">
            <v>13.312161052201791</v>
          </cell>
          <cell r="AI237">
            <v>12.846154799103108</v>
          </cell>
          <cell r="AJ237">
            <v>13.11211698411446</v>
          </cell>
          <cell r="AK237">
            <v>13.11211698411446</v>
          </cell>
          <cell r="AL237">
            <v>17.982800390162442</v>
          </cell>
          <cell r="AM237">
            <v>13.312161052201791</v>
          </cell>
          <cell r="AN237">
            <v>12.846154799103108</v>
          </cell>
          <cell r="AO237">
            <v>13.11211698411446</v>
          </cell>
          <cell r="AP237">
            <v>13.11211698411446</v>
          </cell>
          <cell r="AQ237">
            <v>13.383585554885771</v>
          </cell>
          <cell r="AR237">
            <v>13.383585554885771</v>
          </cell>
          <cell r="AS237">
            <v>13.943500222919072</v>
          </cell>
          <cell r="AT237">
            <v>13.943500222919072</v>
          </cell>
          <cell r="AU237">
            <v>472.72855578246566</v>
          </cell>
          <cell r="AW237">
            <v>153.07392784742882</v>
          </cell>
          <cell r="AX237">
            <v>125.01952176530594</v>
          </cell>
          <cell r="AY237">
            <v>194.63510616973093</v>
          </cell>
          <cell r="AZ237">
            <v>278.09344961273473</v>
          </cell>
          <cell r="BB237">
            <v>0</v>
          </cell>
          <cell r="BC237">
            <v>0</v>
          </cell>
          <cell r="BD237">
            <v>0</v>
          </cell>
          <cell r="BE237">
            <v>0</v>
          </cell>
          <cell r="BF237">
            <v>2</v>
          </cell>
          <cell r="BG237">
            <v>0</v>
          </cell>
          <cell r="BH237">
            <v>17443.005058107196</v>
          </cell>
          <cell r="BI237">
            <v>8629.9392158566297</v>
          </cell>
          <cell r="BK237">
            <v>0</v>
          </cell>
          <cell r="BL237">
            <v>0</v>
          </cell>
          <cell r="BM237">
            <v>0</v>
          </cell>
        </row>
        <row r="238">
          <cell r="A238">
            <v>40664</v>
          </cell>
          <cell r="B238">
            <v>3.4456637234926761</v>
          </cell>
          <cell r="C238">
            <v>4.8616899112293925</v>
          </cell>
          <cell r="D238">
            <v>3.6344672151909014</v>
          </cell>
          <cell r="E238">
            <v>3.3984628505681171</v>
          </cell>
          <cell r="F238">
            <v>2.2656419003787458</v>
          </cell>
          <cell r="G238">
            <v>7.4577379220800335</v>
          </cell>
          <cell r="H238">
            <v>0</v>
          </cell>
          <cell r="I238">
            <v>4.4368820549083718</v>
          </cell>
          <cell r="J238">
            <v>6.1361134801924306</v>
          </cell>
          <cell r="K238">
            <v>2.5960480108506445</v>
          </cell>
          <cell r="L238">
            <v>2.0296375357559602</v>
          </cell>
          <cell r="M238">
            <v>0</v>
          </cell>
          <cell r="N238">
            <v>0</v>
          </cell>
          <cell r="O238">
            <v>5.3336986404749673</v>
          </cell>
          <cell r="P238">
            <v>3.6816680881154595</v>
          </cell>
          <cell r="Q238">
            <v>14.207462750291706</v>
          </cell>
          <cell r="R238">
            <v>0</v>
          </cell>
          <cell r="S238">
            <v>0.89681658556658661</v>
          </cell>
          <cell r="T238">
            <v>12.272226960384861</v>
          </cell>
          <cell r="U238">
            <v>32.663004063793558</v>
          </cell>
          <cell r="V238">
            <v>16.614707269444114</v>
          </cell>
          <cell r="W238">
            <v>14.773873225386403</v>
          </cell>
          <cell r="X238">
            <v>5.4753012592486332</v>
          </cell>
          <cell r="Y238">
            <v>19.251887573576809</v>
          </cell>
          <cell r="Z238">
            <v>13.998273941208256</v>
          </cell>
          <cell r="AA238">
            <v>11.255922028749326</v>
          </cell>
          <cell r="AB238">
            <v>44.506083543534388</v>
          </cell>
          <cell r="AC238">
            <v>0</v>
          </cell>
          <cell r="AD238">
            <v>30.44456303633935</v>
          </cell>
          <cell r="AE238">
            <v>29.702349958096899</v>
          </cell>
          <cell r="AF238">
            <v>17.647311394314954</v>
          </cell>
          <cell r="AG238">
            <v>20.854760412745094</v>
          </cell>
          <cell r="AH238">
            <v>13.04214123427643</v>
          </cell>
          <cell r="AI238">
            <v>12.585587310001021</v>
          </cell>
          <cell r="AJ238">
            <v>12.846154799103108</v>
          </cell>
          <cell r="AK238">
            <v>12.846154799103108</v>
          </cell>
          <cell r="AL238">
            <v>17.618042747274952</v>
          </cell>
          <cell r="AM238">
            <v>13.04214123427643</v>
          </cell>
          <cell r="AN238">
            <v>12.585587310001021</v>
          </cell>
          <cell r="AO238">
            <v>12.846154799103108</v>
          </cell>
          <cell r="AP238">
            <v>12.846154799103108</v>
          </cell>
          <cell r="AQ238">
            <v>13.11211698411446</v>
          </cell>
          <cell r="AR238">
            <v>13.11211698411446</v>
          </cell>
          <cell r="AS238">
            <v>13.660674513654376</v>
          </cell>
          <cell r="AT238">
            <v>13.660674513654376</v>
          </cell>
          <cell r="AU238">
            <v>463.13987382016421</v>
          </cell>
          <cell r="AW238">
            <v>149.96902294397998</v>
          </cell>
          <cell r="AX238">
            <v>122.48366388529628</v>
          </cell>
          <cell r="AY238">
            <v>190.68718699088791</v>
          </cell>
          <cell r="AZ238">
            <v>272.45268682927627</v>
          </cell>
          <cell r="BB238">
            <v>0</v>
          </cell>
          <cell r="BC238">
            <v>0</v>
          </cell>
          <cell r="BD238">
            <v>0</v>
          </cell>
          <cell r="BE238">
            <v>0</v>
          </cell>
          <cell r="BF238">
            <v>2</v>
          </cell>
          <cell r="BG238">
            <v>0</v>
          </cell>
          <cell r="BH238">
            <v>17622.986163606558</v>
          </cell>
          <cell r="BI238">
            <v>8662.150853421701</v>
          </cell>
          <cell r="BK238">
            <v>0</v>
          </cell>
          <cell r="BL238">
            <v>0</v>
          </cell>
          <cell r="BM238">
            <v>0</v>
          </cell>
        </row>
        <row r="239">
          <cell r="A239">
            <v>40695</v>
          </cell>
          <cell r="B239">
            <v>3.3757729305852671</v>
          </cell>
          <cell r="C239">
            <v>4.7630768746614045</v>
          </cell>
          <cell r="D239">
            <v>3.5607467897954153</v>
          </cell>
          <cell r="E239">
            <v>3.3295294657827275</v>
          </cell>
          <cell r="F239">
            <v>2.2196863105218192</v>
          </cell>
          <cell r="G239">
            <v>7.3064674388009836</v>
          </cell>
          <cell r="H239">
            <v>0</v>
          </cell>
          <cell r="I239">
            <v>4.3468856914385574</v>
          </cell>
          <cell r="J239">
            <v>6.0116504243299218</v>
          </cell>
          <cell r="K239">
            <v>2.5433905641395831</v>
          </cell>
          <cell r="L239">
            <v>1.9884689865091301</v>
          </cell>
          <cell r="M239">
            <v>0</v>
          </cell>
          <cell r="N239">
            <v>0</v>
          </cell>
          <cell r="O239">
            <v>5.2255115226867863</v>
          </cell>
          <cell r="P239">
            <v>3.606990254597954</v>
          </cell>
          <cell r="Q239">
            <v>13.919282905563897</v>
          </cell>
          <cell r="R239">
            <v>0</v>
          </cell>
          <cell r="S239">
            <v>0.87862583124821991</v>
          </cell>
          <cell r="T239">
            <v>12.023300848659844</v>
          </cell>
          <cell r="U239">
            <v>32.000477643356199</v>
          </cell>
          <cell r="V239">
            <v>16.277699610493322</v>
          </cell>
          <cell r="W239">
            <v>14.474204483194361</v>
          </cell>
          <cell r="X239">
            <v>5.364241917094394</v>
          </cell>
          <cell r="Y239">
            <v>18.861388153013014</v>
          </cell>
          <cell r="Z239">
            <v>13.714337218533975</v>
          </cell>
          <cell r="AA239">
            <v>11.027610336540475</v>
          </cell>
          <cell r="AB239">
            <v>43.603335708087464</v>
          </cell>
          <cell r="AC239">
            <v>0</v>
          </cell>
          <cell r="AD239">
            <v>29.827034797636902</v>
          </cell>
          <cell r="AE239">
            <v>29.099876543285401</v>
          </cell>
          <cell r="AF239">
            <v>17.289358707979559</v>
          </cell>
          <cell r="AG239">
            <v>20.431748807984267</v>
          </cell>
          <cell r="AH239">
            <v>12.777598416049807</v>
          </cell>
          <cell r="AI239">
            <v>12.330305092440399</v>
          </cell>
          <cell r="AJ239">
            <v>12.585587310001021</v>
          </cell>
          <cell r="AK239">
            <v>12.585587310001021</v>
          </cell>
          <cell r="AL239">
            <v>17.260683737256546</v>
          </cell>
          <cell r="AM239">
            <v>12.777598416049807</v>
          </cell>
          <cell r="AN239">
            <v>12.330305092440399</v>
          </cell>
          <cell r="AO239">
            <v>12.585587310001021</v>
          </cell>
          <cell r="AP239">
            <v>12.585587310001021</v>
          </cell>
          <cell r="AQ239">
            <v>12.846154799103108</v>
          </cell>
          <cell r="AR239">
            <v>12.846154799103108</v>
          </cell>
          <cell r="AS239">
            <v>13.383585554885771</v>
          </cell>
          <cell r="AT239">
            <v>13.383585554885771</v>
          </cell>
          <cell r="AU239">
            <v>453.74568576065224</v>
          </cell>
          <cell r="AW239">
            <v>146.92709698537837</v>
          </cell>
          <cell r="AX239">
            <v>119.99924257372653</v>
          </cell>
          <cell r="AY239">
            <v>186.81934620154729</v>
          </cell>
          <cell r="AZ239">
            <v>266.92633955910492</v>
          </cell>
          <cell r="BB239">
            <v>0</v>
          </cell>
          <cell r="BC239">
            <v>0</v>
          </cell>
          <cell r="BD239">
            <v>0</v>
          </cell>
          <cell r="BE239">
            <v>0</v>
          </cell>
          <cell r="BF239">
            <v>2</v>
          </cell>
          <cell r="BG239">
            <v>0</v>
          </cell>
          <cell r="BH239">
            <v>17437.16728995883</v>
          </cell>
          <cell r="BI239">
            <v>8803.1600656207229</v>
          </cell>
          <cell r="BK239">
            <v>0</v>
          </cell>
          <cell r="BL239">
            <v>0</v>
          </cell>
          <cell r="BM239">
            <v>0</v>
          </cell>
        </row>
        <row r="240">
          <cell r="A240">
            <v>40725</v>
          </cell>
          <cell r="B240">
            <v>3.3072997812220963</v>
          </cell>
          <cell r="C240">
            <v>4.6664640748750132</v>
          </cell>
          <cell r="D240">
            <v>3.488521687042482</v>
          </cell>
          <cell r="E240">
            <v>3.2619943047669975</v>
          </cell>
          <cell r="F240">
            <v>2.1746628698446662</v>
          </cell>
          <cell r="G240">
            <v>7.1582652799053541</v>
          </cell>
          <cell r="H240">
            <v>0</v>
          </cell>
          <cell r="I240">
            <v>4.2587147867791328</v>
          </cell>
          <cell r="J240">
            <v>5.8897119391626322</v>
          </cell>
          <cell r="K240">
            <v>2.4918012050303449</v>
          </cell>
          <cell r="L240">
            <v>1.9481354875691803</v>
          </cell>
          <cell r="M240">
            <v>0</v>
          </cell>
          <cell r="N240">
            <v>0</v>
          </cell>
          <cell r="O240">
            <v>5.1195188394259876</v>
          </cell>
          <cell r="P240">
            <v>3.53382716349758</v>
          </cell>
          <cell r="Q240">
            <v>13.636948412984248</v>
          </cell>
          <cell r="R240">
            <v>0</v>
          </cell>
          <cell r="S240">
            <v>0.86080405264684678</v>
          </cell>
          <cell r="T240">
            <v>11.779423878325264</v>
          </cell>
          <cell r="U240">
            <v>31.35138970692724</v>
          </cell>
          <cell r="V240">
            <v>15.947527712194198</v>
          </cell>
          <cell r="W240">
            <v>14.180614130445425</v>
          </cell>
          <cell r="X240">
            <v>5.255435268791274</v>
          </cell>
          <cell r="Y240">
            <v>18.478809503691927</v>
          </cell>
          <cell r="Z240">
            <v>13.436159781813208</v>
          </cell>
          <cell r="AA240">
            <v>10.803929649118805</v>
          </cell>
          <cell r="AB240">
            <v>42.718898934623944</v>
          </cell>
          <cell r="AC240">
            <v>0</v>
          </cell>
          <cell r="AD240">
            <v>29.222032313537657</v>
          </cell>
          <cell r="AE240">
            <v>28.509623515617232</v>
          </cell>
          <cell r="AF240">
            <v>16.938666624848345</v>
          </cell>
          <cell r="AG240">
            <v>20.017317441702371</v>
          </cell>
          <cell r="AH240">
            <v>12.518421503729137</v>
          </cell>
          <cell r="AI240">
            <v>12.080200941583975</v>
          </cell>
          <cell r="AJ240">
            <v>12.330305092440399</v>
          </cell>
          <cell r="AK240">
            <v>12.330305092440399</v>
          </cell>
          <cell r="AL240">
            <v>16.910573288492827</v>
          </cell>
          <cell r="AM240">
            <v>12.518421503729137</v>
          </cell>
          <cell r="AN240">
            <v>12.080200941583975</v>
          </cell>
          <cell r="AO240">
            <v>12.330305092440399</v>
          </cell>
          <cell r="AP240">
            <v>12.330305092440399</v>
          </cell>
          <cell r="AQ240">
            <v>12.585587310001021</v>
          </cell>
          <cell r="AR240">
            <v>12.585587310001021</v>
          </cell>
          <cell r="AS240">
            <v>13.11211698411446</v>
          </cell>
          <cell r="AT240">
            <v>13.11211698411446</v>
          </cell>
          <cell r="AU240">
            <v>444.54204654887712</v>
          </cell>
          <cell r="AW240">
            <v>143.94687252589952</v>
          </cell>
          <cell r="AX240">
            <v>117.5652145069177</v>
          </cell>
          <cell r="AY240">
            <v>183.0299595160599</v>
          </cell>
          <cell r="AZ240">
            <v>261.51208703281725</v>
          </cell>
          <cell r="BB240">
            <v>0</v>
          </cell>
          <cell r="BC240">
            <v>0</v>
          </cell>
          <cell r="BD240">
            <v>0</v>
          </cell>
          <cell r="BE240">
            <v>0</v>
          </cell>
          <cell r="BF240">
            <v>2</v>
          </cell>
          <cell r="BG240">
            <v>0</v>
          </cell>
          <cell r="BH240">
            <v>17356.961182796309</v>
          </cell>
          <cell r="BI240">
            <v>8842.6049686891292</v>
          </cell>
          <cell r="BK240">
            <v>0</v>
          </cell>
          <cell r="BL240">
            <v>0</v>
          </cell>
          <cell r="BM240">
            <v>0</v>
          </cell>
        </row>
        <row r="241">
          <cell r="A241">
            <v>40756</v>
          </cell>
          <cell r="B241">
            <v>3.2402155203535372</v>
          </cell>
          <cell r="C241">
            <v>4.5718109396769098</v>
          </cell>
          <cell r="D241">
            <v>3.4177615762633171</v>
          </cell>
          <cell r="E241">
            <v>3.1958290063760901</v>
          </cell>
          <cell r="F241">
            <v>2.1305526709173943</v>
          </cell>
          <cell r="G241">
            <v>7.0130692084364181</v>
          </cell>
          <cell r="H241">
            <v>0</v>
          </cell>
          <cell r="I241">
            <v>4.1723323138798927</v>
          </cell>
          <cell r="J241">
            <v>5.770246817067938</v>
          </cell>
          <cell r="K241">
            <v>2.4412582687595128</v>
          </cell>
          <cell r="L241">
            <v>1.9086201010301662</v>
          </cell>
          <cell r="M241">
            <v>0</v>
          </cell>
          <cell r="N241">
            <v>0</v>
          </cell>
          <cell r="O241">
            <v>5.0156760794513691</v>
          </cell>
          <cell r="P241">
            <v>3.4621480902407638</v>
          </cell>
          <cell r="Q241">
            <v>13.360340707211149</v>
          </cell>
          <cell r="R241">
            <v>0</v>
          </cell>
          <cell r="S241">
            <v>0.8433437655714684</v>
          </cell>
          <cell r="T241">
            <v>11.540493634135876</v>
          </cell>
          <cell r="U241">
            <v>30.715467672392407</v>
          </cell>
          <cell r="V241">
            <v>15.624052920060873</v>
          </cell>
          <cell r="W241">
            <v>13.892978874940509</v>
          </cell>
          <cell r="X241">
            <v>5.148835621383701</v>
          </cell>
          <cell r="Y241">
            <v>18.103990963103506</v>
          </cell>
          <cell r="Z241">
            <v>13.163624811444803</v>
          </cell>
          <cell r="AA241">
            <v>10.584786032594502</v>
          </cell>
          <cell r="AB241">
            <v>41.852401807142812</v>
          </cell>
          <cell r="AC241">
            <v>0</v>
          </cell>
          <cell r="AD241">
            <v>28.629301515452443</v>
          </cell>
          <cell r="AE241">
            <v>27.931343000483718</v>
          </cell>
          <cell r="AF241">
            <v>16.595087873058571</v>
          </cell>
          <cell r="AG241">
            <v>19.611292274956913</v>
          </cell>
          <cell r="AH241">
            <v>12.264501656914273</v>
          </cell>
          <cell r="AI241">
            <v>11.835169827104725</v>
          </cell>
          <cell r="AJ241">
            <v>12.080200941583975</v>
          </cell>
          <cell r="AK241">
            <v>12.080200941583975</v>
          </cell>
          <cell r="AL241">
            <v>16.567564373376296</v>
          </cell>
          <cell r="AM241">
            <v>12.264501656914273</v>
          </cell>
          <cell r="AN241">
            <v>11.835169827104725</v>
          </cell>
          <cell r="AO241">
            <v>12.080200941583975</v>
          </cell>
          <cell r="AP241">
            <v>12.080200941583975</v>
          </cell>
          <cell r="AQ241">
            <v>12.330305092440399</v>
          </cell>
          <cell r="AR241">
            <v>12.330305092440399</v>
          </cell>
          <cell r="AS241">
            <v>12.846154799103108</v>
          </cell>
          <cell r="AT241">
            <v>12.846154799103108</v>
          </cell>
          <cell r="AU241">
            <v>435.52509115008098</v>
          </cell>
          <cell r="AW241">
            <v>141.02709803113859</v>
          </cell>
          <cell r="AX241">
            <v>115.18055752365025</v>
          </cell>
          <cell r="AY241">
            <v>179.31743559529212</v>
          </cell>
          <cell r="AZ241">
            <v>256.20765555478886</v>
          </cell>
          <cell r="BB241">
            <v>0</v>
          </cell>
          <cell r="BC241">
            <v>0</v>
          </cell>
          <cell r="BD241">
            <v>0</v>
          </cell>
          <cell r="BE241">
            <v>0</v>
          </cell>
          <cell r="BF241">
            <v>2</v>
          </cell>
          <cell r="BG241">
            <v>0</v>
          </cell>
          <cell r="BH241">
            <v>17328.167780694064</v>
          </cell>
          <cell r="BI241">
            <v>9005.1157669524055</v>
          </cell>
          <cell r="BK241">
            <v>0</v>
          </cell>
          <cell r="BL241">
            <v>0</v>
          </cell>
          <cell r="BM241">
            <v>0</v>
          </cell>
        </row>
        <row r="242">
          <cell r="A242">
            <v>40787</v>
          </cell>
          <cell r="B242">
            <v>3.1744919761886266</v>
          </cell>
          <cell r="C242">
            <v>4.4790777198277887</v>
          </cell>
          <cell r="D242">
            <v>3.3484367420071783</v>
          </cell>
          <cell r="E242">
            <v>3.1310057847339863</v>
          </cell>
          <cell r="F242">
            <v>2.0873371898226583</v>
          </cell>
          <cell r="G242">
            <v>6.8708182498329124</v>
          </cell>
          <cell r="H242">
            <v>0</v>
          </cell>
          <cell r="I242">
            <v>4.0877019967360351</v>
          </cell>
          <cell r="J242">
            <v>5.6532048891030282</v>
          </cell>
          <cell r="K242">
            <v>2.3917405300051282</v>
          </cell>
          <cell r="L242">
            <v>1.8699062325494653</v>
          </cell>
          <cell r="M242">
            <v>0</v>
          </cell>
          <cell r="N242">
            <v>0</v>
          </cell>
          <cell r="O242">
            <v>4.9139396343741781</v>
          </cell>
          <cell r="P242">
            <v>3.3919229334618182</v>
          </cell>
          <cell r="Q242">
            <v>13.089343627846244</v>
          </cell>
          <cell r="R242">
            <v>0</v>
          </cell>
          <cell r="S242">
            <v>0.82623763763813551</v>
          </cell>
          <cell r="T242">
            <v>11.306409778206056</v>
          </cell>
          <cell r="U242">
            <v>30.092444486609967</v>
          </cell>
          <cell r="V242">
            <v>15.307139392032811</v>
          </cell>
          <cell r="W242">
            <v>13.611177925301918</v>
          </cell>
          <cell r="X242">
            <v>5.0443982087380892</v>
          </cell>
          <cell r="Y242">
            <v>17.736775127567093</v>
          </cell>
          <cell r="Z242">
            <v>12.896617857360802</v>
          </cell>
          <cell r="AA242">
            <v>10.37008745840415</v>
          </cell>
          <cell r="AB242">
            <v>41.003480443332045</v>
          </cell>
          <cell r="AC242">
            <v>0</v>
          </cell>
          <cell r="AD242">
            <v>28.048593488241931</v>
          </cell>
          <cell r="AE242">
            <v>27.364792151089212</v>
          </cell>
          <cell r="AF242">
            <v>16.258478167965084</v>
          </cell>
          <cell r="AG242">
            <v>19.21350279895827</v>
          </cell>
          <cell r="AH242">
            <v>12.01573224289058</v>
          </cell>
          <cell r="AI242">
            <v>11.595108849078773</v>
          </cell>
          <cell r="AJ242">
            <v>11.835169827104725</v>
          </cell>
          <cell r="AK242">
            <v>11.835169827104725</v>
          </cell>
          <cell r="AL242">
            <v>16.231512946562628</v>
          </cell>
          <cell r="AM242">
            <v>12.01573224289058</v>
          </cell>
          <cell r="AN242">
            <v>11.595108849078773</v>
          </cell>
          <cell r="AO242">
            <v>11.835169827104725</v>
          </cell>
          <cell r="AP242">
            <v>11.835169827104725</v>
          </cell>
          <cell r="AQ242">
            <v>12.080200941583975</v>
          </cell>
          <cell r="AR242">
            <v>12.080200941583975</v>
          </cell>
          <cell r="AS242">
            <v>12.585587310001021</v>
          </cell>
          <cell r="AT242">
            <v>12.585587310001021</v>
          </cell>
          <cell r="AU242">
            <v>426.6910329266928</v>
          </cell>
          <cell r="AW242">
            <v>138.1665473524333</v>
          </cell>
          <cell r="AX242">
            <v>112.84427019591141</v>
          </cell>
          <cell r="AY242">
            <v>175.68021537834809</v>
          </cell>
          <cell r="AZ242">
            <v>251.0108175483447</v>
          </cell>
          <cell r="BB242">
            <v>0</v>
          </cell>
          <cell r="BC242">
            <v>0</v>
          </cell>
          <cell r="BD242">
            <v>0</v>
          </cell>
          <cell r="BE242">
            <v>0</v>
          </cell>
          <cell r="BF242">
            <v>2</v>
          </cell>
          <cell r="BG242">
            <v>0</v>
          </cell>
          <cell r="BH242">
            <v>17328.100193232585</v>
          </cell>
          <cell r="BI242">
            <v>8865.7330943757224</v>
          </cell>
          <cell r="BK242">
            <v>0</v>
          </cell>
          <cell r="BL242">
            <v>0</v>
          </cell>
          <cell r="BM242">
            <v>0</v>
          </cell>
        </row>
        <row r="243">
          <cell r="A243">
            <v>40817</v>
          </cell>
          <cell r="B243">
            <v>3.110101548364423</v>
          </cell>
          <cell r="C243">
            <v>4.3882254723498031</v>
          </cell>
          <cell r="D243">
            <v>3.2805180715624709</v>
          </cell>
          <cell r="E243">
            <v>3.0674974175649088</v>
          </cell>
          <cell r="F243">
            <v>2.0449982783766067</v>
          </cell>
          <cell r="G243">
            <v>6.7314526663229932</v>
          </cell>
          <cell r="H243">
            <v>0</v>
          </cell>
          <cell r="I243">
            <v>4.0047882951541842</v>
          </cell>
          <cell r="J243">
            <v>5.5385370039366384</v>
          </cell>
          <cell r="K243">
            <v>2.3432271939731941</v>
          </cell>
          <cell r="L243">
            <v>1.8319776243790442</v>
          </cell>
          <cell r="M243">
            <v>0</v>
          </cell>
          <cell r="N243">
            <v>0</v>
          </cell>
          <cell r="O243">
            <v>4.8142667803449317</v>
          </cell>
          <cell r="P243">
            <v>3.3231222023619846</v>
          </cell>
          <cell r="Q243">
            <v>12.823843370653297</v>
          </cell>
          <cell r="R243">
            <v>0</v>
          </cell>
          <cell r="S243">
            <v>0.80947848519074006</v>
          </cell>
          <cell r="T243">
            <v>11.077074007873277</v>
          </cell>
          <cell r="U243">
            <v>29.482058513262725</v>
          </cell>
          <cell r="V243">
            <v>14.996654041428434</v>
          </cell>
          <cell r="W243">
            <v>13.335092940247458</v>
          </cell>
          <cell r="X243">
            <v>4.9420791727434645</v>
          </cell>
          <cell r="Y243">
            <v>17.377007786130324</v>
          </cell>
          <cell r="Z243">
            <v>12.635026790963543</v>
          </cell>
          <cell r="AA243">
            <v>10.159743764663665</v>
          </cell>
          <cell r="AB243">
            <v>40.17177834175753</v>
          </cell>
          <cell r="AC243">
            <v>0</v>
          </cell>
          <cell r="AD243">
            <v>27.479664365685615</v>
          </cell>
          <cell r="AE243">
            <v>26.809733046468455</v>
          </cell>
          <cell r="AF243">
            <v>15.928696151548502</v>
          </cell>
          <cell r="AG243">
            <v>18.823781963465144</v>
          </cell>
          <cell r="AH243">
            <v>11.772008791848906</v>
          </cell>
          <cell r="AI243">
            <v>11.359917194772942</v>
          </cell>
          <cell r="AJ243">
            <v>11.595108849078773</v>
          </cell>
          <cell r="AK243">
            <v>11.595108849078773</v>
          </cell>
          <cell r="AL243">
            <v>15.902277884479371</v>
          </cell>
          <cell r="AM243">
            <v>11.772008791848906</v>
          </cell>
          <cell r="AN243">
            <v>11.359917194772942</v>
          </cell>
          <cell r="AO243">
            <v>11.595108849078773</v>
          </cell>
          <cell r="AP243">
            <v>11.595108849078773</v>
          </cell>
          <cell r="AQ243">
            <v>11.835169827104725</v>
          </cell>
          <cell r="AR243">
            <v>11.835169827104725</v>
          </cell>
          <cell r="AS243">
            <v>12.330305092440399</v>
          </cell>
          <cell r="AT243">
            <v>12.330305092440399</v>
          </cell>
          <cell r="AU243">
            <v>418.03616204814421</v>
          </cell>
          <cell r="AW243">
            <v>135.36401921194712</v>
          </cell>
          <cell r="AX243">
            <v>110.555371408349</v>
          </cell>
          <cell r="AY243">
            <v>172.11677142784811</v>
          </cell>
          <cell r="AZ243">
            <v>245.91939062029613</v>
          </cell>
          <cell r="BB243">
            <v>0</v>
          </cell>
          <cell r="BC243">
            <v>0</v>
          </cell>
          <cell r="BD243">
            <v>0</v>
          </cell>
          <cell r="BE243">
            <v>0</v>
          </cell>
          <cell r="BF243">
            <v>2</v>
          </cell>
          <cell r="BG243">
            <v>0</v>
          </cell>
          <cell r="BH243">
            <v>17115.194192892028</v>
          </cell>
          <cell r="BI243">
            <v>8534.3662513201871</v>
          </cell>
          <cell r="BK243">
            <v>0</v>
          </cell>
          <cell r="BL243">
            <v>0</v>
          </cell>
          <cell r="BM243">
            <v>0</v>
          </cell>
        </row>
        <row r="244">
          <cell r="A244">
            <v>40848</v>
          </cell>
          <cell r="B244">
            <v>3.0470171963553367</v>
          </cell>
          <cell r="C244">
            <v>4.2992160441725993</v>
          </cell>
          <cell r="D244">
            <v>3.2139770427309693</v>
          </cell>
          <cell r="E244">
            <v>3.0052772347614267</v>
          </cell>
          <cell r="F244">
            <v>2.0035181565076186</v>
          </cell>
          <cell r="G244">
            <v>6.5949139318375742</v>
          </cell>
          <cell r="H244">
            <v>0</v>
          </cell>
          <cell r="I244">
            <v>3.9235563898274162</v>
          </cell>
          <cell r="J244">
            <v>5.4261950072081291</v>
          </cell>
          <cell r="K244">
            <v>2.2956978876649785</v>
          </cell>
          <cell r="L244">
            <v>1.7948183485380758</v>
          </cell>
          <cell r="M244">
            <v>0</v>
          </cell>
          <cell r="N244">
            <v>0</v>
          </cell>
          <cell r="O244">
            <v>4.7166156601116889</v>
          </cell>
          <cell r="P244">
            <v>3.2557170043248789</v>
          </cell>
          <cell r="Q244">
            <v>12.563728439766518</v>
          </cell>
          <cell r="R244">
            <v>0</v>
          </cell>
          <cell r="S244">
            <v>0.79305927028426559</v>
          </cell>
          <cell r="T244">
            <v>10.852390014416258</v>
          </cell>
          <cell r="U244">
            <v>28.884053422984813</v>
          </cell>
          <cell r="V244">
            <v>14.692466481055854</v>
          </cell>
          <cell r="W244">
            <v>13.064607978893431</v>
          </cell>
          <cell r="X244">
            <v>4.8418355448934101</v>
          </cell>
          <cell r="Y244">
            <v>17.024537855808799</v>
          </cell>
          <cell r="Z244">
            <v>12.378741758037673</v>
          </cell>
          <cell r="AA244">
            <v>9.9536666183051423</v>
          </cell>
          <cell r="AB244">
            <v>39.356946232151614</v>
          </cell>
          <cell r="AC244">
            <v>0</v>
          </cell>
          <cell r="AD244">
            <v>26.922275228071086</v>
          </cell>
          <cell r="AE244">
            <v>26.265932591572547</v>
          </cell>
          <cell r="AF244">
            <v>15.60560333305243</v>
          </cell>
          <cell r="AG244">
            <v>18.441966106632428</v>
          </cell>
          <cell r="AH244">
            <v>11.53322895301387</v>
          </cell>
          <cell r="AI244">
            <v>11.129496096308811</v>
          </cell>
          <cell r="AJ244">
            <v>11.359917194772942</v>
          </cell>
          <cell r="AK244">
            <v>11.359917194772942</v>
          </cell>
          <cell r="AL244">
            <v>15.57972092606161</v>
          </cell>
          <cell r="AM244">
            <v>11.53322895301387</v>
          </cell>
          <cell r="AN244">
            <v>11.129496096308811</v>
          </cell>
          <cell r="AO244">
            <v>11.359917194772942</v>
          </cell>
          <cell r="AP244">
            <v>11.359917194772942</v>
          </cell>
          <cell r="AQ244">
            <v>11.595108849078773</v>
          </cell>
          <cell r="AR244">
            <v>11.595108849078773</v>
          </cell>
          <cell r="AS244">
            <v>12.080200941583975</v>
          </cell>
          <cell r="AT244">
            <v>12.080200941583975</v>
          </cell>
          <cell r="AU244">
            <v>409.55684393293961</v>
          </cell>
          <cell r="AW244">
            <v>132.61833669819708</v>
          </cell>
          <cell r="AX244">
            <v>108.31289994625567</v>
          </cell>
          <cell r="AY244">
            <v>168.62560728848686</v>
          </cell>
          <cell r="AZ244">
            <v>240.93123664445275</v>
          </cell>
          <cell r="BB244">
            <v>0</v>
          </cell>
          <cell r="BC244">
            <v>0</v>
          </cell>
          <cell r="BD244">
            <v>0</v>
          </cell>
          <cell r="BE244">
            <v>0</v>
          </cell>
          <cell r="BF244">
            <v>2</v>
          </cell>
          <cell r="BG244">
            <v>0</v>
          </cell>
          <cell r="BH244">
            <v>17409.364148755078</v>
          </cell>
          <cell r="BI244">
            <v>8778.273446840245</v>
          </cell>
          <cell r="BK244">
            <v>0</v>
          </cell>
          <cell r="BL244">
            <v>0</v>
          </cell>
          <cell r="BM244">
            <v>0</v>
          </cell>
        </row>
        <row r="245">
          <cell r="A245">
            <v>40878</v>
          </cell>
          <cell r="B245">
            <v>2.9852124281175585</v>
          </cell>
          <cell r="C245">
            <v>4.2120120561110763</v>
          </cell>
          <cell r="D245">
            <v>3.1487857118500253</v>
          </cell>
          <cell r="E245">
            <v>2.9443191071844401</v>
          </cell>
          <cell r="F245">
            <v>1.9628794047896274</v>
          </cell>
          <cell r="G245">
            <v>6.4611447074325197</v>
          </cell>
          <cell r="H245">
            <v>0</v>
          </cell>
          <cell r="I245">
            <v>3.8439721677130168</v>
          </cell>
          <cell r="J245">
            <v>5.3161317213052364</v>
          </cell>
          <cell r="K245">
            <v>2.2491326513214469</v>
          </cell>
          <cell r="L245">
            <v>1.758412800124042</v>
          </cell>
          <cell r="M245">
            <v>0</v>
          </cell>
          <cell r="N245">
            <v>0</v>
          </cell>
          <cell r="O245">
            <v>4.6209452654422511</v>
          </cell>
          <cell r="P245">
            <v>3.1896790327831432</v>
          </cell>
          <cell r="Q245">
            <v>12.308889600868282</v>
          </cell>
          <cell r="R245">
            <v>0</v>
          </cell>
          <cell r="S245">
            <v>0.7769730977292274</v>
          </cell>
          <cell r="T245">
            <v>10.632263442610473</v>
          </cell>
          <cell r="U245">
            <v>28.298178085717108</v>
          </cell>
          <cell r="V245">
            <v>14.394448968457253</v>
          </cell>
          <cell r="W245">
            <v>12.799609452065697</v>
          </cell>
          <cell r="X245">
            <v>4.7436252282415978</v>
          </cell>
          <cell r="Y245">
            <v>16.67921731813933</v>
          </cell>
          <cell r="Z245">
            <v>12.127655132617262</v>
          </cell>
          <cell r="AA245">
            <v>9.7517694779817123</v>
          </cell>
          <cell r="AB245">
            <v>38.558641928738304</v>
          </cell>
          <cell r="AC245">
            <v>0</v>
          </cell>
          <cell r="AD245">
            <v>26.376192001860581</v>
          </cell>
          <cell r="AE245">
            <v>25.733162419381522</v>
          </cell>
          <cell r="AF245">
            <v>15.289064030824768</v>
          </cell>
          <cell r="AG245">
            <v>18.067894886282001</v>
          </cell>
          <cell r="AH245">
            <v>11.299292451662032</v>
          </cell>
          <cell r="AI245">
            <v>10.903748789185505</v>
          </cell>
          <cell r="AJ245">
            <v>11.129496096308811</v>
          </cell>
          <cell r="AK245">
            <v>11.129496096308811</v>
          </cell>
          <cell r="AL245">
            <v>15.263706614689731</v>
          </cell>
          <cell r="AM245">
            <v>11.299292451662032</v>
          </cell>
          <cell r="AN245">
            <v>10.903748789185505</v>
          </cell>
          <cell r="AO245">
            <v>11.129496096308811</v>
          </cell>
          <cell r="AP245">
            <v>11.129496096308811</v>
          </cell>
          <cell r="AQ245">
            <v>11.359917194772942</v>
          </cell>
          <cell r="AR245">
            <v>11.359917194772942</v>
          </cell>
          <cell r="AS245">
            <v>11.835169827104725</v>
          </cell>
          <cell r="AT245">
            <v>11.835169827104725</v>
          </cell>
          <cell r="AU245">
            <v>401.24951772232657</v>
          </cell>
          <cell r="AW245">
            <v>129.92834677181401</v>
          </cell>
          <cell r="AX245">
            <v>106.11591409191023</v>
          </cell>
          <cell r="AY245">
            <v>165.20525685860235</v>
          </cell>
          <cell r="AZ245">
            <v>236.04426086372422</v>
          </cell>
          <cell r="BB245">
            <v>0</v>
          </cell>
          <cell r="BC245">
            <v>0</v>
          </cell>
          <cell r="BD245">
            <v>0</v>
          </cell>
          <cell r="BE245">
            <v>0</v>
          </cell>
          <cell r="BF245">
            <v>2</v>
          </cell>
          <cell r="BG245">
            <v>0</v>
          </cell>
          <cell r="BH245">
            <v>17072.023586552274</v>
          </cell>
          <cell r="BI245">
            <v>8748.2336447778071</v>
          </cell>
          <cell r="BK245">
            <v>0</v>
          </cell>
          <cell r="BL245">
            <v>0</v>
          </cell>
          <cell r="BM245">
            <v>0</v>
          </cell>
        </row>
        <row r="246">
          <cell r="B246">
            <v>3.3478921087706675</v>
          </cell>
          <cell r="C246">
            <v>4.7237381808682022</v>
          </cell>
          <cell r="D246">
            <v>3.5313382517170022</v>
          </cell>
          <cell r="E246">
            <v>3.3020305730340822</v>
          </cell>
          <cell r="F246">
            <v>2.201353715356055</v>
          </cell>
          <cell r="G246">
            <v>7.2461226463803445</v>
          </cell>
          <cell r="H246">
            <v>0</v>
          </cell>
          <cell r="I246">
            <v>4.3109843592389376</v>
          </cell>
          <cell r="J246">
            <v>5.9619996457559781</v>
          </cell>
          <cell r="K246">
            <v>2.522384465512145</v>
          </cell>
          <cell r="L246">
            <v>1.9720460366731332</v>
          </cell>
          <cell r="M246">
            <v>0</v>
          </cell>
          <cell r="N246">
            <v>0</v>
          </cell>
          <cell r="O246">
            <v>5.1823535382340493</v>
          </cell>
          <cell r="P246">
            <v>3.5771997874535884</v>
          </cell>
          <cell r="Q246">
            <v>13.804322256711918</v>
          </cell>
          <cell r="R246">
            <v>0</v>
          </cell>
          <cell r="S246">
            <v>0.87136917899510491</v>
          </cell>
          <cell r="T246">
            <v>11.923999291511956</v>
          </cell>
          <cell r="U246">
            <v>31.73618272971644</v>
          </cell>
          <cell r="V246">
            <v>16.143260579277715</v>
          </cell>
          <cell r="W246">
            <v>14.354660685550945</v>
          </cell>
          <cell r="X246">
            <v>5.3199381454437979</v>
          </cell>
          <cell r="Y246">
            <v>18.705610198427966</v>
          </cell>
          <cell r="Z246">
            <v>13.601069235124625</v>
          </cell>
          <cell r="AA246">
            <v>10.936532279705469</v>
          </cell>
          <cell r="AB246">
            <v>43.243211713258056</v>
          </cell>
          <cell r="AC246">
            <v>0</v>
          </cell>
          <cell r="AD246">
            <v>29.580690550096953</v>
          </cell>
          <cell r="AE246">
            <v>28.85953796322886</v>
          </cell>
          <cell r="AF246">
            <v>17.146564290423076</v>
          </cell>
          <cell r="AG246">
            <v>20.263001099062599</v>
          </cell>
          <cell r="AH246">
            <v>12.672067045314327</v>
          </cell>
          <cell r="AI246">
            <v>12.22846795876139</v>
          </cell>
          <cell r="AJ246">
            <v>12.48164177680386</v>
          </cell>
          <cell r="AK246">
            <v>12.48164177680386</v>
          </cell>
          <cell r="AL246">
            <v>17.118126148943528</v>
          </cell>
          <cell r="AM246">
            <v>12.672067045314327</v>
          </cell>
          <cell r="AN246">
            <v>12.22846795876139</v>
          </cell>
          <cell r="AO246">
            <v>12.48164177680386</v>
          </cell>
          <cell r="AP246">
            <v>12.48164177680386</v>
          </cell>
          <cell r="AQ246">
            <v>12.740057214839803</v>
          </cell>
          <cell r="AR246">
            <v>12.740057214839803</v>
          </cell>
          <cell r="AS246">
            <v>13.273049280151342</v>
          </cell>
          <cell r="AT246">
            <v>13.273049280151342</v>
          </cell>
          <cell r="BA246">
            <v>250</v>
          </cell>
        </row>
        <row r="247">
          <cell r="B247">
            <v>2.9246612889638217</v>
          </cell>
          <cell r="C247">
            <v>4.1265768871681328</v>
          </cell>
          <cell r="D247">
            <v>3.0849167020577277</v>
          </cell>
          <cell r="E247">
            <v>2.8845974356903437</v>
          </cell>
          <cell r="F247">
            <v>1.9230649571268963</v>
          </cell>
          <cell r="G247">
            <v>6.3300888172093632</v>
          </cell>
          <cell r="H247">
            <v>0</v>
          </cell>
          <cell r="I247">
            <v>3.7660022077068351</v>
          </cell>
          <cell r="J247">
            <v>5.2083009255520061</v>
          </cell>
          <cell r="K247">
            <v>2.203511930041234</v>
          </cell>
          <cell r="L247">
            <v>1.722745690759512</v>
          </cell>
          <cell r="M247">
            <v>0</v>
          </cell>
          <cell r="N247">
            <v>0</v>
          </cell>
          <cell r="O247">
            <v>4.5272154199029053</v>
          </cell>
          <cell r="P247">
            <v>3.1249805553312053</v>
          </cell>
          <cell r="Q247">
            <v>12.059219835316572</v>
          </cell>
          <cell r="R247">
            <v>0</v>
          </cell>
          <cell r="S247">
            <v>0.76121321219606297</v>
          </cell>
          <cell r="T247">
            <v>10.416601851104012</v>
          </cell>
          <cell r="U247">
            <v>27.724186465246071</v>
          </cell>
          <cell r="V247">
            <v>14.102476352263892</v>
          </cell>
          <cell r="W247">
            <v>12.539986074598305</v>
          </cell>
          <cell r="X247">
            <v>4.6474069797233311</v>
          </cell>
          <cell r="Y247">
            <v>16.340901157020124</v>
          </cell>
          <cell r="Z247">
            <v>11.881661471788673</v>
          </cell>
          <cell r="AA247">
            <v>9.5539675577248069</v>
          </cell>
          <cell r="AB247">
            <v>37.776530186533606</v>
          </cell>
          <cell r="AC247">
            <v>0</v>
          </cell>
          <cell r="AD247">
            <v>25.841185361392633</v>
          </cell>
          <cell r="AE247">
            <v>25.211198795002453</v>
          </cell>
          <cell r="AF247">
            <v>14.9789453153387</v>
          </cell>
          <cell r="AG247">
            <v>17.701411212567621</v>
          </cell>
          <cell r="AH247">
            <v>11.07010104701188</v>
          </cell>
          <cell r="AI247">
            <v>10.682580471643796</v>
          </cell>
          <cell r="AJ247">
            <v>10.903748789185505</v>
          </cell>
          <cell r="AK247">
            <v>10.903748789185505</v>
          </cell>
          <cell r="AL247">
            <v>14.954102241304918</v>
          </cell>
          <cell r="AM247">
            <v>11.07010104701188</v>
          </cell>
          <cell r="AN247">
            <v>10.682580471643796</v>
          </cell>
          <cell r="AO247">
            <v>10.903748789185505</v>
          </cell>
          <cell r="AP247">
            <v>10.903748789185505</v>
          </cell>
          <cell r="AQ247">
            <v>11.129496096308811</v>
          </cell>
          <cell r="AR247">
            <v>11.129496096308811</v>
          </cell>
          <cell r="AS247">
            <v>11.595108849078773</v>
          </cell>
          <cell r="AT247">
            <v>11.595108849078773</v>
          </cell>
        </row>
        <row r="248">
          <cell r="B248">
            <v>2.8653383506638268</v>
          </cell>
          <cell r="C248">
            <v>4.0428746591558111</v>
          </cell>
          <cell r="D248">
            <v>3.0223431917960895</v>
          </cell>
          <cell r="E248">
            <v>2.8260871403807597</v>
          </cell>
          <cell r="F248">
            <v>1.8840580935871736</v>
          </cell>
          <cell r="G248">
            <v>6.2016912247244429</v>
          </cell>
          <cell r="H248">
            <v>0</v>
          </cell>
          <cell r="I248">
            <v>3.6896137666082116</v>
          </cell>
          <cell r="J248">
            <v>5.1026573367985906</v>
          </cell>
          <cell r="K248">
            <v>2.1588165655686353</v>
          </cell>
          <cell r="L248">
            <v>1.6878020421718438</v>
          </cell>
          <cell r="M248">
            <v>0</v>
          </cell>
          <cell r="N248">
            <v>0</v>
          </cell>
          <cell r="O248">
            <v>4.4353867619864751</v>
          </cell>
          <cell r="P248">
            <v>3.0615944020791561</v>
          </cell>
          <cell r="Q248">
            <v>11.814614295202896</v>
          </cell>
          <cell r="R248">
            <v>0</v>
          </cell>
          <cell r="S248">
            <v>0.74577299537825614</v>
          </cell>
          <cell r="T248">
            <v>10.205314673597181</v>
          </cell>
          <cell r="U248">
            <v>27.161837515881736</v>
          </cell>
          <cell r="V248">
            <v>13.816426019639259</v>
          </cell>
          <cell r="W248">
            <v>12.285628818599697</v>
          </cell>
          <cell r="X248">
            <v>4.553140392835668</v>
          </cell>
          <cell r="Y248">
            <v>16.009447297811811</v>
          </cell>
          <cell r="Z248">
            <v>11.640657471410199</v>
          </cell>
          <cell r="AA248">
            <v>9.3601777913386073</v>
          </cell>
          <cell r="AB248">
            <v>37.010282560560618</v>
          </cell>
          <cell r="AC248">
            <v>0</v>
          </cell>
          <cell r="AD248">
            <v>25.317030632577609</v>
          </cell>
          <cell r="AE248">
            <v>24.6998225217128</v>
          </cell>
          <cell r="AF248">
            <v>14.675116953369423</v>
          </cell>
          <cell r="AG248">
            <v>17.342361182005611</v>
          </cell>
          <cell r="AH248">
            <v>10.845558490967976</v>
          </cell>
          <cell r="AI248">
            <v>10.465898264854449</v>
          </cell>
          <cell r="AJ248">
            <v>10.682580471643796</v>
          </cell>
          <cell r="AK248">
            <v>10.682580471643796</v>
          </cell>
          <cell r="AL248">
            <v>14.650777788678459</v>
          </cell>
          <cell r="AM248">
            <v>10.845558490967976</v>
          </cell>
          <cell r="AN248">
            <v>10.465898264854449</v>
          </cell>
          <cell r="AO248">
            <v>10.682580471643796</v>
          </cell>
          <cell r="AP248">
            <v>10.682580471643796</v>
          </cell>
          <cell r="AQ248">
            <v>10.903748789185505</v>
          </cell>
          <cell r="AR248">
            <v>10.903748789185505</v>
          </cell>
          <cell r="AS248">
            <v>11.359917194772942</v>
          </cell>
          <cell r="AT248">
            <v>11.359917194772942</v>
          </cell>
        </row>
        <row r="249">
          <cell r="B249">
            <v>2.8072187007657488</v>
          </cell>
          <cell r="C249">
            <v>3.9608702216283858</v>
          </cell>
          <cell r="D249">
            <v>2.9610389035474318</v>
          </cell>
          <cell r="E249">
            <v>2.7687636500703263</v>
          </cell>
          <cell r="F249">
            <v>1.8458424333802181</v>
          </cell>
          <cell r="G249">
            <v>6.075898009876548</v>
          </cell>
          <cell r="H249">
            <v>0</v>
          </cell>
          <cell r="I249">
            <v>3.6147747653695905</v>
          </cell>
          <cell r="J249">
            <v>4.9991565904047528</v>
          </cell>
          <cell r="K249">
            <v>2.1150277882481654</v>
          </cell>
          <cell r="L249">
            <v>1.6535671799031129</v>
          </cell>
          <cell r="M249">
            <v>0</v>
          </cell>
          <cell r="N249">
            <v>0</v>
          </cell>
          <cell r="O249">
            <v>4.3454207285826003</v>
          </cell>
          <cell r="P249">
            <v>2.9994939542428534</v>
          </cell>
          <cell r="Q249">
            <v>11.574970259321779</v>
          </cell>
          <cell r="R249">
            <v>0</v>
          </cell>
          <cell r="S249">
            <v>0.7306459632130029</v>
          </cell>
          <cell r="T249">
            <v>9.9983131808095056</v>
          </cell>
          <cell r="U249">
            <v>26.610895081231462</v>
          </cell>
          <cell r="V249">
            <v>13.536177844788252</v>
          </cell>
          <cell r="W249">
            <v>12.036430867666843</v>
          </cell>
          <cell r="X249">
            <v>4.4607858806688592</v>
          </cell>
          <cell r="Y249">
            <v>15.684716547673702</v>
          </cell>
          <cell r="Z249">
            <v>11.404541922729859</v>
          </cell>
          <cell r="AA249">
            <v>9.1703187975166962</v>
          </cell>
          <cell r="AB249">
            <v>36.259577267920257</v>
          </cell>
          <cell r="AC249">
            <v>0</v>
          </cell>
          <cell r="AD249">
            <v>24.803507698546646</v>
          </cell>
          <cell r="AE249">
            <v>24.198818848909539</v>
          </cell>
          <cell r="AF249">
            <v>14.377451353303176</v>
          </cell>
          <cell r="AG249">
            <v>16.990594012843662</v>
          </cell>
          <cell r="AH249">
            <v>10.625570487701921</v>
          </cell>
          <cell r="AI249">
            <v>10.253611173914098</v>
          </cell>
          <cell r="AJ249">
            <v>10.465898264854449</v>
          </cell>
          <cell r="AK249">
            <v>10.465898264854449</v>
          </cell>
          <cell r="AL249">
            <v>14.353605876811486</v>
          </cell>
          <cell r="AM249">
            <v>10.625570487701921</v>
          </cell>
          <cell r="AN249">
            <v>10.253611173914098</v>
          </cell>
          <cell r="AO249">
            <v>10.465898264854449</v>
          </cell>
          <cell r="AP249">
            <v>10.465898264854449</v>
          </cell>
          <cell r="AQ249">
            <v>10.682580471643796</v>
          </cell>
          <cell r="AR249">
            <v>10.682580471643796</v>
          </cell>
          <cell r="AS249">
            <v>11.129496096308811</v>
          </cell>
          <cell r="AT249">
            <v>11.129496096308811</v>
          </cell>
        </row>
        <row r="250">
          <cell r="B250">
            <v>2.7502779321343427</v>
          </cell>
          <cell r="C250">
            <v>3.8805291371210595</v>
          </cell>
          <cell r="D250">
            <v>2.9009780927992366</v>
          </cell>
          <cell r="E250">
            <v>2.712602891968118</v>
          </cell>
          <cell r="F250">
            <v>1.8084019279787458</v>
          </cell>
          <cell r="G250">
            <v>5.9526563462633684</v>
          </cell>
          <cell r="H250">
            <v>0</v>
          </cell>
          <cell r="I250">
            <v>3.5414537756250404</v>
          </cell>
          <cell r="J250">
            <v>4.8977552216090983</v>
          </cell>
          <cell r="K250">
            <v>2.0721272091423115</v>
          </cell>
          <cell r="L250">
            <v>1.6200267271476272</v>
          </cell>
          <cell r="M250">
            <v>0</v>
          </cell>
          <cell r="N250">
            <v>0</v>
          </cell>
          <cell r="O250">
            <v>4.2572795387833011</v>
          </cell>
          <cell r="P250">
            <v>2.9386531329654608</v>
          </cell>
          <cell r="Q250">
            <v>11.34018709003338</v>
          </cell>
          <cell r="R250">
            <v>0</v>
          </cell>
          <cell r="S250">
            <v>0.71582576315825341</v>
          </cell>
          <cell r="T250">
            <v>9.7955104432181965</v>
          </cell>
          <cell r="U250">
            <v>26.071127795026904</v>
          </cell>
          <cell r="V250">
            <v>13.261614138510788</v>
          </cell>
          <cell r="W250">
            <v>11.792287572028075</v>
          </cell>
          <cell r="X250">
            <v>4.3703046592819677</v>
          </cell>
          <cell r="Y250">
            <v>15.366572537110274</v>
          </cell>
          <cell r="Z250">
            <v>11.173215669883156</v>
          </cell>
          <cell r="AA250">
            <v>8.9843108456662772</v>
          </cell>
          <cell r="AB250">
            <v>35.524099052659707</v>
          </cell>
          <cell r="AC250">
            <v>0</v>
          </cell>
          <cell r="AD250">
            <v>24.300400907214364</v>
          </cell>
          <cell r="AE250">
            <v>23.707977381925438</v>
          </cell>
          <cell r="AF250">
            <v>14.085823511555606</v>
          </cell>
          <cell r="AG250">
            <v>16.64596198174057</v>
          </cell>
          <cell r="AH250">
            <v>10.410044654053161</v>
          </cell>
          <cell r="AI250">
            <v>10.045630049632267</v>
          </cell>
          <cell r="AJ250">
            <v>10.253611173914098</v>
          </cell>
          <cell r="AK250">
            <v>10.253611173914098</v>
          </cell>
          <cell r="AL250">
            <v>14.062461709442207</v>
          </cell>
          <cell r="AM250">
            <v>10.410044654053161</v>
          </cell>
          <cell r="AN250">
            <v>10.045630049632267</v>
          </cell>
          <cell r="AO250">
            <v>10.253611173914098</v>
          </cell>
          <cell r="AP250">
            <v>10.253611173914098</v>
          </cell>
          <cell r="AQ250">
            <v>10.465898264854449</v>
          </cell>
          <cell r="AR250">
            <v>10.465898264854449</v>
          </cell>
          <cell r="AS250">
            <v>10.903748789185505</v>
          </cell>
          <cell r="AT250">
            <v>10.903748789185505</v>
          </cell>
        </row>
        <row r="251">
          <cell r="B251">
            <v>2.6944921327012579</v>
          </cell>
          <cell r="C251">
            <v>3.801817666688077</v>
          </cell>
          <cell r="D251">
            <v>2.8421355372328323</v>
          </cell>
          <cell r="E251">
            <v>2.6575812815683633</v>
          </cell>
          <cell r="F251">
            <v>1.7717208543789091</v>
          </cell>
          <cell r="G251">
            <v>5.8319144789972395</v>
          </cell>
          <cell r="H251">
            <v>0</v>
          </cell>
          <cell r="I251">
            <v>3.4696200064920273</v>
          </cell>
          <cell r="J251">
            <v>4.7984106472762074</v>
          </cell>
          <cell r="K251">
            <v>2.0300968123091656</v>
          </cell>
          <cell r="L251">
            <v>1.5871665987144403</v>
          </cell>
          <cell r="M251">
            <v>0</v>
          </cell>
          <cell r="N251">
            <v>0</v>
          </cell>
          <cell r="O251">
            <v>4.1709261780170195</v>
          </cell>
          <cell r="P251">
            <v>2.8790463883657265</v>
          </cell>
          <cell r="Q251">
            <v>11.110166191001072</v>
          </cell>
          <cell r="R251">
            <v>0</v>
          </cell>
          <cell r="S251">
            <v>0.70130617152498476</v>
          </cell>
          <cell r="T251">
            <v>9.5968212945524147</v>
          </cell>
          <cell r="U251">
            <v>25.542308983962592</v>
          </cell>
          <cell r="V251">
            <v>12.992619598778655</v>
          </cell>
          <cell r="W251">
            <v>11.553096404595808</v>
          </cell>
          <cell r="X251">
            <v>4.2816587314156962</v>
          </cell>
          <cell r="Y251">
            <v>15.054881662703291</v>
          </cell>
          <cell r="Z251">
            <v>10.946581568252929</v>
          </cell>
          <cell r="AA251">
            <v>8.8020758224255982</v>
          </cell>
          <cell r="AB251">
            <v>34.803539053381819</v>
          </cell>
          <cell r="AC251">
            <v>0</v>
          </cell>
          <cell r="AD251">
            <v>23.807498980716559</v>
          </cell>
          <cell r="AE251">
            <v>23.227091993674577</v>
          </cell>
          <cell r="AF251">
            <v>13.800110960076976</v>
          </cell>
          <cell r="AG251">
            <v>16.308320361730374</v>
          </cell>
          <cell r="AH251">
            <v>10.198890480733015</v>
          </cell>
          <cell r="AI251">
            <v>9.8418675510934897</v>
          </cell>
          <cell r="AJ251">
            <v>10.045630049632267</v>
          </cell>
          <cell r="AK251">
            <v>10.045630049632267</v>
          </cell>
          <cell r="AL251">
            <v>13.777223021638179</v>
          </cell>
          <cell r="AM251">
            <v>10.198890480733015</v>
          </cell>
          <cell r="AN251">
            <v>9.8418675510934897</v>
          </cell>
          <cell r="AO251">
            <v>10.045630049632267</v>
          </cell>
          <cell r="AP251">
            <v>10.045630049632267</v>
          </cell>
          <cell r="AQ251">
            <v>10.253611173914098</v>
          </cell>
          <cell r="AR251">
            <v>10.253611173914098</v>
          </cell>
          <cell r="AS251">
            <v>10.682580471643796</v>
          </cell>
          <cell r="AT251">
            <v>10.682580471643796</v>
          </cell>
        </row>
        <row r="252">
          <cell r="B252">
            <v>2.6398378754232503</v>
          </cell>
          <cell r="C252">
            <v>3.7247027557341759</v>
          </cell>
          <cell r="D252">
            <v>2.784486526131372</v>
          </cell>
          <cell r="E252">
            <v>2.6036757127462189</v>
          </cell>
          <cell r="F252">
            <v>1.7357838084974795</v>
          </cell>
          <cell r="G252">
            <v>5.7136217029708671</v>
          </cell>
          <cell r="H252">
            <v>0</v>
          </cell>
          <cell r="I252">
            <v>3.3992432916408943</v>
          </cell>
          <cell r="J252">
            <v>4.7010811480140022</v>
          </cell>
          <cell r="K252">
            <v>1.9889189472366942</v>
          </cell>
          <cell r="L252">
            <v>1.5549729951123261</v>
          </cell>
          <cell r="M252">
            <v>0</v>
          </cell>
          <cell r="N252">
            <v>0</v>
          </cell>
          <cell r="O252">
            <v>4.086324382504487</v>
          </cell>
          <cell r="P252">
            <v>2.820648688808403</v>
          </cell>
          <cell r="Q252">
            <v>10.884810965786274</v>
          </cell>
          <cell r="R252">
            <v>0</v>
          </cell>
          <cell r="S252">
            <v>0.68708109086358549</v>
          </cell>
          <cell r="T252">
            <v>9.4021622960280045</v>
          </cell>
          <cell r="U252">
            <v>25.024216572505313</v>
          </cell>
          <cell r="V252">
            <v>12.729081262314837</v>
          </cell>
          <cell r="W252">
            <v>11.318756917910651</v>
          </cell>
          <cell r="X252">
            <v>4.1948108705355747</v>
          </cell>
          <cell r="Y252">
            <v>14.749513031005538</v>
          </cell>
          <cell r="Z252">
            <v>10.72454444367383</v>
          </cell>
          <cell r="AA252">
            <v>8.6235371988605323</v>
          </cell>
          <cell r="AB252">
            <v>34.097594673539902</v>
          </cell>
          <cell r="AC252">
            <v>0</v>
          </cell>
          <cell r="AD252">
            <v>23.324594926684849</v>
          </cell>
          <cell r="AE252">
            <v>22.755960738090025</v>
          </cell>
          <cell r="AF252">
            <v>13.520193714922145</v>
          </cell>
          <cell r="AG252">
            <v>15.977527361444778</v>
          </cell>
          <cell r="AH252">
            <v>9.9920192943156341</v>
          </cell>
          <cell r="AI252">
            <v>9.6422381089788125</v>
          </cell>
          <cell r="AJ252">
            <v>9.8418675510934897</v>
          </cell>
          <cell r="AK252">
            <v>9.8418675510934897</v>
          </cell>
          <cell r="AL252">
            <v>13.497770028451582</v>
          </cell>
          <cell r="AM252">
            <v>9.9920192943156341</v>
          </cell>
          <cell r="AN252">
            <v>9.6422381089788125</v>
          </cell>
          <cell r="AO252">
            <v>9.8418675510934897</v>
          </cell>
          <cell r="AP252">
            <v>9.8418675510934897</v>
          </cell>
          <cell r="AQ252">
            <v>10.045630049632267</v>
          </cell>
          <cell r="AR252">
            <v>10.045630049632267</v>
          </cell>
          <cell r="AS252">
            <v>10.465898264854449</v>
          </cell>
          <cell r="AT252">
            <v>10.465898264854449</v>
          </cell>
        </row>
        <row r="253">
          <cell r="B253">
            <v>2.5862922084440818</v>
          </cell>
          <cell r="C253">
            <v>3.6491520201334309</v>
          </cell>
          <cell r="D253">
            <v>2.72800685000266</v>
          </cell>
          <cell r="E253">
            <v>2.5508635480544362</v>
          </cell>
          <cell r="F253">
            <v>1.7005756987029577</v>
          </cell>
          <cell r="G253">
            <v>5.597728341563899</v>
          </cell>
          <cell r="H253">
            <v>0</v>
          </cell>
          <cell r="I253">
            <v>3.3302940766266222</v>
          </cell>
          <cell r="J253">
            <v>4.6057258506538385</v>
          </cell>
          <cell r="K253">
            <v>1.9485763214304712</v>
          </cell>
          <cell r="L253">
            <v>1.5234323967547336</v>
          </cell>
          <cell r="M253">
            <v>0</v>
          </cell>
          <cell r="N253">
            <v>0</v>
          </cell>
          <cell r="O253">
            <v>4.0034386240298838</v>
          </cell>
          <cell r="P253">
            <v>2.7634355103923052</v>
          </cell>
          <cell r="Q253">
            <v>10.664026777283127</v>
          </cell>
          <cell r="R253">
            <v>0</v>
          </cell>
          <cell r="S253">
            <v>0.67314454740325391</v>
          </cell>
          <cell r="T253">
            <v>9.2114517013076771</v>
          </cell>
          <cell r="U253">
            <v>24.516632989634289</v>
          </cell>
          <cell r="V253">
            <v>12.470888457155011</v>
          </cell>
          <cell r="W253">
            <v>11.089170701958873</v>
          </cell>
          <cell r="X253">
            <v>4.1097246051988137</v>
          </cell>
          <cell r="Y253">
            <v>14.450338403572593</v>
          </cell>
          <cell r="Z253">
            <v>10.507011052464273</v>
          </cell>
          <cell r="AA253">
            <v>8.4486199983265315</v>
          </cell>
          <cell r="AB253">
            <v>33.405969454363401</v>
          </cell>
          <cell r="AC253">
            <v>0</v>
          </cell>
          <cell r="AD253">
            <v>22.851485951320964</v>
          </cell>
          <cell r="AE253">
            <v>22.294385765317333</v>
          </cell>
          <cell r="AF253">
            <v>13.24595422586375</v>
          </cell>
          <cell r="AG253">
            <v>15.653444065568394</v>
          </cell>
          <cell r="AH253">
            <v>9.7893442199999168</v>
          </cell>
          <cell r="AI253">
            <v>9.4466578896312701</v>
          </cell>
          <cell r="AJ253">
            <v>9.6422381089788125</v>
          </cell>
          <cell r="AK253">
            <v>9.6422381089788125</v>
          </cell>
          <cell r="AL253">
            <v>13.223985374615976</v>
          </cell>
          <cell r="AM253">
            <v>9.7893442199999168</v>
          </cell>
          <cell r="AN253">
            <v>9.4466578896312701</v>
          </cell>
          <cell r="AO253">
            <v>9.6422381089788125</v>
          </cell>
          <cell r="AP253">
            <v>9.6422381089788125</v>
          </cell>
          <cell r="AQ253">
            <v>9.8418675510934897</v>
          </cell>
          <cell r="AR253">
            <v>9.8418675510934897</v>
          </cell>
          <cell r="AS253">
            <v>10.253611173914098</v>
          </cell>
          <cell r="AT253">
            <v>10.253611173914098</v>
          </cell>
        </row>
        <row r="254">
          <cell r="B254">
            <v>2.5338326454559716</v>
          </cell>
          <cell r="C254">
            <v>3.5751337326296588</v>
          </cell>
          <cell r="D254">
            <v>2.6726727904124612</v>
          </cell>
          <cell r="E254">
            <v>2.4991226092168479</v>
          </cell>
          <cell r="F254">
            <v>1.6660817394778988</v>
          </cell>
          <cell r="G254">
            <v>5.4841857257814137</v>
          </cell>
          <cell r="H254">
            <v>0</v>
          </cell>
          <cell r="I254">
            <v>3.2627434064775489</v>
          </cell>
          <cell r="J254">
            <v>4.5123047110859709</v>
          </cell>
          <cell r="K254">
            <v>1.909051993151758</v>
          </cell>
          <cell r="L254">
            <v>1.4925315582822851</v>
          </cell>
          <cell r="M254">
            <v>0</v>
          </cell>
          <cell r="N254">
            <v>0</v>
          </cell>
          <cell r="O254">
            <v>3.9222340950208912</v>
          </cell>
          <cell r="P254">
            <v>2.7073828266515845</v>
          </cell>
          <cell r="Q254">
            <v>10.447720907975986</v>
          </cell>
          <cell r="R254">
            <v>0</v>
          </cell>
          <cell r="S254">
            <v>0.65949068854333481</v>
          </cell>
          <cell r="T254">
            <v>9.0246094221719417</v>
          </cell>
          <cell r="U254">
            <v>24.019345077473023</v>
          </cell>
          <cell r="V254">
            <v>12.217932756171246</v>
          </cell>
          <cell r="W254">
            <v>10.864241342845467</v>
          </cell>
          <cell r="X254">
            <v>4.0263642037382548</v>
          </cell>
          <cell r="Y254">
            <v>14.157232143109558</v>
          </cell>
          <cell r="Z254">
            <v>10.293890042269094</v>
          </cell>
          <cell r="AA254">
            <v>8.2772507649824547</v>
          </cell>
          <cell r="AB254">
            <v>32.728372950361106</v>
          </cell>
          <cell r="AC254">
            <v>0</v>
          </cell>
          <cell r="AD254">
            <v>22.387973374234235</v>
          </cell>
          <cell r="AE254">
            <v>21.842173238628209</v>
          </cell>
          <cell r="AF254">
            <v>12.977277327027418</v>
          </cell>
          <cell r="AG254">
            <v>15.335934376501756</v>
          </cell>
          <cell r="AH254">
            <v>9.5907801451267503</v>
          </cell>
          <cell r="AI254">
            <v>9.2550447598502483</v>
          </cell>
          <cell r="AJ254">
            <v>9.4466578896312701</v>
          </cell>
          <cell r="AK254">
            <v>9.4466578896312701</v>
          </cell>
          <cell r="AL254">
            <v>12.955754085263385</v>
          </cell>
          <cell r="AM254">
            <v>9.5907801451267503</v>
          </cell>
          <cell r="AN254">
            <v>9.2550447598502483</v>
          </cell>
          <cell r="AO254">
            <v>9.4466578896312701</v>
          </cell>
          <cell r="AP254">
            <v>9.4466578896312701</v>
          </cell>
          <cell r="AQ254">
            <v>9.6422381089788125</v>
          </cell>
          <cell r="AR254">
            <v>9.6422381089788125</v>
          </cell>
          <cell r="AS254">
            <v>10.045630049632267</v>
          </cell>
          <cell r="AT254">
            <v>10.045630049632267</v>
          </cell>
        </row>
        <row r="255">
          <cell r="B255">
            <v>2.482437156256553</v>
          </cell>
          <cell r="C255">
            <v>3.5026168095126713</v>
          </cell>
          <cell r="D255">
            <v>2.6184611100240334</v>
          </cell>
          <cell r="E255">
            <v>2.448431167814682</v>
          </cell>
          <cell r="F255">
            <v>1.6322874452097882</v>
          </cell>
          <cell r="G255">
            <v>5.3729461738155493</v>
          </cell>
          <cell r="H255">
            <v>0</v>
          </cell>
          <cell r="I255">
            <v>3.196562913535832</v>
          </cell>
          <cell r="J255">
            <v>4.4207784974431714</v>
          </cell>
          <cell r="K255">
            <v>1.8703293643028811</v>
          </cell>
          <cell r="L255">
            <v>1.4622575030004359</v>
          </cell>
          <cell r="M255">
            <v>0</v>
          </cell>
          <cell r="N255">
            <v>0</v>
          </cell>
          <cell r="O255">
            <v>3.8426766939313803</v>
          </cell>
          <cell r="P255">
            <v>2.6524670984659044</v>
          </cell>
          <cell r="Q255">
            <v>10.235802521003041</v>
          </cell>
          <cell r="R255">
            <v>0</v>
          </cell>
          <cell r="S255">
            <v>0.64611378039554102</v>
          </cell>
          <cell r="T255">
            <v>8.8415569948863428</v>
          </cell>
          <cell r="U255">
            <v>23.532144001774427</v>
          </cell>
          <cell r="V255">
            <v>11.970107931538434</v>
          </cell>
          <cell r="W255">
            <v>10.643874382305496</v>
          </cell>
          <cell r="X255">
            <v>3.9446946592569869</v>
          </cell>
          <cell r="Y255">
            <v>13.870071160710143</v>
          </cell>
          <cell r="Z255">
            <v>10.085091913696465</v>
          </cell>
          <cell r="AA255">
            <v>8.1093575329430596</v>
          </cell>
          <cell r="AB255">
            <v>32.064520607349664</v>
          </cell>
          <cell r="AC255">
            <v>0</v>
          </cell>
          <cell r="AD255">
            <v>21.933862545006498</v>
          </cell>
          <cell r="AE255">
            <v>21.399133253019478</v>
          </cell>
          <cell r="AF255">
            <v>12.714050188528272</v>
          </cell>
          <cell r="AG255">
            <v>15.024864957207631</v>
          </cell>
          <cell r="AH255">
            <v>9.3962436834362606</v>
          </cell>
          <cell r="AI255">
            <v>9.0673182523999429</v>
          </cell>
          <cell r="AJ255">
            <v>9.2550447598502483</v>
          </cell>
          <cell r="AK255">
            <v>9.2550447598502483</v>
          </cell>
          <cell r="AL255">
            <v>12.692963517641012</v>
          </cell>
          <cell r="AM255">
            <v>9.3962436834362606</v>
          </cell>
          <cell r="AN255">
            <v>9.0673182523999429</v>
          </cell>
          <cell r="AO255">
            <v>9.2550447598502483</v>
          </cell>
          <cell r="AP255">
            <v>9.2550447598502483</v>
          </cell>
          <cell r="AQ255">
            <v>9.4466578896312701</v>
          </cell>
          <cell r="AR255">
            <v>9.4466578896312701</v>
          </cell>
          <cell r="AS255">
            <v>9.8418675510934897</v>
          </cell>
          <cell r="AT255">
            <v>9.8418675510934897</v>
          </cell>
        </row>
        <row r="256">
          <cell r="B256">
            <v>2.4320841574973713</v>
          </cell>
          <cell r="C256">
            <v>3.4315707975647847</v>
          </cell>
          <cell r="D256">
            <v>2.5653490428396912</v>
          </cell>
          <cell r="E256">
            <v>2.3987679361617902</v>
          </cell>
          <cell r="F256">
            <v>1.5991786241078605</v>
          </cell>
          <cell r="G256">
            <v>5.2639629710217042</v>
          </cell>
          <cell r="H256">
            <v>0</v>
          </cell>
          <cell r="I256">
            <v>3.131724805544557</v>
          </cell>
          <cell r="J256">
            <v>4.3311087736254503</v>
          </cell>
          <cell r="K256">
            <v>1.8323921734569222</v>
          </cell>
          <cell r="L256">
            <v>1.432597517429959</v>
          </cell>
          <cell r="M256">
            <v>0</v>
          </cell>
          <cell r="N256">
            <v>0</v>
          </cell>
          <cell r="O256">
            <v>3.7647330109205921</v>
          </cell>
          <cell r="P256">
            <v>2.5986652641752719</v>
          </cell>
          <cell r="Q256">
            <v>10.028182622009703</v>
          </cell>
          <cell r="R256">
            <v>0</v>
          </cell>
          <cell r="S256">
            <v>0.63300820537602798</v>
          </cell>
          <cell r="T256">
            <v>8.6622175472509007</v>
          </cell>
          <cell r="U256">
            <v>23.054825164221636</v>
          </cell>
          <cell r="V256">
            <v>11.727309910124298</v>
          </cell>
          <cell r="W256">
            <v>10.427977278036675</v>
          </cell>
          <cell r="X256">
            <v>3.8646816749273283</v>
          </cell>
          <cell r="Y256">
            <v>13.588734864165916</v>
          </cell>
          <cell r="Z256">
            <v>9.8805289827329421</v>
          </cell>
          <cell r="AA256">
            <v>7.9448697960571861</v>
          </cell>
          <cell r="AB256">
            <v>31.414133642956045</v>
          </cell>
          <cell r="AC256">
            <v>0</v>
          </cell>
          <cell r="AD256">
            <v>21.488962761449343</v>
          </cell>
          <cell r="AE256">
            <v>20.965079755463186</v>
          </cell>
          <cell r="AF256">
            <v>12.456162269088439</v>
          </cell>
          <cell r="AG256">
            <v>14.720105175216613</v>
          </cell>
          <cell r="AH256">
            <v>9.2056531400500585</v>
          </cell>
          <cell r="AI256">
            <v>8.8833995322174388</v>
          </cell>
          <cell r="AJ256">
            <v>9.0673182523999429</v>
          </cell>
          <cell r="AK256">
            <v>9.0673182523999429</v>
          </cell>
          <cell r="AL256">
            <v>12.435503313807329</v>
          </cell>
          <cell r="AM256">
            <v>9.2056531400500585</v>
          </cell>
          <cell r="AN256">
            <v>8.8833995322174388</v>
          </cell>
          <cell r="AO256">
            <v>9.0673182523999429</v>
          </cell>
          <cell r="AP256">
            <v>9.0673182523999429</v>
          </cell>
          <cell r="AQ256">
            <v>9.2550447598502483</v>
          </cell>
          <cell r="AR256">
            <v>9.2550447598502483</v>
          </cell>
          <cell r="AS256">
            <v>9.6422381089788125</v>
          </cell>
          <cell r="AT256">
            <v>9.6422381089788125</v>
          </cell>
        </row>
        <row r="257">
          <cell r="B257">
            <v>2.3827525036200337</v>
          </cell>
          <cell r="C257">
            <v>3.3619658612721026</v>
          </cell>
          <cell r="D257">
            <v>2.5133142846403076</v>
          </cell>
          <cell r="E257">
            <v>2.3501120583649642</v>
          </cell>
          <cell r="F257">
            <v>1.5667413722433097</v>
          </cell>
          <cell r="G257">
            <v>5.1571903503008913</v>
          </cell>
          <cell r="H257">
            <v>0</v>
          </cell>
          <cell r="I257">
            <v>3.0682018539764786</v>
          </cell>
          <cell r="J257">
            <v>4.2432578831589591</v>
          </cell>
          <cell r="K257">
            <v>1.7952244890287912</v>
          </cell>
          <cell r="L257">
            <v>1.4035391459679656</v>
          </cell>
          <cell r="M257">
            <v>0</v>
          </cell>
          <cell r="N257">
            <v>0</v>
          </cell>
          <cell r="O257">
            <v>3.6883703138227952</v>
          </cell>
          <cell r="P257">
            <v>2.5459547298953771</v>
          </cell>
          <cell r="Q257">
            <v>9.8247740217757489</v>
          </cell>
          <cell r="R257">
            <v>0</v>
          </cell>
          <cell r="S257">
            <v>0.62016845984630997</v>
          </cell>
          <cell r="T257">
            <v>8.4865157663179183</v>
          </cell>
          <cell r="U257">
            <v>22.587188116507697</v>
          </cell>
          <cell r="V257">
            <v>11.489436729784259</v>
          </cell>
          <cell r="W257">
            <v>10.216459364836583</v>
          </cell>
          <cell r="X257">
            <v>3.786291649587997</v>
          </cell>
          <cell r="Y257">
            <v>13.313105107324054</v>
          </cell>
          <cell r="Z257">
            <v>9.6801153439208925</v>
          </cell>
          <cell r="AA257">
            <v>7.7837184782989599</v>
          </cell>
          <cell r="AB257">
            <v>30.776938929543903</v>
          </cell>
          <cell r="AC257">
            <v>0</v>
          </cell>
          <cell r="AD257">
            <v>21.053087189519442</v>
          </cell>
          <cell r="AE257">
            <v>20.539830466774291</v>
          </cell>
          <cell r="AF257">
            <v>12.203505269615638</v>
          </cell>
          <cell r="AG257">
            <v>14.421527047768498</v>
          </cell>
          <cell r="AH257">
            <v>9.0189284771637723</v>
          </cell>
          <cell r="AI257">
            <v>8.7032113633062131</v>
          </cell>
          <cell r="AJ257">
            <v>8.8833995322174388</v>
          </cell>
          <cell r="AK257">
            <v>8.8833995322174388</v>
          </cell>
          <cell r="AL257">
            <v>12.18326535428767</v>
          </cell>
          <cell r="AM257">
            <v>9.0189284771637723</v>
          </cell>
          <cell r="AN257">
            <v>8.7032113633062131</v>
          </cell>
          <cell r="AO257">
            <v>8.8833995322174388</v>
          </cell>
          <cell r="AP257">
            <v>8.8833995322174388</v>
          </cell>
          <cell r="AQ257">
            <v>9.0673182523999429</v>
          </cell>
          <cell r="AR257">
            <v>9.0673182523999429</v>
          </cell>
          <cell r="AS257">
            <v>9.4466578896312701</v>
          </cell>
          <cell r="AT257">
            <v>9.4466578896312701</v>
          </cell>
        </row>
        <row r="258">
          <cell r="B258">
            <v>2.3344214779762096</v>
          </cell>
          <cell r="C258">
            <v>3.2937727702952002</v>
          </cell>
          <cell r="D258">
            <v>2.46233498361874</v>
          </cell>
          <cell r="E258">
            <v>2.3024431015655762</v>
          </cell>
          <cell r="F258">
            <v>1.5349620677103843</v>
          </cell>
          <cell r="G258">
            <v>5.0525834728800119</v>
          </cell>
          <cell r="H258">
            <v>0</v>
          </cell>
          <cell r="I258">
            <v>3.0059673825995001</v>
          </cell>
          <cell r="J258">
            <v>4.1571889333822867</v>
          </cell>
          <cell r="K258">
            <v>1.7588107025848143</v>
          </cell>
          <cell r="L258">
            <v>1.3750701856572201</v>
          </cell>
          <cell r="M258">
            <v>0</v>
          </cell>
          <cell r="N258">
            <v>0</v>
          </cell>
          <cell r="O258">
            <v>3.6135565344015337</v>
          </cell>
          <cell r="P258">
            <v>2.4943133600293734</v>
          </cell>
          <cell r="Q258">
            <v>9.6254912996005295</v>
          </cell>
          <cell r="R258">
            <v>0</v>
          </cell>
          <cell r="S258">
            <v>0.60758915180202699</v>
          </cell>
          <cell r="T258">
            <v>8.3143778667645734</v>
          </cell>
          <cell r="U258">
            <v>22.129036476158024</v>
          </cell>
          <cell r="V258">
            <v>11.256388496542808</v>
          </cell>
          <cell r="W258">
            <v>10.009231816528132</v>
          </cell>
          <cell r="X258">
            <v>3.7094916636334276</v>
          </cell>
          <cell r="Y258">
            <v>13.043066140472293</v>
          </cell>
          <cell r="Z258">
            <v>9.4837668342828056</v>
          </cell>
          <cell r="AA258">
            <v>7.6258359047595627</v>
          </cell>
          <cell r="AB258">
            <v>30.15266887951466</v>
          </cell>
          <cell r="AC258">
            <v>0</v>
          </cell>
          <cell r="AD258">
            <v>20.62605278485826</v>
          </cell>
          <cell r="AE258">
            <v>20.123206805063194</v>
          </cell>
          <cell r="AF258">
            <v>11.955973087723368</v>
          </cell>
          <cell r="AG258">
            <v>14.129005188066385</v>
          </cell>
          <cell r="AH258">
            <v>8.8359912804354597</v>
          </cell>
          <cell r="AI258">
            <v>8.526678076301156</v>
          </cell>
          <cell r="AJ258">
            <v>8.7032113633062131</v>
          </cell>
          <cell r="AK258">
            <v>8.7032113633062131</v>
          </cell>
          <cell r="AL258">
            <v>11.936143712669836</v>
          </cell>
          <cell r="AM258">
            <v>8.8359912804354597</v>
          </cell>
          <cell r="AN258">
            <v>8.526678076301156</v>
          </cell>
          <cell r="AO258">
            <v>8.7032113633062131</v>
          </cell>
          <cell r="AP258">
            <v>8.7032113633062131</v>
          </cell>
          <cell r="AQ258">
            <v>8.8833995322174388</v>
          </cell>
          <cell r="AR258">
            <v>8.8833995322174388</v>
          </cell>
          <cell r="AS258">
            <v>9.2550447598502483</v>
          </cell>
          <cell r="AT258">
            <v>9.2550447598502483</v>
          </cell>
        </row>
        <row r="259">
          <cell r="B259">
            <v>2.618035209504205</v>
          </cell>
          <cell r="C259">
            <v>3.6939400901223731</v>
          </cell>
          <cell r="D259">
            <v>2.7614891935866264</v>
          </cell>
          <cell r="E259">
            <v>2.5821717134835991</v>
          </cell>
          <cell r="F259">
            <v>1.7214478089890668</v>
          </cell>
          <cell r="G259">
            <v>5.6664323712556746</v>
          </cell>
          <cell r="H259">
            <v>0</v>
          </cell>
          <cell r="I259">
            <v>3.3711686259369182</v>
          </cell>
          <cell r="J259">
            <v>4.6622544826787164</v>
          </cell>
          <cell r="K259">
            <v>1.9724922811333041</v>
          </cell>
          <cell r="L259">
            <v>1.5421303288860393</v>
          </cell>
          <cell r="M259">
            <v>0</v>
          </cell>
          <cell r="N259">
            <v>0</v>
          </cell>
          <cell r="O259">
            <v>4.0525750503284312</v>
          </cell>
          <cell r="P259">
            <v>2.7973526896072323</v>
          </cell>
          <cell r="Q259">
            <v>10.794912302202269</v>
          </cell>
          <cell r="R259">
            <v>0</v>
          </cell>
          <cell r="S259">
            <v>0.68140642439150545</v>
          </cell>
          <cell r="T259">
            <v>9.3245089653574329</v>
          </cell>
          <cell r="U259">
            <v>24.817539246259024</v>
          </cell>
          <cell r="V259">
            <v>12.623950599253142</v>
          </cell>
          <cell r="W259">
            <v>11.225274254449543</v>
          </cell>
          <cell r="X259">
            <v>4.1601655383902418</v>
          </cell>
          <cell r="Y259">
            <v>14.62769543452452</v>
          </cell>
          <cell r="Z259">
            <v>10.635969436164372</v>
          </cell>
          <cell r="AA259">
            <v>8.5523146051029286</v>
          </cell>
          <cell r="AB259">
            <v>33.815979475791821</v>
          </cell>
          <cell r="AC259">
            <v>0</v>
          </cell>
          <cell r="AD259">
            <v>23.131954933290547</v>
          </cell>
          <cell r="AE259">
            <v>22.568017147213283</v>
          </cell>
          <cell r="AF259">
            <v>13.408529180720421</v>
          </cell>
          <cell r="AG259">
            <v>15.845567480681975</v>
          </cell>
          <cell r="AH259">
            <v>9.9094942799733499</v>
          </cell>
          <cell r="AI259">
            <v>9.5626019698965052</v>
          </cell>
          <cell r="AJ259">
            <v>9.7605826539285161</v>
          </cell>
          <cell r="AK259">
            <v>9.7605826539285161</v>
          </cell>
          <cell r="AL259">
            <v>13.386290693556724</v>
          </cell>
          <cell r="AM259">
            <v>9.9094942799733499</v>
          </cell>
          <cell r="AN259">
            <v>9.5626019698965052</v>
          </cell>
          <cell r="AO259">
            <v>9.7605826539285161</v>
          </cell>
          <cell r="AP259">
            <v>9.7605826539285161</v>
          </cell>
          <cell r="AQ259">
            <v>9.9626622590881837</v>
          </cell>
          <cell r="AR259">
            <v>9.9626622590881837</v>
          </cell>
          <cell r="AS259">
            <v>10.379459440131264</v>
          </cell>
          <cell r="AT259">
            <v>10.379459440131264</v>
          </cell>
        </row>
        <row r="262">
          <cell r="B262">
            <v>0.13352676858426435</v>
          </cell>
          <cell r="C262">
            <v>0.17111314565286531</v>
          </cell>
          <cell r="D262">
            <v>0.14332783326783533</v>
          </cell>
          <cell r="E262">
            <v>0.13202585453756682</v>
          </cell>
          <cell r="F262">
            <v>8.8934635732196746E-2</v>
          </cell>
          <cell r="G262">
            <v>0.28961777906036001</v>
          </cell>
          <cell r="H262">
            <v>2.1374653936784189E-2</v>
          </cell>
          <cell r="I262">
            <v>0.17265458790056473</v>
          </cell>
          <cell r="J262">
            <v>0.23592093985186555</v>
          </cell>
          <cell r="K262">
            <v>0.10507954926987223</v>
          </cell>
          <cell r="L262">
            <v>0.12496332755818158</v>
          </cell>
          <cell r="M262">
            <v>0</v>
          </cell>
          <cell r="N262">
            <v>4.420427204375621E-2</v>
          </cell>
          <cell r="O262">
            <v>0.23123316961074492</v>
          </cell>
          <cell r="P262">
            <v>0.14259499413970686</v>
          </cell>
          <cell r="Q262">
            <v>0.55422319579285328</v>
          </cell>
          <cell r="R262">
            <v>1.4511838836364999E-3</v>
          </cell>
          <cell r="S262">
            <v>3.5666847699550509E-2</v>
          </cell>
          <cell r="T262">
            <v>0.48389233953777139</v>
          </cell>
          <cell r="U262">
            <v>1.3023371251880582</v>
          </cell>
          <cell r="V262">
            <v>0.5894682172291702</v>
          </cell>
          <cell r="W262">
            <v>0.58817184087126329</v>
          </cell>
          <cell r="X262">
            <v>0.20170141393705593</v>
          </cell>
          <cell r="Y262">
            <v>0.70857105004816634</v>
          </cell>
          <cell r="Z262">
            <v>0.48401643306829845</v>
          </cell>
          <cell r="AA262">
            <v>0.38752632249643892</v>
          </cell>
          <cell r="AB262">
            <v>1.5801138056129034</v>
          </cell>
          <cell r="AC262">
            <v>2.5389386740258656E-3</v>
          </cell>
          <cell r="AD262">
            <v>1.1730352904058572</v>
          </cell>
          <cell r="AE262">
            <v>1.0058083580396815</v>
          </cell>
          <cell r="AF262">
            <v>0.60024152219349192</v>
          </cell>
          <cell r="AG262">
            <v>0.6763801854071898</v>
          </cell>
          <cell r="AH262">
            <v>0.4050868582210051</v>
          </cell>
          <cell r="AI262">
            <v>0.39257523667482092</v>
          </cell>
          <cell r="AJ262">
            <v>0.39231602566130119</v>
          </cell>
          <cell r="AK262">
            <v>0.39231602566130119</v>
          </cell>
          <cell r="AL262">
            <v>0.58199281553799642</v>
          </cell>
          <cell r="AM262">
            <v>0.40426605822100509</v>
          </cell>
          <cell r="AN262">
            <v>0.39257523667482092</v>
          </cell>
          <cell r="AO262">
            <v>0.39231602566130119</v>
          </cell>
          <cell r="AP262">
            <v>0.39231602566130119</v>
          </cell>
          <cell r="AQ262">
            <v>0.39205144803585673</v>
          </cell>
          <cell r="AR262">
            <v>0.39205144803585673</v>
          </cell>
          <cell r="AS262">
            <v>0.39150574621520434</v>
          </cell>
          <cell r="AT262">
            <v>0.39150574621520434</v>
          </cell>
          <cell r="BA262">
            <v>4.7445952</v>
          </cell>
        </row>
        <row r="264">
          <cell r="B264">
            <v>0.14935757477941752</v>
          </cell>
        </row>
      </sheetData>
      <sheetData sheetId="2"/>
      <sheetData sheetId="3"/>
      <sheetData sheetId="4"/>
      <sheetData sheetId="5" refreshError="1"/>
      <sheetData sheetId="6" refreshError="1"/>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IAS DE CALCULO"/>
      <sheetName val="PLANTILLA PRECIOS"/>
      <sheetName val="PRESUPUESTO MOTOLDO"/>
      <sheetName val="ORGANZACION PROJECT"/>
      <sheetName val="Hoja3"/>
      <sheetName val="PROGRAMACION"/>
      <sheetName val="ACTIVIDADES FUSIONADAS"/>
    </sheetNames>
    <sheetDataSet>
      <sheetData sheetId="0"/>
      <sheetData sheetId="1">
        <row r="17">
          <cell r="C17" t="str">
            <v>1.3.4</v>
          </cell>
        </row>
      </sheetData>
      <sheetData sheetId="2">
        <row r="12">
          <cell r="B12">
            <v>1</v>
          </cell>
          <cell r="C12" t="str">
            <v>PRELIMINARES</v>
          </cell>
        </row>
        <row r="13">
          <cell r="B13" t="str">
            <v>1.1</v>
          </cell>
          <cell r="C13" t="str">
            <v>OBRAS PRELIMINARES</v>
          </cell>
        </row>
        <row r="14">
          <cell r="B14" t="str">
            <v>1.1.1</v>
          </cell>
          <cell r="C14" t="str">
            <v xml:space="preserve">LIMPIEZA, DESCAPOTE, RETIRO SOBR. - MANUAL   H = 0,20 mts </v>
          </cell>
          <cell r="D14" t="str">
            <v>M2</v>
          </cell>
        </row>
        <row r="15">
          <cell r="B15" t="str">
            <v>1.1.3</v>
          </cell>
          <cell r="C15" t="str">
            <v>LOCALIZACIÓN Y REPLANTEO TOPOGRAFICO</v>
          </cell>
          <cell r="D15" t="str">
            <v>M2</v>
          </cell>
        </row>
        <row r="16">
          <cell r="B16" t="str">
            <v>1.3.4</v>
          </cell>
          <cell r="C16" t="str">
            <v>DEMOLICIÓN DE CONSTRUCCIONES EXISTENTES (INC. RETIRO DE SOBR.)</v>
          </cell>
          <cell r="D16" t="str">
            <v>M2</v>
          </cell>
        </row>
        <row r="17">
          <cell r="B17">
            <v>0.1</v>
          </cell>
          <cell r="C17" t="str">
            <v>SUBTOTAL 1. PRELIMINARES, PROVISIONALES DE OBRA.</v>
          </cell>
        </row>
        <row r="18">
          <cell r="B18">
            <v>2</v>
          </cell>
          <cell r="C18" t="str">
            <v>CIMENTACION</v>
          </cell>
        </row>
        <row r="19">
          <cell r="B19" t="str">
            <v>2.1</v>
          </cell>
          <cell r="C19" t="str">
            <v>EXCAVACIONES, RELLENOS Y REEMPLAZOS</v>
          </cell>
        </row>
        <row r="20">
          <cell r="B20" t="str">
            <v>2.1.6</v>
          </cell>
          <cell r="C20" t="str">
            <v xml:space="preserve">EXCAVACION MANUAL EN MATERIAL COMUN (incluye cargue y retiro) </v>
          </cell>
          <cell r="D20" t="str">
            <v>M3</v>
          </cell>
        </row>
        <row r="21">
          <cell r="B21" t="str">
            <v>2.1.14</v>
          </cell>
          <cell r="C21" t="str">
            <v>RELLENOS COMPACTOS EN MATERIAL SELECCIONADO PROVENIENTE DE LA EXCAVACIÓN (INC. MANIPULACION, TRASIEGO E INSTALACION)</v>
          </cell>
          <cell r="D21" t="str">
            <v>M3</v>
          </cell>
        </row>
        <row r="22">
          <cell r="B22" t="str">
            <v>2.1.15</v>
          </cell>
          <cell r="C22" t="str">
            <v>RELLENOS EN TRITURADO Ø 2 1/2"</v>
          </cell>
          <cell r="D22" t="str">
            <v>M3</v>
          </cell>
        </row>
        <row r="23">
          <cell r="B23" t="str">
            <v>2.2</v>
          </cell>
          <cell r="C23" t="str">
            <v>CONCRETOS PARA CIMENTACION</v>
          </cell>
        </row>
        <row r="24">
          <cell r="B24" t="str">
            <v>2.2.4</v>
          </cell>
          <cell r="C24" t="str">
            <v>CONCRETO CICLOPEO - 60% CONC. 3000 PSI</v>
          </cell>
          <cell r="D24" t="str">
            <v>M3</v>
          </cell>
        </row>
        <row r="25">
          <cell r="B25" t="str">
            <v>2.2.7</v>
          </cell>
          <cell r="C25" t="str">
            <v>CONCRETO PARA ZAPATAS 3000 PSI</v>
          </cell>
          <cell r="D25" t="str">
            <v>M3</v>
          </cell>
        </row>
        <row r="26">
          <cell r="B26" t="str">
            <v>2.2.8</v>
          </cell>
          <cell r="C26" t="str">
            <v>CONCRETO PARA MUROS DE CONTENCION 3000 PSI</v>
          </cell>
          <cell r="D26" t="str">
            <v>M3</v>
          </cell>
        </row>
        <row r="27">
          <cell r="B27" t="str">
            <v>2.2.12</v>
          </cell>
          <cell r="C27" t="str">
            <v>PLACA CONTRAPISO DE 15 cm - CONCRETO 3000 PSI.  INCLUYE CORTE Y DILATACION</v>
          </cell>
          <cell r="D27" t="str">
            <v>M2</v>
          </cell>
        </row>
        <row r="28">
          <cell r="B28" t="str">
            <v>2.3</v>
          </cell>
          <cell r="C28" t="str">
            <v>ACERO DE REFUERZO PARA CIMENTACION - ESTRUCTURA - MAMPOSTERIA Y OTROS</v>
          </cell>
        </row>
        <row r="29">
          <cell r="B29" t="str">
            <v>2.3.2</v>
          </cell>
          <cell r="C29" t="str">
            <v>ACERO DE REFUERZO 60000 PSI</v>
          </cell>
          <cell r="D29" t="str">
            <v>KG</v>
          </cell>
        </row>
        <row r="30">
          <cell r="B30" t="str">
            <v>2.3.3</v>
          </cell>
          <cell r="C30" t="str">
            <v>GRAFIL DE 4,0 mm A 8,5 mm</v>
          </cell>
          <cell r="D30" t="str">
            <v>KG</v>
          </cell>
        </row>
        <row r="31">
          <cell r="B31" t="str">
            <v>2.3.4</v>
          </cell>
          <cell r="C31" t="str">
            <v>MALLA ELECTROSOLDADA ESTÁNDAR</v>
          </cell>
          <cell r="D31" t="str">
            <v>KG</v>
          </cell>
        </row>
        <row r="32">
          <cell r="B32">
            <v>0.2</v>
          </cell>
          <cell r="C32" t="str">
            <v>SUBTOTAL 2. EXCAVACIONES, RELLENOS Y REEMPLAZOS</v>
          </cell>
        </row>
        <row r="33">
          <cell r="B33">
            <v>3</v>
          </cell>
          <cell r="C33" t="str">
            <v>DESAGÜES E INSTALACIONES SUBTERRANEAS</v>
          </cell>
        </row>
        <row r="34">
          <cell r="B34" t="str">
            <v>3.2</v>
          </cell>
          <cell r="C34" t="str">
            <v>DESAGÜES PARA AGUAS NEGRAS</v>
          </cell>
        </row>
        <row r="35">
          <cell r="B35" t="str">
            <v>3.2.1</v>
          </cell>
          <cell r="C35" t="str">
            <v>ACCESORIO PVC-S Ø 2"</v>
          </cell>
          <cell r="D35" t="str">
            <v>UN</v>
          </cell>
        </row>
        <row r="36">
          <cell r="B36" t="str">
            <v>3.2.3</v>
          </cell>
          <cell r="C36" t="str">
            <v>ACCESORIO PVC-S Ø 4"</v>
          </cell>
          <cell r="D36" t="str">
            <v>UN</v>
          </cell>
        </row>
        <row r="37">
          <cell r="B37" t="str">
            <v>3.2.5</v>
          </cell>
          <cell r="C37" t="str">
            <v>TUBERIA PVC SANITARIA DE 2" (incluye atraque en concreto)</v>
          </cell>
          <cell r="D37" t="str">
            <v>M</v>
          </cell>
        </row>
        <row r="38">
          <cell r="B38" t="str">
            <v>3.2.7</v>
          </cell>
          <cell r="C38" t="str">
            <v>TUBERIA PVC SANITARIA DE 4" (incluye atraque en concreto)</v>
          </cell>
          <cell r="D38" t="str">
            <v>M</v>
          </cell>
        </row>
        <row r="39">
          <cell r="B39" t="str">
            <v>3.2.9</v>
          </cell>
          <cell r="C39" t="str">
            <v>PUNTO DESAGUE PVC Ø 2"</v>
          </cell>
          <cell r="D39" t="str">
            <v>UN</v>
          </cell>
        </row>
        <row r="40">
          <cell r="B40" t="str">
            <v>3.2.10</v>
          </cell>
          <cell r="C40" t="str">
            <v>PUNTO DESAGUE PVC Ø 3" - Ø 4"</v>
          </cell>
          <cell r="D40" t="str">
            <v>UN</v>
          </cell>
        </row>
        <row r="41">
          <cell r="B41" t="str">
            <v>3.4</v>
          </cell>
          <cell r="C41" t="str">
            <v>CONSTRUCCIONES EN MAMPOSTERIA</v>
          </cell>
        </row>
        <row r="42">
          <cell r="B42" t="str">
            <v>3.4.2</v>
          </cell>
          <cell r="C42" t="str">
            <v>CAJA INSPECCION  60 x 60 x 60 cm (INC. BASE y CAÑUELA Y TAPA CON MARCO METALICO)</v>
          </cell>
          <cell r="D42" t="str">
            <v>UN</v>
          </cell>
        </row>
        <row r="43">
          <cell r="B43" t="str">
            <v>3.4.3</v>
          </cell>
          <cell r="C43" t="str">
            <v>CAJA INSPECCION  80 x 80 x 95 cm (INC. BASE y CAÑUELA Y TAPA CON MARCO METALICO)</v>
          </cell>
          <cell r="D43" t="str">
            <v>UN</v>
          </cell>
        </row>
        <row r="44">
          <cell r="B44" t="str">
            <v>3.4.6</v>
          </cell>
          <cell r="C44" t="str">
            <v xml:space="preserve">TRAMPA DE GRASAS 1.2 X 1.5 M </v>
          </cell>
          <cell r="D44" t="str">
            <v>UN</v>
          </cell>
        </row>
        <row r="45">
          <cell r="B45" t="str">
            <v xml:space="preserve"> </v>
          </cell>
          <cell r="C45" t="str">
            <v>SUBTOTAL 3. DESAGUES E INSTALACIONES SUBTERRANEAS</v>
          </cell>
        </row>
        <row r="46">
          <cell r="B46">
            <v>4</v>
          </cell>
          <cell r="C46" t="str">
            <v>ESTRUCTURA</v>
          </cell>
        </row>
        <row r="47">
          <cell r="B47" t="str">
            <v>4.1</v>
          </cell>
          <cell r="C47" t="str">
            <v>ELEMENTOS VERTICALES EN CONCRETO</v>
          </cell>
        </row>
        <row r="48">
          <cell r="B48" t="str">
            <v>4.1.1</v>
          </cell>
          <cell r="C48" t="str">
            <v>COLUMNAS EN CONCRETO DE 3000 PSI</v>
          </cell>
          <cell r="D48" t="str">
            <v>M3</v>
          </cell>
        </row>
        <row r="49">
          <cell r="B49" t="str">
            <v>4.2</v>
          </cell>
          <cell r="C49" t="str">
            <v>ELEMENTOS HORIZONTALES EN CONCRETO</v>
          </cell>
        </row>
        <row r="50">
          <cell r="B50" t="str">
            <v>4.2.1</v>
          </cell>
          <cell r="C50" t="str">
            <v>VIGAS AÉREAS EN CONCRETO DE 3000 PSI</v>
          </cell>
          <cell r="D50" t="str">
            <v>M3</v>
          </cell>
        </row>
        <row r="51">
          <cell r="B51" t="str">
            <v>4.3</v>
          </cell>
          <cell r="C51" t="str">
            <v>LOSAS DE ENTREPSIO EN CONCRETO</v>
          </cell>
        </row>
        <row r="52">
          <cell r="B52" t="str">
            <v>4.3.11</v>
          </cell>
          <cell r="C52" t="str">
            <v>LOSA STEELDECK 3" CAL 22  - E = 12 cm (INC. CONCRETO 3000 PSI y MALLA ELECTROSOLDADA Ø 5mm - 15x15)</v>
          </cell>
          <cell r="D52" t="str">
            <v>M2</v>
          </cell>
        </row>
        <row r="53">
          <cell r="B53">
            <v>0.2</v>
          </cell>
          <cell r="C53" t="str">
            <v>SUBTOTAL 4. ESTRUCTURA</v>
          </cell>
        </row>
        <row r="54">
          <cell r="B54">
            <v>5</v>
          </cell>
          <cell r="C54" t="str">
            <v>MAMPOSTERIA</v>
          </cell>
        </row>
        <row r="55">
          <cell r="B55" t="str">
            <v>5.1</v>
          </cell>
          <cell r="C55" t="str">
            <v>MAMPOSTERIA EN BLOQUE DE CONCRETO</v>
          </cell>
        </row>
        <row r="56">
          <cell r="B56" t="str">
            <v>5.1.2</v>
          </cell>
          <cell r="C56" t="str">
            <v>MURO EN BLOQUE CONCRETO - E = 20 cm</v>
          </cell>
          <cell r="D56" t="str">
            <v>M2</v>
          </cell>
        </row>
        <row r="57">
          <cell r="B57" t="str">
            <v>5.4</v>
          </cell>
          <cell r="C57" t="str">
            <v>ELEMENTOS ESTRUCTURALES Y NO ESTRUCTURALES</v>
          </cell>
        </row>
        <row r="58">
          <cell r="B58" t="str">
            <v>5.4.2</v>
          </cell>
          <cell r="C58" t="str">
            <v>ANCLAJE PARA REFORZAMIENTO EN CONCRETO Y EPOXICO PARA Ø 1/2" - 11 cm. DE PROFUNDIDAD ESTÁNDAR (PERFORACIÓN - LIMPIEZA - EPÓXICO)</v>
          </cell>
          <cell r="D58" t="str">
            <v>CM</v>
          </cell>
        </row>
        <row r="59">
          <cell r="B59">
            <v>0.4</v>
          </cell>
          <cell r="C59" t="str">
            <v>SUBTOTAL 5. MAMPOSTERIA</v>
          </cell>
        </row>
        <row r="60">
          <cell r="B60">
            <v>6</v>
          </cell>
          <cell r="C60" t="str">
            <v>PREFABRICADOS EN CONCRETO Y OTROS</v>
          </cell>
        </row>
        <row r="61">
          <cell r="B61" t="str">
            <v>6.2</v>
          </cell>
          <cell r="C61" t="str">
            <v>ELEMENTOS CONCRETO FUNDIDOS SITIO</v>
          </cell>
        </row>
        <row r="62">
          <cell r="B62" t="str">
            <v>6.2.1</v>
          </cell>
          <cell r="C62" t="str">
            <v>SARDINEL H=0.40m, e=0.15m CONCRETO 3000 PSI (Fundido en Sitio, Concreto Premezclado. Inc. Sumin, Formalet. y Const.)</v>
          </cell>
          <cell r="D62" t="str">
            <v>M</v>
          </cell>
        </row>
        <row r="63">
          <cell r="B63">
            <v>0.5</v>
          </cell>
          <cell r="C63" t="str">
            <v>SUBTOTAL6. PREFABRICADOS EN CONCRETO Y OTROS</v>
          </cell>
        </row>
        <row r="64">
          <cell r="B64">
            <v>7</v>
          </cell>
          <cell r="C64" t="str">
            <v>INSTALACIÓN HIDRAULICA SANITARIA Y DE GAS</v>
          </cell>
        </row>
        <row r="65">
          <cell r="B65" t="str">
            <v>7.2</v>
          </cell>
          <cell r="C65" t="str">
            <v>CONEXION A TANQUES</v>
          </cell>
        </row>
        <row r="66">
          <cell r="B66" t="str">
            <v>7.2.1</v>
          </cell>
          <cell r="C66" t="str">
            <v>CONEXIÓN COMPLETA A TANQUE ELEVADO EN Ø PVC</v>
          </cell>
          <cell r="D66" t="str">
            <v>UN</v>
          </cell>
        </row>
        <row r="67">
          <cell r="B67" t="str">
            <v>7.4</v>
          </cell>
          <cell r="C67" t="str">
            <v>RED GENERAL DE AGUA FRIA</v>
          </cell>
        </row>
        <row r="68">
          <cell r="B68" t="str">
            <v>7.4.1</v>
          </cell>
          <cell r="C68" t="str">
            <v>ACCESORIOS PVC-P Ø 1/2"</v>
          </cell>
          <cell r="D68" t="str">
            <v>UN</v>
          </cell>
        </row>
        <row r="69">
          <cell r="B69" t="str">
            <v>7.4.2</v>
          </cell>
          <cell r="C69" t="str">
            <v>ACCESORIOS PVC-P Ø 3/4"</v>
          </cell>
          <cell r="D69" t="str">
            <v>UN</v>
          </cell>
        </row>
        <row r="70">
          <cell r="B70" t="str">
            <v>7.4.3</v>
          </cell>
          <cell r="C70" t="str">
            <v>ACCESORIOS PVC-P Ø 1"</v>
          </cell>
          <cell r="D70" t="str">
            <v>UN</v>
          </cell>
        </row>
        <row r="71">
          <cell r="B71" t="str">
            <v>7.4.24</v>
          </cell>
          <cell r="C71" t="str">
            <v>REGISTRO P/D RED WHITE  Ø 1/2" ó EQUIVALENTE(lavamanos com, pmr,baño servi</v>
          </cell>
          <cell r="D71" t="str">
            <v>UN</v>
          </cell>
        </row>
        <row r="72">
          <cell r="B72" t="str">
            <v>7.4.25</v>
          </cell>
          <cell r="C72" t="str">
            <v>REGISTRO P/D RED WHITE  Ø 3/4" ó EQUIVALENTE baño mixto</v>
          </cell>
          <cell r="D72" t="str">
            <v>UN</v>
          </cell>
        </row>
        <row r="73">
          <cell r="B73" t="str">
            <v>7.4.26</v>
          </cell>
          <cell r="C73" t="str">
            <v>REGISTRO P/D RED WHITE  Ø 1" ó EQUIVALENTE (cuarto bombas)</v>
          </cell>
          <cell r="D73" t="str">
            <v>UN</v>
          </cell>
        </row>
        <row r="74">
          <cell r="B74" t="str">
            <v>7.4.36</v>
          </cell>
          <cell r="C74" t="str">
            <v>CHEQUE P/D RED WHITE  Ø 1" ó EQUIVALENTE</v>
          </cell>
          <cell r="D74" t="str">
            <v>UN</v>
          </cell>
        </row>
        <row r="75">
          <cell r="B75" t="str">
            <v>7.4.46</v>
          </cell>
          <cell r="C75" t="str">
            <v>TUBERIA PVCP RDE 9 DE 1/2"</v>
          </cell>
          <cell r="D75" t="str">
            <v>M</v>
          </cell>
        </row>
        <row r="76">
          <cell r="B76" t="str">
            <v>7.4.48</v>
          </cell>
          <cell r="C76" t="str">
            <v>TUBERIA PVCP RDE 21 DE 3/4".</v>
          </cell>
          <cell r="D76" t="str">
            <v>M</v>
          </cell>
        </row>
        <row r="77">
          <cell r="B77" t="str">
            <v>7.4.50</v>
          </cell>
          <cell r="C77" t="str">
            <v xml:space="preserve">TUBERIA PVCP RDE 21 Ø 1" </v>
          </cell>
          <cell r="D77" t="str">
            <v>M</v>
          </cell>
        </row>
        <row r="78">
          <cell r="B78" t="str">
            <v>7.4.51</v>
          </cell>
          <cell r="C78" t="str">
            <v>TUBERIA PVCP RDE 21 Ø 1 1/4"</v>
          </cell>
          <cell r="D78" t="str">
            <v>M</v>
          </cell>
        </row>
        <row r="79">
          <cell r="B79" t="str">
            <v>7.6</v>
          </cell>
          <cell r="C79" t="str">
            <v>PUNTOS HIDRAULICOS</v>
          </cell>
        </row>
        <row r="80">
          <cell r="B80" t="str">
            <v>7.6.3</v>
          </cell>
          <cell r="C80" t="str">
            <v>PUNTO AGUA FRIA  PVC (INC. ACCESORIOS)</v>
          </cell>
          <cell r="D80" t="str">
            <v>UN</v>
          </cell>
        </row>
        <row r="81">
          <cell r="B81" t="str">
            <v>7.9</v>
          </cell>
          <cell r="C81" t="str">
            <v>RED DE GAS</v>
          </cell>
        </row>
        <row r="82">
          <cell r="B82" t="str">
            <v>7.9.8</v>
          </cell>
          <cell r="C82" t="str">
            <v>ADAPTADOR MACHO COBRE COBRE Ø 1/2"</v>
          </cell>
          <cell r="D82" t="str">
            <v>UN</v>
          </cell>
        </row>
        <row r="83">
          <cell r="B83" t="str">
            <v>7.9.16</v>
          </cell>
          <cell r="C83" t="str">
            <v xml:space="preserve">ACCESORIOS DE COBRE DE 1/2" </v>
          </cell>
          <cell r="D83" t="str">
            <v>UN</v>
          </cell>
        </row>
        <row r="84">
          <cell r="B84" t="str">
            <v>7.9.26</v>
          </cell>
          <cell r="C84" t="str">
            <v xml:space="preserve">MANGUERA DE CONEXION FLEXIBLE </v>
          </cell>
          <cell r="D84" t="str">
            <v>UN</v>
          </cell>
        </row>
        <row r="85">
          <cell r="B85" t="str">
            <v>7.9.29</v>
          </cell>
          <cell r="C85" t="str">
            <v>REGULADOR RP 40</v>
          </cell>
          <cell r="D85" t="str">
            <v>UN</v>
          </cell>
        </row>
        <row r="86">
          <cell r="B86" t="str">
            <v>7.9.52</v>
          </cell>
          <cell r="C86" t="str">
            <v xml:space="preserve">TUBERIA DE POLIETILENO Ø 1/2" </v>
          </cell>
          <cell r="D86" t="str">
            <v>M</v>
          </cell>
        </row>
        <row r="87">
          <cell r="B87" t="str">
            <v>7.9.65</v>
          </cell>
          <cell r="C87" t="str">
            <v>VALVULA DE BOLA Ø 1/2" HNPT</v>
          </cell>
          <cell r="D87" t="str">
            <v>UN</v>
          </cell>
        </row>
        <row r="88">
          <cell r="B88" t="str">
            <v>7.9.72</v>
          </cell>
          <cell r="C88" t="str">
            <v xml:space="preserve">PUNTO DE GAS DE 1/2" </v>
          </cell>
          <cell r="D88" t="str">
            <v>UN</v>
          </cell>
        </row>
        <row r="89">
          <cell r="B89" t="str">
            <v>7.9.74</v>
          </cell>
          <cell r="C89" t="str">
            <v xml:space="preserve">REGISTRO DE BOLA PARA GAS 1/2" </v>
          </cell>
          <cell r="D89" t="str">
            <v>UN</v>
          </cell>
        </row>
        <row r="90">
          <cell r="B90">
            <v>0.5</v>
          </cell>
          <cell r="C90" t="str">
            <v>SUBTOTAL 7. INSTALACIÓN HIDRÁULICA, SANITARIA Y DE GAS</v>
          </cell>
        </row>
        <row r="91">
          <cell r="B91">
            <v>8</v>
          </cell>
          <cell r="C91" t="str">
            <v>INSTALACIÓN ELECTRICA, TELEFÓNICA Y COMUNICACIONES</v>
          </cell>
        </row>
        <row r="92">
          <cell r="B92" t="str">
            <v>8.1</v>
          </cell>
          <cell r="C92" t="str">
            <v>SALIDAS PARA ALUMBRADO Y TOMAS</v>
          </cell>
        </row>
        <row r="93">
          <cell r="B93" t="str">
            <v>8.1.9</v>
          </cell>
          <cell r="C93" t="str">
            <v>SALIDA + TOMACORRIENTE DOBLE (GFCI) PARA BAÑOS, LABORATORIOS Y COCINAS - INCLUYE PROTECCION PARA EXTERIORES</v>
          </cell>
          <cell r="D93" t="str">
            <v>UN</v>
          </cell>
        </row>
        <row r="94">
          <cell r="B94" t="str">
            <v>8.1.18</v>
          </cell>
          <cell r="C94" t="str">
            <v>SALIDA PARA LAMPARA FLUORESCENTE - EMT</v>
          </cell>
          <cell r="D94" t="str">
            <v>UN</v>
          </cell>
        </row>
        <row r="95">
          <cell r="B95" t="str">
            <v>8.1.19</v>
          </cell>
          <cell r="C95" t="str">
            <v>SALIDA FLOTADOR - PVC</v>
          </cell>
          <cell r="D95" t="str">
            <v>UN</v>
          </cell>
        </row>
        <row r="96">
          <cell r="B96" t="str">
            <v>8.1.26</v>
          </cell>
          <cell r="C96" t="str">
            <v>SALIDA ELECTRICA PVC 120 V. INCLUYE CAJA 5800, TUBERIA DE 1/2", CABLEADO LSZH Y ACCESORIOS</v>
          </cell>
          <cell r="D96" t="str">
            <v>UN</v>
          </cell>
        </row>
        <row r="97">
          <cell r="B97" t="str">
            <v>8.3</v>
          </cell>
          <cell r="C97" t="str">
            <v>ACOMETIDAS Y CONDUCTORES</v>
          </cell>
        </row>
        <row r="98">
          <cell r="B98" t="str">
            <v>8.3.2</v>
          </cell>
          <cell r="C98" t="str">
            <v>TUBERIA PVC 3/4" EMBEBIDA. INC. ACCESORIOS</v>
          </cell>
          <cell r="D98" t="str">
            <v>M</v>
          </cell>
        </row>
        <row r="99">
          <cell r="B99" t="str">
            <v>8.3.3</v>
          </cell>
          <cell r="C99" t="str">
            <v>TUBERIA PVC 1" EMBEBIDA. INC. ACCESORIOS</v>
          </cell>
          <cell r="D99" t="str">
            <v>M</v>
          </cell>
        </row>
        <row r="100">
          <cell r="B100" t="str">
            <v>8.3.5</v>
          </cell>
          <cell r="C100" t="str">
            <v>TUBERIA PVC 1 1/2"  EMBEBIDA. INC. ACCESORIOS</v>
          </cell>
          <cell r="D100" t="str">
            <v>M</v>
          </cell>
        </row>
        <row r="101">
          <cell r="B101" t="str">
            <v>8.3.9</v>
          </cell>
          <cell r="C101" t="str">
            <v>TUBERIA EMT 3/4" - SUSPENDIDA INCLUYE ACCESORIOS Y FIJACIONES</v>
          </cell>
          <cell r="D101" t="str">
            <v>M</v>
          </cell>
        </row>
        <row r="102">
          <cell r="B102" t="str">
            <v>8.3.11</v>
          </cell>
          <cell r="C102" t="str">
            <v>TUBERIA EMT 1 1/2" - SUSPENDIDA INCLUYE ACCESORIOS Y FIJACIONES</v>
          </cell>
          <cell r="D102" t="str">
            <v>M</v>
          </cell>
        </row>
        <row r="103">
          <cell r="B103" t="str">
            <v>8.3.14</v>
          </cell>
          <cell r="C103" t="str">
            <v>CABLEADO 1#12</v>
          </cell>
          <cell r="D103" t="str">
            <v>M</v>
          </cell>
        </row>
        <row r="104">
          <cell r="B104" t="str">
            <v>8.3.15</v>
          </cell>
          <cell r="C104" t="str">
            <v>CABLEADO 1#10</v>
          </cell>
          <cell r="D104" t="str">
            <v>M</v>
          </cell>
        </row>
        <row r="105">
          <cell r="B105" t="str">
            <v>8.3.16</v>
          </cell>
          <cell r="C105" t="str">
            <v>CABLEADO 2#12</v>
          </cell>
          <cell r="D105" t="str">
            <v>M</v>
          </cell>
        </row>
        <row r="106">
          <cell r="B106" t="str">
            <v>8.3.17</v>
          </cell>
          <cell r="C106" t="str">
            <v>CABLEADO 2#10</v>
          </cell>
          <cell r="D106" t="str">
            <v>M</v>
          </cell>
        </row>
        <row r="107">
          <cell r="B107" t="str">
            <v>8.3.37</v>
          </cell>
          <cell r="C107" t="str">
            <v>CABLEADO 3#6 + 1#8 + 2#10T</v>
          </cell>
          <cell r="D107" t="str">
            <v>M</v>
          </cell>
        </row>
        <row r="108">
          <cell r="B108" t="str">
            <v>8.4</v>
          </cell>
          <cell r="C108" t="str">
            <v>TABLEROS E INTERRUPTORES</v>
          </cell>
        </row>
        <row r="109">
          <cell r="B109" t="str">
            <v>8.4.1</v>
          </cell>
          <cell r="C109" t="str">
            <v>TABLERO DE AUTOMÁTICOS DE 12 CIRCUITOS TIPO PESADO CON PUERTA Y CERRADURA DE CIERRE, CERRADURA Y ESPACIO TOTALIZADOR INDUSTRIAL NTQ-412T Y BARRAJE DE TIERRA AISLADA.</v>
          </cell>
          <cell r="D109" t="str">
            <v>UN</v>
          </cell>
        </row>
        <row r="110">
          <cell r="B110" t="str">
            <v>8.4.13</v>
          </cell>
          <cell r="C110" t="str">
            <v>BREAKER INDUSTRIAL 3 X 15/60 A</v>
          </cell>
          <cell r="D110" t="str">
            <v>UN</v>
          </cell>
        </row>
        <row r="111">
          <cell r="B111" t="str">
            <v>8.4.19</v>
          </cell>
          <cell r="C111" t="str">
            <v>BREAKER RIEL MONOPOLAR 1 X 6/63 A</v>
          </cell>
          <cell r="D111" t="str">
            <v>UN</v>
          </cell>
        </row>
        <row r="112">
          <cell r="B112" t="str">
            <v>8.7</v>
          </cell>
          <cell r="C112" t="str">
            <v>PUESTA A TIERRA Y PROTECCIÓN CONTRA DESCARGAS ATMOSFÉRICAS</v>
          </cell>
        </row>
        <row r="113">
          <cell r="B113" t="str">
            <v>8.7.1</v>
          </cell>
          <cell r="C113" t="str">
            <v>ELECTRODO DE PUESTA A TIERRA EN CU DE 5/8"X 8' + CONECTOR</v>
          </cell>
          <cell r="D113" t="str">
            <v>UN</v>
          </cell>
        </row>
        <row r="114">
          <cell r="B114" t="str">
            <v>8.7.7</v>
          </cell>
          <cell r="C114" t="str">
            <v>SUMINISTRO E INSTALACION DE CABLE DE COBRE DESNUDO 2/0 PARA MALLA PUESTA A TIERRA</v>
          </cell>
          <cell r="D114" t="str">
            <v>M</v>
          </cell>
        </row>
        <row r="115">
          <cell r="B115" t="str">
            <v>8.7.18</v>
          </cell>
          <cell r="C115" t="str">
            <v xml:space="preserve">CAJA DE INSPECCION PARA ELECTRODO DE PUESTA A TIERRA 30 X 30. INCLUYE MARCO Y TAPA </v>
          </cell>
          <cell r="D115" t="str">
            <v>UN</v>
          </cell>
        </row>
        <row r="116">
          <cell r="B116">
            <v>0.6</v>
          </cell>
          <cell r="C116" t="str">
            <v>SUBTOTAL 8. INSTALACION ELECTRICA,TELEFÓNICA Y COMUNICACIONES</v>
          </cell>
        </row>
        <row r="117">
          <cell r="B117">
            <v>9</v>
          </cell>
          <cell r="C117" t="str">
            <v>PAÑETES</v>
          </cell>
        </row>
        <row r="118">
          <cell r="B118" t="str">
            <v>9.1</v>
          </cell>
          <cell r="C118" t="str">
            <v>PAÑETES SOBRE MUROS</v>
          </cell>
        </row>
        <row r="119">
          <cell r="B119" t="str">
            <v>9.1.1</v>
          </cell>
          <cell r="C119" t="str">
            <v>FILOS Y DILATACIONES</v>
          </cell>
          <cell r="D119" t="str">
            <v>M</v>
          </cell>
        </row>
        <row r="120">
          <cell r="B120" t="str">
            <v>9.1.7</v>
          </cell>
          <cell r="C120" t="str">
            <v xml:space="preserve">PAÑETE LISO SOBRE MUROS 1:4  </v>
          </cell>
          <cell r="D120" t="str">
            <v>M2</v>
          </cell>
        </row>
        <row r="121">
          <cell r="B121">
            <v>0.6</v>
          </cell>
          <cell r="C121" t="str">
            <v>SUBTOTAL 9. SUBTOTAL PAÑETES</v>
          </cell>
        </row>
        <row r="122">
          <cell r="B122">
            <v>10</v>
          </cell>
          <cell r="C122" t="str">
            <v xml:space="preserve">PISOS </v>
          </cell>
        </row>
        <row r="123">
          <cell r="B123" t="str">
            <v>10.1</v>
          </cell>
          <cell r="C123" t="str">
            <v>BASES PISOS Y AFINADOS</v>
          </cell>
        </row>
        <row r="124">
          <cell r="B124" t="str">
            <v>10.1.2</v>
          </cell>
          <cell r="C124" t="str">
            <v>AFINADO IMPERMEABILIZADO MORTERO 1:3 H=4</v>
          </cell>
          <cell r="D124" t="str">
            <v>M2</v>
          </cell>
        </row>
        <row r="125">
          <cell r="B125" t="str">
            <v>10.2</v>
          </cell>
          <cell r="C125" t="str">
            <v>ACABADOS PISOS</v>
          </cell>
        </row>
        <row r="126">
          <cell r="B126" t="str">
            <v>10.2.12</v>
          </cell>
          <cell r="C126" t="str">
            <v>CERAMICA 33 X 33</v>
          </cell>
          <cell r="D126" t="str">
            <v>M2</v>
          </cell>
        </row>
        <row r="127">
          <cell r="B127" t="str">
            <v>10.3</v>
          </cell>
          <cell r="C127" t="str">
            <v>GUARDAESCOBAS</v>
          </cell>
        </row>
        <row r="128">
          <cell r="B128" t="str">
            <v>10.3.11</v>
          </cell>
          <cell r="C128" t="str">
            <v>MEDIA CAÑA EN CEMENTO MORTERO 1:3</v>
          </cell>
          <cell r="D128" t="str">
            <v>M</v>
          </cell>
        </row>
        <row r="129">
          <cell r="B129" t="str">
            <v>10.5</v>
          </cell>
          <cell r="C129" t="str">
            <v>CENEFAS, DILATACIONES Y PIRLANES</v>
          </cell>
        </row>
        <row r="130">
          <cell r="B130" t="str">
            <v>10.5.4</v>
          </cell>
          <cell r="C130" t="str">
            <v>PIRLAN DE ALUMINIO</v>
          </cell>
          <cell r="D130" t="str">
            <v>M</v>
          </cell>
        </row>
        <row r="131">
          <cell r="B131">
            <v>0.13</v>
          </cell>
          <cell r="C131" t="str">
            <v>SUBTOTAL 10. PISOS</v>
          </cell>
        </row>
        <row r="132">
          <cell r="B132">
            <v>11</v>
          </cell>
          <cell r="C132" t="str">
            <v xml:space="preserve">CUBIERTAS E IMPERMEABILIZACIONES </v>
          </cell>
        </row>
        <row r="133">
          <cell r="B133" t="str">
            <v>11.2</v>
          </cell>
          <cell r="C133" t="str">
            <v>CUBIERTAS</v>
          </cell>
        </row>
        <row r="134">
          <cell r="B134" t="str">
            <v>11.2.8</v>
          </cell>
          <cell r="C134" t="str">
            <v xml:space="preserve">DESMONTE TEJA ONDULADA A.C. </v>
          </cell>
          <cell r="D134" t="str">
            <v>M2</v>
          </cell>
        </row>
        <row r="135">
          <cell r="B135" t="str">
            <v>11.2.18</v>
          </cell>
          <cell r="C135" t="str">
            <v>SUMINISTRO E INSTALACION DE ESTRUCTURA METALICA PARA CUBIERTAS. NORMA NSR10 TITULO F. PERFILERIA ASTM A572 GR50 Y ASTM A37. SOLDADURA E70XX. INC CERCHAS, CORREAS, TENSORES, ANCLAJES Y ACCESORIOS, LIMPIEZA SSPC-SP3, PINTURA ANTICORROSIVA 3 MILS Y ACABADO ESMALTE ALQUIDICO 3 MILS</v>
          </cell>
          <cell r="D135" t="str">
            <v>KG</v>
          </cell>
        </row>
        <row r="136">
          <cell r="B136" t="str">
            <v>11.2.22</v>
          </cell>
          <cell r="C136" t="str">
            <v>SUMINISTRO E INSTALACION DE CUBIERTA TERMOACUSTICA UPVC BLANCO - BLANCO CON FIBRA DE CARBONO DE 2,5 MM COLOR A DEFINIR</v>
          </cell>
          <cell r="D136" t="str">
            <v>M2</v>
          </cell>
        </row>
        <row r="137">
          <cell r="B137" t="str">
            <v>11.3</v>
          </cell>
          <cell r="C137" t="str">
            <v>ACCESORIOS Y OTROS</v>
          </cell>
        </row>
        <row r="138">
          <cell r="B138" t="str">
            <v>11.3.5</v>
          </cell>
          <cell r="C138" t="str">
            <v>SUMINISTRO E INSTALACION DE CANAL LAMINA GALVANIZADA  Ds = 80 cm - CAL 20. INCLUYE SOPORTES, SOSCOS, REFUERZOS Y GARGOLAS DE REBOSE</v>
          </cell>
          <cell r="D138" t="str">
            <v>M</v>
          </cell>
        </row>
        <row r="139">
          <cell r="B139" t="str">
            <v>11.3.10</v>
          </cell>
          <cell r="C139" t="str">
            <v>TRAGANTES Ø 4"</v>
          </cell>
          <cell r="D139" t="str">
            <v>UN</v>
          </cell>
        </row>
        <row r="140">
          <cell r="B140" t="str">
            <v>11.3.15</v>
          </cell>
          <cell r="C140" t="str">
            <v>BAJANTE A.LL. PVC Ø 4" (INC. ACCESORIOS)</v>
          </cell>
          <cell r="D140" t="str">
            <v>M</v>
          </cell>
        </row>
        <row r="141">
          <cell r="B141">
            <v>0.13</v>
          </cell>
          <cell r="C141" t="str">
            <v>SUBTOTAL 11 CUBIERTAS E IMPERMEABILIZACIONES</v>
          </cell>
        </row>
        <row r="142">
          <cell r="B142">
            <v>12</v>
          </cell>
          <cell r="C142" t="str">
            <v xml:space="preserve">CARPINTERIA DE METÁLICA </v>
          </cell>
        </row>
        <row r="143">
          <cell r="B143" t="str">
            <v>12.2</v>
          </cell>
          <cell r="C143" t="str">
            <v>CARPINTERIA EN LAMINA</v>
          </cell>
        </row>
        <row r="144">
          <cell r="B144" t="str">
            <v>12.2.2</v>
          </cell>
          <cell r="C144" t="str">
            <v>SUMINISTRO E INSTALACION DE MARCOS PUERTAS LAMINA C.R. C18 - 2,00 X 0,80 M. INCLUYE ANTICORROSIVO, ESMALTE, ANCLAJE, BISAGRAS TIPO PESADO Y CARGUE EN MORTERO</v>
          </cell>
          <cell r="D144" t="str">
            <v>UN</v>
          </cell>
        </row>
        <row r="145">
          <cell r="B145" t="str">
            <v>12.2.3</v>
          </cell>
          <cell r="C145" t="str">
            <v>SUMINISTRO E INSTALACION DE MARCOS PUERTAS LAMINA C.R. C18 - 2,00 X 0,90 M. INCLUYE ANTICORROSIVO, ESMALTE, ANCLAJE, BISAGRAS TIPO PESADO Y CARGUE EN MORTERO</v>
          </cell>
          <cell r="D145" t="str">
            <v>UN</v>
          </cell>
        </row>
        <row r="146">
          <cell r="B146" t="str">
            <v>12.2.6</v>
          </cell>
          <cell r="C146" t="str">
            <v>SUMINISTRO E INSTALACION DE PUERTA METALICA LAMINA C.R. C18 (ANTIC - ESMALTE)</v>
          </cell>
          <cell r="D146" t="str">
            <v>M2</v>
          </cell>
        </row>
        <row r="147">
          <cell r="B147" t="str">
            <v>12.2.11</v>
          </cell>
          <cell r="C147" t="str">
            <v>VENTANAS LAMINA C.R. CAL 18. (ANTIC - ESMALTE)</v>
          </cell>
          <cell r="D147" t="str">
            <v>M2</v>
          </cell>
        </row>
        <row r="148">
          <cell r="B148" t="str">
            <v>12.2.12</v>
          </cell>
          <cell r="C148" t="str">
            <v>VENTANA EN LÁMINA C.R. CAL. 20 TIPO PERSIANA PARA VENTILACIÓN (ANTIC - ESMALTE)</v>
          </cell>
          <cell r="D148" t="str">
            <v>M2</v>
          </cell>
        </row>
        <row r="149">
          <cell r="B149">
            <v>0.13</v>
          </cell>
          <cell r="C149" t="str">
            <v>SUBTOTAL 12 CARPINTERIA METÁLICA</v>
          </cell>
        </row>
        <row r="150">
          <cell r="B150">
            <v>14</v>
          </cell>
          <cell r="C150" t="str">
            <v>ENCHAPES</v>
          </cell>
        </row>
        <row r="151">
          <cell r="B151" t="str">
            <v>14.1</v>
          </cell>
          <cell r="C151" t="str">
            <v>ENCHAPE SOBRE MUROS</v>
          </cell>
        </row>
        <row r="152">
          <cell r="B152" t="str">
            <v>14.1.2</v>
          </cell>
          <cell r="C152" t="str">
            <v>ENCHAPE PARED 20 x 20 - ALFA LISO Ó EQUIVALENTE</v>
          </cell>
          <cell r="D152" t="str">
            <v>M2</v>
          </cell>
        </row>
        <row r="153">
          <cell r="B153">
            <v>0.14000000000000001</v>
          </cell>
          <cell r="C153" t="str">
            <v>SUBTOTAL 14. ENCHAPES</v>
          </cell>
        </row>
        <row r="154">
          <cell r="B154">
            <v>15</v>
          </cell>
          <cell r="C154" t="str">
            <v>ILUMINACION</v>
          </cell>
        </row>
        <row r="155">
          <cell r="B155" t="str">
            <v>15.1</v>
          </cell>
          <cell r="C155" t="str">
            <v>SUMINISTRO E INSTALACION DE LUMINARIAS</v>
          </cell>
        </row>
        <row r="156">
          <cell r="B156" t="str">
            <v>15.1.2</v>
          </cell>
          <cell r="C156" t="str">
            <v>SUMINISTRO E INSTALACIÓN DE LUMINARIA HERMÉTICA 2X18 W SOBREPONER, 100-240 V, IRC 80, FLUJO LUMINOSO 3600, VIDA ÚTIL MAYOR A 30,000 HORAS, 6500 K. INCLUYE CONECTORES DE RESORTE, CINTA , ACCESORIOS DE FIJACIÓN Y SOPORTE. MATERIAL CERTIFICADO, GARANTIZADO E INSTALADO SEGÚN REGLAMENTACIÓN NTC 2050.</v>
          </cell>
          <cell r="D156" t="str">
            <v>UN</v>
          </cell>
        </row>
        <row r="157">
          <cell r="B157">
            <v>0.15</v>
          </cell>
          <cell r="C157" t="str">
            <v>SUBTOTAL 15. SUMINISTRO E INSTALACIÓN DE LUMINARIAS</v>
          </cell>
        </row>
        <row r="158">
          <cell r="B158">
            <v>16</v>
          </cell>
          <cell r="C158" t="str">
            <v>APARATOS SANITARIOS Y ACCESORIOS</v>
          </cell>
        </row>
        <row r="159">
          <cell r="B159" t="str">
            <v>16.1</v>
          </cell>
          <cell r="C159" t="str">
            <v>APARATOS SANITARIOS</v>
          </cell>
        </row>
        <row r="160">
          <cell r="B160" t="str">
            <v>16.1.5</v>
          </cell>
          <cell r="C160" t="str">
            <v>GRIFERIA LAVAMANOS TIPO GRIVAL Ó SIMIL. (SUM E INSTALACION)</v>
          </cell>
          <cell r="D160" t="str">
            <v>UN</v>
          </cell>
        </row>
        <row r="161">
          <cell r="B161" t="str">
            <v>16.1.9</v>
          </cell>
          <cell r="C161" t="str">
            <v>GRIFERIA LAVAPLATOS FLAMINGO SOBREPONER (SUM E INSTALACION)</v>
          </cell>
          <cell r="D161" t="str">
            <v>UN</v>
          </cell>
        </row>
        <row r="162">
          <cell r="B162" t="str">
            <v>16.1.31</v>
          </cell>
          <cell r="C162" t="str">
            <v xml:space="preserve">SUMINISTRO E INSTALACIÓN SANITARIO DE TANQUE AVANTI </v>
          </cell>
          <cell r="D162" t="str">
            <v>UN</v>
          </cell>
        </row>
        <row r="163">
          <cell r="B163" t="str">
            <v>16.1.40</v>
          </cell>
          <cell r="C163" t="str">
            <v>SANITARIO MINUSV. FLUXÓMETRO (SUM E INSTALACION)</v>
          </cell>
          <cell r="D163" t="str">
            <v>UN</v>
          </cell>
        </row>
        <row r="164">
          <cell r="B164" t="str">
            <v>16.2</v>
          </cell>
          <cell r="C164" t="str">
            <v>ACCESORIOS</v>
          </cell>
        </row>
        <row r="165">
          <cell r="B165" t="str">
            <v>16.2.1</v>
          </cell>
          <cell r="C165" t="str">
            <v>BARRAS AYUDA MINUSVALIDOS (SUM E INSTALACION)</v>
          </cell>
          <cell r="D165" t="str">
            <v>UN</v>
          </cell>
        </row>
        <row r="166">
          <cell r="B166" t="str">
            <v>16.2.10</v>
          </cell>
          <cell r="C166" t="str">
            <v>REJILLA CON SOSCO 3 x 2" (SUM E INSTALACION)</v>
          </cell>
          <cell r="D166" t="str">
            <v>UN</v>
          </cell>
        </row>
        <row r="167">
          <cell r="B167" t="str">
            <v>16.2.16</v>
          </cell>
          <cell r="C167" t="str">
            <v>TAPARREGISTRO 15 x 15 (SUM E INSTALACION)</v>
          </cell>
          <cell r="D167" t="str">
            <v>UN</v>
          </cell>
        </row>
        <row r="168">
          <cell r="B168" t="str">
            <v>16.3</v>
          </cell>
          <cell r="C168" t="str">
            <v>OTROS - APARATOS SANITARIOS Y ACCESORIOS</v>
          </cell>
        </row>
        <row r="169">
          <cell r="B169" t="str">
            <v>16.3.5</v>
          </cell>
          <cell r="C169" t="str">
            <v>SUMINISTRO E INSTALACION DE TANQUE PLASTICO 2000 LTS. INC. VALVULA DE FLOTADOR Y ACCESORIOS</v>
          </cell>
          <cell r="D169" t="str">
            <v>UN</v>
          </cell>
        </row>
        <row r="170">
          <cell r="B170">
            <v>0.15</v>
          </cell>
          <cell r="C170" t="str">
            <v>SUBTOTAL 16. APARATOS SANITARIOS Y ACCESORIOS</v>
          </cell>
        </row>
        <row r="171">
          <cell r="B171">
            <v>17</v>
          </cell>
          <cell r="C171" t="str">
            <v>CIELOS RASOS Y DIVISIONES</v>
          </cell>
        </row>
        <row r="172">
          <cell r="B172" t="str">
            <v>17.2</v>
          </cell>
          <cell r="C172" t="str">
            <v>DIVISIONES</v>
          </cell>
        </row>
        <row r="173">
          <cell r="B173" t="str">
            <v>17.2.2</v>
          </cell>
          <cell r="C173" t="str">
            <v>SUMINISTRO E INSTALACION DE DIVISIONES PARA BAÑOS EN LAMINA CALIBRE 18  (INC PINTURA HORNO)</v>
          </cell>
          <cell r="D173" t="str">
            <v>M2</v>
          </cell>
        </row>
        <row r="174">
          <cell r="C174" t="str">
            <v>SUBTOTAL 17. CIELOS RASOS Y DIVISONES</v>
          </cell>
        </row>
        <row r="175">
          <cell r="B175">
            <v>18</v>
          </cell>
          <cell r="C175" t="str">
            <v>PINTURA</v>
          </cell>
        </row>
        <row r="176">
          <cell r="B176" t="str">
            <v>18.1</v>
          </cell>
          <cell r="C176" t="str">
            <v>PINTURA SOBRE MAMPOSTERIA</v>
          </cell>
        </row>
        <row r="177">
          <cell r="B177" t="str">
            <v>18.1.7</v>
          </cell>
          <cell r="C177" t="str">
            <v>PINTURA EN VINILO TIPO 1 S/PAÑETE - 2 MANOS</v>
          </cell>
          <cell r="D177" t="str">
            <v>M2</v>
          </cell>
        </row>
        <row r="178">
          <cell r="B178" t="str">
            <v>18.2</v>
          </cell>
          <cell r="C178" t="str">
            <v>PINTURA SOBRE METAL</v>
          </cell>
        </row>
        <row r="179">
          <cell r="B179" t="str">
            <v>18.2.3</v>
          </cell>
          <cell r="C179" t="str">
            <v>ESMALTE  S/ LAMINA  LLENA</v>
          </cell>
          <cell r="D179" t="str">
            <v>M2</v>
          </cell>
        </row>
        <row r="180">
          <cell r="B180" t="str">
            <v>18.2.5</v>
          </cell>
          <cell r="C180" t="str">
            <v>ESMALTE  S/ MARCOS LAMINA</v>
          </cell>
          <cell r="D180" t="str">
            <v>M</v>
          </cell>
        </row>
        <row r="181">
          <cell r="B181" t="str">
            <v>18.4</v>
          </cell>
          <cell r="C181" t="str">
            <v>VARIOS - PINTURA</v>
          </cell>
        </row>
        <row r="182">
          <cell r="B182" t="str">
            <v>18.4.11</v>
          </cell>
          <cell r="C182" t="str">
            <v xml:space="preserve">PINTURA KORAZA PARA FACHADAS </v>
          </cell>
          <cell r="D182" t="str">
            <v>M2</v>
          </cell>
        </row>
        <row r="183">
          <cell r="C183" t="str">
            <v>SUBTOTAL 18. PINTURA</v>
          </cell>
        </row>
        <row r="184">
          <cell r="B184">
            <v>19</v>
          </cell>
          <cell r="C184" t="str">
            <v>CERRADURAS Y VIDRIOS</v>
          </cell>
        </row>
        <row r="185">
          <cell r="B185" t="str">
            <v>19.1</v>
          </cell>
          <cell r="C185" t="str">
            <v>CERRADURAS</v>
          </cell>
        </row>
        <row r="186">
          <cell r="B186" t="str">
            <v>19.1.5</v>
          </cell>
          <cell r="C186" t="str">
            <v>CERRADURA PUERTAS ACCESO PRINCIPAL</v>
          </cell>
          <cell r="D186" t="str">
            <v>UN</v>
          </cell>
        </row>
        <row r="187">
          <cell r="C187" t="str">
            <v>SUB-TOTAL 19 CERRADURAS Y VIDRIOS</v>
          </cell>
        </row>
        <row r="188">
          <cell r="B188">
            <v>20</v>
          </cell>
          <cell r="C188" t="str">
            <v>OBRAS EXTERIORES</v>
          </cell>
        </row>
        <row r="189">
          <cell r="B189" t="str">
            <v>20.2</v>
          </cell>
          <cell r="C189" t="str">
            <v>ZONAS DURAS Y PLAZOLETAS</v>
          </cell>
        </row>
        <row r="190">
          <cell r="B190" t="str">
            <v>20.2.5</v>
          </cell>
          <cell r="C190" t="str">
            <v>CONCRETO ESCOBEADO PARA ANDENES O RAMPAS H = 10 cm - 3000 PSI CERTIFICADO</v>
          </cell>
          <cell r="D190" t="str">
            <v>M2</v>
          </cell>
        </row>
        <row r="191">
          <cell r="B191" t="str">
            <v>20.3</v>
          </cell>
          <cell r="C191" t="str">
            <v>CERRAMIENTOS Y MOBILIARIO URBANO</v>
          </cell>
        </row>
        <row r="192">
          <cell r="B192" t="str">
            <v>20.3.1</v>
          </cell>
          <cell r="C192" t="str">
            <v>CERRAMIENTO TUBO Y MALLA ONDULADA</v>
          </cell>
          <cell r="D192" t="str">
            <v>M2</v>
          </cell>
        </row>
        <row r="193">
          <cell r="B193" t="str">
            <v>20.3.4</v>
          </cell>
          <cell r="C193" t="str">
            <v>PORTON EN  TUBO Y MALLA ONDULADA</v>
          </cell>
          <cell r="D193" t="str">
            <v>M2</v>
          </cell>
        </row>
        <row r="194">
          <cell r="B194">
            <v>0.16</v>
          </cell>
          <cell r="C194" t="str">
            <v>SUBTOTAL 20. OBRAS EXTERIORES</v>
          </cell>
        </row>
        <row r="195">
          <cell r="B195">
            <v>21</v>
          </cell>
          <cell r="C195" t="str">
            <v>ASEO Y VARIOS</v>
          </cell>
        </row>
        <row r="196">
          <cell r="B196" t="str">
            <v>21.1</v>
          </cell>
          <cell r="C196" t="str">
            <v>ASEO Y LIMPIEZA</v>
          </cell>
        </row>
        <row r="197">
          <cell r="B197" t="str">
            <v>21.1.1</v>
          </cell>
          <cell r="C197" t="str">
            <v>ASEO GENERAL</v>
          </cell>
          <cell r="D197" t="str">
            <v>M2</v>
          </cell>
        </row>
        <row r="198">
          <cell r="B198" t="str">
            <v>21.1.10</v>
          </cell>
          <cell r="C198" t="str">
            <v>SUMINISTRO E INSTALACION DE BOMBA EYECTORA INCLUYE TODOS LOS ACCESORIOS PARA LA INSTALACION, PARA UN CAUDAL DE 7.87 L/S, CABEZA DINAMICA TOTAL DE 38,57m Y 1.5 HP.</v>
          </cell>
          <cell r="D198" t="str">
            <v>UN</v>
          </cell>
        </row>
        <row r="199">
          <cell r="B199">
            <v>0.21</v>
          </cell>
          <cell r="C199" t="str">
            <v>SUBTOTAL 21. ASEO Y VARIOS</v>
          </cell>
        </row>
        <row r="200">
          <cell r="B200">
            <v>25</v>
          </cell>
          <cell r="C200" t="str">
            <v>GENÉRICOS Y OTROS</v>
          </cell>
        </row>
        <row r="201">
          <cell r="B201" t="str">
            <v>25.6</v>
          </cell>
          <cell r="C201" t="str">
            <v>PODA DE ÁRBOLES</v>
          </cell>
        </row>
        <row r="202">
          <cell r="B202" t="str">
            <v>25.6.1</v>
          </cell>
          <cell r="C202" t="str">
            <v>PODA DE ÁRBOLES DE 1.00 m. A 5.00 m.</v>
          </cell>
          <cell r="D202" t="str">
            <v>UN</v>
          </cell>
        </row>
        <row r="203">
          <cell r="B203" t="str">
            <v>25.7</v>
          </cell>
          <cell r="C203" t="str">
            <v>COCINAS</v>
          </cell>
        </row>
        <row r="204">
          <cell r="B204" t="str">
            <v>25.7.1</v>
          </cell>
          <cell r="C204" t="str">
            <v xml:space="preserve">Campana extractora, construida en acero inoxidable calibre 20 tipo 430, de igual manera los filtros tipo laberinto, canales de refuerzo, de recolección de grasas y su estructura, deben ser del mismo material. </v>
          </cell>
          <cell r="D204" t="str">
            <v>M</v>
          </cell>
        </row>
        <row r="205">
          <cell r="B205" t="str">
            <v>25.7.3</v>
          </cell>
          <cell r="C205" t="str">
            <v>Ducto para sistema de extracción de humos y olores, fabricado en lámina de acero galvanizada calibre 18 a 24 para acople de campana con el extractor, con empalmes o uniones por medio de marcos. Empaque de caucho en medio de las uniones de los tramos de ductos sellados con silicona transparente para impedir fuga de grasa. Tornillería en acero común con tuerca. Todos los elementos en hierro deben estar recubiertos con pintura base anticorrosiva. El sistema constructivo de los conductos debe ser hermético. Donde el conducto horizontal cambie de dirección a sentido vertical ascendente y sea posible, se debe instalar una compuerta de cierre hermético que permita la inspección y limpieza del conducto. El volumen en CFM o PCM calculado para cada tramo de campana y salida general es de un máximo aprox. de 14.000 CFM.</v>
          </cell>
          <cell r="D205" t="str">
            <v>M</v>
          </cell>
        </row>
        <row r="206">
          <cell r="B206" t="str">
            <v>25.7.15</v>
          </cell>
          <cell r="C206" t="str">
            <v xml:space="preserve">Mesón en acero inoxidable con dimensiones de 0,65 de ancho x 0,90 cms de altura, calibre 16 tipo 304-2B, salpicadero posterior de 9 a 10 cms de altura, tapa con refuerzos en la parte inferior en forma longitudinal o transversal en perfiles de acero común en forma de "U" soldados a la tapa con acabado satinado. Patas inoxidables de 1 5/8" con bases ajustables hasta 1" en acero inoxidable. Entrepaño en acero inoxidable calibre 20 donde las partes lo permitan, a una altura de 25 cms a 30 cms sobre el piso terminado revisando que permita la apertura fácil del taparegistro de agua. Esquineras en acero inoxidable calibre 18 para sujetar la tapa y las patas para conformar un conjunto sólido y estructurado. </v>
          </cell>
          <cell r="D206" t="str">
            <v>M</v>
          </cell>
        </row>
      </sheetData>
      <sheetData sheetId="3" refreshError="1"/>
      <sheetData sheetId="4" refreshError="1"/>
      <sheetData sheetId="5" refreshError="1"/>
      <sheetData sheetId="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IAS DE CALCULO"/>
      <sheetName val="PLANTILLA PRECIOS"/>
      <sheetName val="PRESUPUESTO MOTOLDO"/>
      <sheetName val="ORGANZACION PROJECT"/>
      <sheetName val="Hoja3"/>
      <sheetName val="PROGRAMACION"/>
      <sheetName val="ACTIVIDADES FUSIONADAS"/>
    </sheetNames>
    <sheetDataSet>
      <sheetData sheetId="0"/>
      <sheetData sheetId="1">
        <row r="17">
          <cell r="C17" t="str">
            <v>1.3.4</v>
          </cell>
        </row>
      </sheetData>
      <sheetData sheetId="2">
        <row r="12">
          <cell r="B12">
            <v>1</v>
          </cell>
          <cell r="C12" t="str">
            <v>PRELIMINARES</v>
          </cell>
        </row>
        <row r="13">
          <cell r="B13" t="str">
            <v>1.1</v>
          </cell>
          <cell r="C13" t="str">
            <v>OBRAS PRELIMINARES</v>
          </cell>
        </row>
        <row r="14">
          <cell r="B14" t="str">
            <v>1.1.1</v>
          </cell>
          <cell r="C14" t="str">
            <v xml:space="preserve">LIMPIEZA, DESCAPOTE, RETIRO SOBR. - MANUAL   H = 0,20 mts </v>
          </cell>
          <cell r="D14" t="str">
            <v>M2</v>
          </cell>
        </row>
        <row r="15">
          <cell r="B15" t="str">
            <v>1.1.3</v>
          </cell>
          <cell r="C15" t="str">
            <v>LOCALIZACIÓN Y REPLANTEO TOPOGRAFICO</v>
          </cell>
          <cell r="D15" t="str">
            <v>M2</v>
          </cell>
        </row>
        <row r="16">
          <cell r="B16" t="str">
            <v>1.3.4</v>
          </cell>
          <cell r="C16" t="str">
            <v>DEMOLICIÓN DE CONSTRUCCIONES EXISTENTES (INC. RETIRO DE SOBR.)</v>
          </cell>
          <cell r="D16" t="str">
            <v>M2</v>
          </cell>
        </row>
        <row r="17">
          <cell r="B17">
            <v>0.1</v>
          </cell>
          <cell r="C17" t="str">
            <v>SUBTOTAL 1. PRELIMINARES, PROVISIONALES DE OBRA.</v>
          </cell>
        </row>
        <row r="18">
          <cell r="B18">
            <v>2</v>
          </cell>
          <cell r="C18" t="str">
            <v>CIMENTACION</v>
          </cell>
        </row>
        <row r="19">
          <cell r="B19" t="str">
            <v>2.1</v>
          </cell>
          <cell r="C19" t="str">
            <v>EXCAVACIONES, RELLENOS Y REEMPLAZOS</v>
          </cell>
        </row>
        <row r="20">
          <cell r="B20" t="str">
            <v>2.1.6</v>
          </cell>
          <cell r="C20" t="str">
            <v xml:space="preserve">EXCAVACION MANUAL EN MATERIAL COMUN (incluye cargue y retiro) </v>
          </cell>
          <cell r="D20" t="str">
            <v>M3</v>
          </cell>
        </row>
        <row r="21">
          <cell r="B21" t="str">
            <v>2.1.14</v>
          </cell>
          <cell r="C21" t="str">
            <v>RELLENOS COMPACTOS EN MATERIAL SELECCIONADO PROVENIENTE DE LA EXCAVACIÓN (INC. MANIPULACION, TRASIEGO E INSTALACION)</v>
          </cell>
          <cell r="D21" t="str">
            <v>M3</v>
          </cell>
        </row>
        <row r="22">
          <cell r="B22" t="str">
            <v>2.1.15</v>
          </cell>
          <cell r="C22" t="str">
            <v>RELLENOS EN TRITURADO Ø 2 1/2"</v>
          </cell>
          <cell r="D22" t="str">
            <v>M3</v>
          </cell>
        </row>
        <row r="23">
          <cell r="B23" t="str">
            <v>2.2</v>
          </cell>
          <cell r="C23" t="str">
            <v>CONCRETOS PARA CIMENTACION</v>
          </cell>
        </row>
        <row r="24">
          <cell r="B24" t="str">
            <v>2.2.4</v>
          </cell>
          <cell r="C24" t="str">
            <v>CONCRETO CICLOPEO - 60% CONC. 3000 PSI</v>
          </cell>
          <cell r="D24" t="str">
            <v>M3</v>
          </cell>
        </row>
        <row r="25">
          <cell r="B25" t="str">
            <v>2.2.7</v>
          </cell>
          <cell r="C25" t="str">
            <v>CONCRETO PARA ZAPATAS 3000 PSI</v>
          </cell>
          <cell r="D25" t="str">
            <v>M3</v>
          </cell>
        </row>
        <row r="26">
          <cell r="B26" t="str">
            <v>2.2.8</v>
          </cell>
          <cell r="C26" t="str">
            <v>CONCRETO PARA MUROS DE CONTENCION 3000 PSI</v>
          </cell>
          <cell r="D26" t="str">
            <v>M3</v>
          </cell>
        </row>
        <row r="27">
          <cell r="B27" t="str">
            <v>2.2.12</v>
          </cell>
          <cell r="C27" t="str">
            <v>PLACA CONTRAPISO DE 15 cm - CONCRETO 3000 PSI.  INCLUYE CORTE Y DILATACION</v>
          </cell>
          <cell r="D27" t="str">
            <v>M2</v>
          </cell>
        </row>
        <row r="28">
          <cell r="B28" t="str">
            <v>2.3</v>
          </cell>
          <cell r="C28" t="str">
            <v>ACERO DE REFUERZO PARA CIMENTACION - ESTRUCTURA - MAMPOSTERIA Y OTROS</v>
          </cell>
        </row>
        <row r="29">
          <cell r="B29" t="str">
            <v>2.3.2</v>
          </cell>
          <cell r="C29" t="str">
            <v>ACERO DE REFUERZO 60000 PSI</v>
          </cell>
          <cell r="D29" t="str">
            <v>KG</v>
          </cell>
        </row>
        <row r="30">
          <cell r="B30" t="str">
            <v>2.3.3</v>
          </cell>
          <cell r="C30" t="str">
            <v>GRAFIL DE 4,0 mm A 8,5 mm</v>
          </cell>
          <cell r="D30" t="str">
            <v>KG</v>
          </cell>
        </row>
        <row r="31">
          <cell r="B31" t="str">
            <v>2.3.4</v>
          </cell>
          <cell r="C31" t="str">
            <v>MALLA ELECTROSOLDADA ESTÁNDAR</v>
          </cell>
          <cell r="D31" t="str">
            <v>KG</v>
          </cell>
        </row>
        <row r="32">
          <cell r="B32">
            <v>0.2</v>
          </cell>
          <cell r="C32" t="str">
            <v>SUBTOTAL 2. EXCAVACIONES, RELLENOS Y REEMPLAZOS</v>
          </cell>
        </row>
        <row r="33">
          <cell r="B33">
            <v>3</v>
          </cell>
          <cell r="C33" t="str">
            <v>DESAGÜES E INSTALACIONES SUBTERRANEAS</v>
          </cell>
        </row>
        <row r="34">
          <cell r="B34" t="str">
            <v>3.2</v>
          </cell>
          <cell r="C34" t="str">
            <v>DESAGÜES PARA AGUAS NEGRAS</v>
          </cell>
        </row>
        <row r="35">
          <cell r="B35" t="str">
            <v>3.2.1</v>
          </cell>
          <cell r="C35" t="str">
            <v>ACCESORIO PVC-S Ø 2"</v>
          </cell>
          <cell r="D35" t="str">
            <v>UN</v>
          </cell>
        </row>
        <row r="36">
          <cell r="B36" t="str">
            <v>3.2.3</v>
          </cell>
          <cell r="C36" t="str">
            <v>ACCESORIO PVC-S Ø 4"</v>
          </cell>
          <cell r="D36" t="str">
            <v>UN</v>
          </cell>
        </row>
        <row r="37">
          <cell r="B37" t="str">
            <v>3.2.5</v>
          </cell>
          <cell r="C37" t="str">
            <v>TUBERIA PVC SANITARIA DE 2" (incluye atraque en concreto)</v>
          </cell>
          <cell r="D37" t="str">
            <v>M</v>
          </cell>
        </row>
        <row r="38">
          <cell r="B38" t="str">
            <v>3.2.7</v>
          </cell>
          <cell r="C38" t="str">
            <v>TUBERIA PVC SANITARIA DE 4" (incluye atraque en concreto)</v>
          </cell>
          <cell r="D38" t="str">
            <v>M</v>
          </cell>
        </row>
        <row r="39">
          <cell r="B39" t="str">
            <v>3.2.9</v>
          </cell>
          <cell r="C39" t="str">
            <v>PUNTO DESAGUE PVC Ø 2"</v>
          </cell>
          <cell r="D39" t="str">
            <v>UN</v>
          </cell>
        </row>
        <row r="40">
          <cell r="B40" t="str">
            <v>3.2.10</v>
          </cell>
          <cell r="C40" t="str">
            <v>PUNTO DESAGUE PVC Ø 3" - Ø 4"</v>
          </cell>
          <cell r="D40" t="str">
            <v>UN</v>
          </cell>
        </row>
        <row r="41">
          <cell r="B41" t="str">
            <v>3.4</v>
          </cell>
          <cell r="C41" t="str">
            <v>CONSTRUCCIONES EN MAMPOSTERIA</v>
          </cell>
        </row>
        <row r="42">
          <cell r="B42" t="str">
            <v>3.4.2</v>
          </cell>
          <cell r="C42" t="str">
            <v>CAJA INSPECCION  60 x 60 x 60 cm (INC. BASE y CAÑUELA Y TAPA CON MARCO METALICO)</v>
          </cell>
          <cell r="D42" t="str">
            <v>UN</v>
          </cell>
        </row>
        <row r="43">
          <cell r="B43" t="str">
            <v>3.4.3</v>
          </cell>
          <cell r="C43" t="str">
            <v>CAJA INSPECCION  80 x 80 x 95 cm (INC. BASE y CAÑUELA Y TAPA CON MARCO METALICO)</v>
          </cell>
          <cell r="D43" t="str">
            <v>UN</v>
          </cell>
        </row>
        <row r="44">
          <cell r="B44" t="str">
            <v>3.4.6</v>
          </cell>
          <cell r="C44" t="str">
            <v xml:space="preserve">TRAMPA DE GRASAS 1.2 X 1.5 M </v>
          </cell>
          <cell r="D44" t="str">
            <v>UN</v>
          </cell>
        </row>
        <row r="45">
          <cell r="B45" t="str">
            <v xml:space="preserve"> </v>
          </cell>
          <cell r="C45" t="str">
            <v>SUBTOTAL 3. DESAGUES E INSTALACIONES SUBTERRANEAS</v>
          </cell>
        </row>
        <row r="46">
          <cell r="B46">
            <v>4</v>
          </cell>
          <cell r="C46" t="str">
            <v>ESTRUCTURA</v>
          </cell>
        </row>
        <row r="47">
          <cell r="B47" t="str">
            <v>4.1</v>
          </cell>
          <cell r="C47" t="str">
            <v>ELEMENTOS VERTICALES EN CONCRETO</v>
          </cell>
        </row>
        <row r="48">
          <cell r="B48" t="str">
            <v>4.1.1</v>
          </cell>
          <cell r="C48" t="str">
            <v>COLUMNAS EN CONCRETO DE 3000 PSI</v>
          </cell>
          <cell r="D48" t="str">
            <v>M3</v>
          </cell>
        </row>
        <row r="49">
          <cell r="B49" t="str">
            <v>4.2</v>
          </cell>
          <cell r="C49" t="str">
            <v>ELEMENTOS HORIZONTALES EN CONCRETO</v>
          </cell>
        </row>
        <row r="50">
          <cell r="B50" t="str">
            <v>4.2.1</v>
          </cell>
          <cell r="C50" t="str">
            <v>VIGAS AÉREAS EN CONCRETO DE 3000 PSI</v>
          </cell>
          <cell r="D50" t="str">
            <v>M3</v>
          </cell>
        </row>
        <row r="51">
          <cell r="B51" t="str">
            <v>4.3</v>
          </cell>
          <cell r="C51" t="str">
            <v>LOSAS DE ENTREPSIO EN CONCRETO</v>
          </cell>
        </row>
        <row r="52">
          <cell r="B52" t="str">
            <v>4.3.11</v>
          </cell>
          <cell r="C52" t="str">
            <v>LOSA STEELDECK 3" CAL 22  - E = 12 cm (INC. CONCRETO 3000 PSI y MALLA ELECTROSOLDADA Ø 5mm - 15x15)</v>
          </cell>
          <cell r="D52" t="str">
            <v>M2</v>
          </cell>
        </row>
        <row r="53">
          <cell r="B53">
            <v>0.2</v>
          </cell>
          <cell r="C53" t="str">
            <v>SUBTOTAL 4. ESTRUCTURA</v>
          </cell>
        </row>
        <row r="54">
          <cell r="B54">
            <v>5</v>
          </cell>
          <cell r="C54" t="str">
            <v>MAMPOSTERIA</v>
          </cell>
        </row>
        <row r="55">
          <cell r="B55" t="str">
            <v>5.1</v>
          </cell>
          <cell r="C55" t="str">
            <v>MAMPOSTERIA EN BLOQUE DE CONCRETO</v>
          </cell>
        </row>
        <row r="56">
          <cell r="B56" t="str">
            <v>5.1.2</v>
          </cell>
          <cell r="C56" t="str">
            <v>MURO EN BLOQUE CONCRETO - E = 20 cm</v>
          </cell>
          <cell r="D56" t="str">
            <v>M2</v>
          </cell>
        </row>
        <row r="57">
          <cell r="B57" t="str">
            <v>5.4</v>
          </cell>
          <cell r="C57" t="str">
            <v>ELEMENTOS ESTRUCTURALES Y NO ESTRUCTURALES</v>
          </cell>
        </row>
        <row r="58">
          <cell r="B58" t="str">
            <v>5.4.2</v>
          </cell>
          <cell r="C58" t="str">
            <v>ANCLAJE PARA REFORZAMIENTO EN CONCRETO Y EPOXICO PARA Ø 1/2" - 11 cm. DE PROFUNDIDAD ESTÁNDAR (PERFORACIÓN - LIMPIEZA - EPÓXICO)</v>
          </cell>
          <cell r="D58" t="str">
            <v>CM</v>
          </cell>
        </row>
        <row r="59">
          <cell r="B59">
            <v>0.4</v>
          </cell>
          <cell r="C59" t="str">
            <v>SUBTOTAL 5. MAMPOSTERIA</v>
          </cell>
        </row>
        <row r="60">
          <cell r="B60">
            <v>6</v>
          </cell>
          <cell r="C60" t="str">
            <v>PREFABRICADOS EN CONCRETO Y OTROS</v>
          </cell>
        </row>
        <row r="61">
          <cell r="B61" t="str">
            <v>6.2</v>
          </cell>
          <cell r="C61" t="str">
            <v>ELEMENTOS CONCRETO FUNDIDOS SITIO</v>
          </cell>
        </row>
        <row r="62">
          <cell r="B62" t="str">
            <v>6.2.1</v>
          </cell>
          <cell r="C62" t="str">
            <v>SARDINEL H=0.40m, e=0.15m CONCRETO 3000 PSI (Fundido en Sitio, Concreto Premezclado. Inc. Sumin, Formalet. y Const.)</v>
          </cell>
          <cell r="D62" t="str">
            <v>M</v>
          </cell>
        </row>
        <row r="63">
          <cell r="B63">
            <v>0.5</v>
          </cell>
          <cell r="C63" t="str">
            <v>SUBTOTAL6. PREFABRICADOS EN CONCRETO Y OTROS</v>
          </cell>
        </row>
        <row r="64">
          <cell r="B64">
            <v>7</v>
          </cell>
          <cell r="C64" t="str">
            <v>INSTALACIÓN HIDRAULICA SANITARIA Y DE GAS</v>
          </cell>
        </row>
        <row r="65">
          <cell r="B65" t="str">
            <v>7.2</v>
          </cell>
          <cell r="C65" t="str">
            <v>CONEXION A TANQUES</v>
          </cell>
        </row>
        <row r="66">
          <cell r="B66" t="str">
            <v>7.2.1</v>
          </cell>
          <cell r="C66" t="str">
            <v>CONEXIÓN COMPLETA A TANQUE ELEVADO EN Ø PVC</v>
          </cell>
          <cell r="D66" t="str">
            <v>UN</v>
          </cell>
        </row>
        <row r="67">
          <cell r="B67" t="str">
            <v>7.4</v>
          </cell>
          <cell r="C67" t="str">
            <v>RED GENERAL DE AGUA FRIA</v>
          </cell>
        </row>
        <row r="68">
          <cell r="B68" t="str">
            <v>7.4.1</v>
          </cell>
          <cell r="C68" t="str">
            <v>ACCESORIOS PVC-P Ø 1/2"</v>
          </cell>
          <cell r="D68" t="str">
            <v>UN</v>
          </cell>
        </row>
        <row r="69">
          <cell r="B69" t="str">
            <v>7.4.2</v>
          </cell>
          <cell r="C69" t="str">
            <v>ACCESORIOS PVC-P Ø 3/4"</v>
          </cell>
          <cell r="D69" t="str">
            <v>UN</v>
          </cell>
        </row>
        <row r="70">
          <cell r="B70" t="str">
            <v>7.4.3</v>
          </cell>
          <cell r="C70" t="str">
            <v>ACCESORIOS PVC-P Ø 1"</v>
          </cell>
          <cell r="D70" t="str">
            <v>UN</v>
          </cell>
        </row>
        <row r="71">
          <cell r="B71" t="str">
            <v>7.4.24</v>
          </cell>
          <cell r="C71" t="str">
            <v>REGISTRO P/D RED WHITE  Ø 1/2" ó EQUIVALENTE(lavamanos com, pmr,baño servi</v>
          </cell>
          <cell r="D71" t="str">
            <v>UN</v>
          </cell>
        </row>
        <row r="72">
          <cell r="B72" t="str">
            <v>7.4.25</v>
          </cell>
          <cell r="C72" t="str">
            <v>REGISTRO P/D RED WHITE  Ø 3/4" ó EQUIVALENTE baño mixto</v>
          </cell>
          <cell r="D72" t="str">
            <v>UN</v>
          </cell>
        </row>
        <row r="73">
          <cell r="B73" t="str">
            <v>7.4.26</v>
          </cell>
          <cell r="C73" t="str">
            <v>REGISTRO P/D RED WHITE  Ø 1" ó EQUIVALENTE (cuarto bombas)</v>
          </cell>
          <cell r="D73" t="str">
            <v>UN</v>
          </cell>
        </row>
        <row r="74">
          <cell r="B74" t="str">
            <v>7.4.36</v>
          </cell>
          <cell r="C74" t="str">
            <v>CHEQUE P/D RED WHITE  Ø 1" ó EQUIVALENTE</v>
          </cell>
          <cell r="D74" t="str">
            <v>UN</v>
          </cell>
        </row>
        <row r="75">
          <cell r="B75" t="str">
            <v>7.4.46</v>
          </cell>
          <cell r="C75" t="str">
            <v>TUBERIA PVCP RDE 9 DE 1/2"</v>
          </cell>
          <cell r="D75" t="str">
            <v>M</v>
          </cell>
        </row>
        <row r="76">
          <cell r="B76" t="str">
            <v>7.4.48</v>
          </cell>
          <cell r="C76" t="str">
            <v>TUBERIA PVCP RDE 21 DE 3/4".</v>
          </cell>
          <cell r="D76" t="str">
            <v>M</v>
          </cell>
        </row>
        <row r="77">
          <cell r="B77" t="str">
            <v>7.4.50</v>
          </cell>
          <cell r="C77" t="str">
            <v xml:space="preserve">TUBERIA PVCP RDE 21 Ø 1" </v>
          </cell>
          <cell r="D77" t="str">
            <v>M</v>
          </cell>
        </row>
        <row r="78">
          <cell r="B78" t="str">
            <v>7.4.51</v>
          </cell>
          <cell r="C78" t="str">
            <v>TUBERIA PVCP RDE 21 Ø 1 1/4"</v>
          </cell>
          <cell r="D78" t="str">
            <v>M</v>
          </cell>
        </row>
        <row r="79">
          <cell r="B79" t="str">
            <v>7.6</v>
          </cell>
          <cell r="C79" t="str">
            <v>PUNTOS HIDRAULICOS</v>
          </cell>
        </row>
        <row r="80">
          <cell r="B80" t="str">
            <v>7.6.3</v>
          </cell>
          <cell r="C80" t="str">
            <v>PUNTO AGUA FRIA  PVC (INC. ACCESORIOS)</v>
          </cell>
          <cell r="D80" t="str">
            <v>UN</v>
          </cell>
        </row>
        <row r="81">
          <cell r="B81" t="str">
            <v>7.9</v>
          </cell>
          <cell r="C81" t="str">
            <v>RED DE GAS</v>
          </cell>
        </row>
        <row r="82">
          <cell r="B82" t="str">
            <v>7.9.8</v>
          </cell>
          <cell r="C82" t="str">
            <v>ADAPTADOR MACHO COBRE COBRE Ø 1/2"</v>
          </cell>
          <cell r="D82" t="str">
            <v>UN</v>
          </cell>
        </row>
        <row r="83">
          <cell r="B83" t="str">
            <v>7.9.16</v>
          </cell>
          <cell r="C83" t="str">
            <v xml:space="preserve">ACCESORIOS DE COBRE DE 1/2" </v>
          </cell>
          <cell r="D83" t="str">
            <v>UN</v>
          </cell>
        </row>
        <row r="84">
          <cell r="B84" t="str">
            <v>7.9.26</v>
          </cell>
          <cell r="C84" t="str">
            <v xml:space="preserve">MANGUERA DE CONEXION FLEXIBLE </v>
          </cell>
          <cell r="D84" t="str">
            <v>UN</v>
          </cell>
        </row>
        <row r="85">
          <cell r="B85" t="str">
            <v>7.9.29</v>
          </cell>
          <cell r="C85" t="str">
            <v>REGULADOR RP 40</v>
          </cell>
          <cell r="D85" t="str">
            <v>UN</v>
          </cell>
        </row>
        <row r="86">
          <cell r="B86" t="str">
            <v>7.9.52</v>
          </cell>
          <cell r="C86" t="str">
            <v xml:space="preserve">TUBERIA DE POLIETILENO Ø 1/2" </v>
          </cell>
          <cell r="D86" t="str">
            <v>M</v>
          </cell>
        </row>
        <row r="87">
          <cell r="B87" t="str">
            <v>7.9.65</v>
          </cell>
          <cell r="C87" t="str">
            <v>VALVULA DE BOLA Ø 1/2" HNPT</v>
          </cell>
          <cell r="D87" t="str">
            <v>UN</v>
          </cell>
        </row>
        <row r="88">
          <cell r="B88" t="str">
            <v>7.9.72</v>
          </cell>
          <cell r="C88" t="str">
            <v xml:space="preserve">PUNTO DE GAS DE 1/2" </v>
          </cell>
          <cell r="D88" t="str">
            <v>UN</v>
          </cell>
        </row>
        <row r="89">
          <cell r="B89" t="str">
            <v>7.9.74</v>
          </cell>
          <cell r="C89" t="str">
            <v xml:space="preserve">REGISTRO DE BOLA PARA GAS 1/2" </v>
          </cell>
          <cell r="D89" t="str">
            <v>UN</v>
          </cell>
        </row>
        <row r="90">
          <cell r="B90">
            <v>0.5</v>
          </cell>
          <cell r="C90" t="str">
            <v>SUBTOTAL 7. INSTALACIÓN HIDRÁULICA, SANITARIA Y DE GAS</v>
          </cell>
        </row>
        <row r="91">
          <cell r="B91">
            <v>8</v>
          </cell>
          <cell r="C91" t="str">
            <v>INSTALACIÓN ELECTRICA, TELEFÓNICA Y COMUNICACIONES</v>
          </cell>
        </row>
        <row r="92">
          <cell r="B92" t="str">
            <v>8.1</v>
          </cell>
          <cell r="C92" t="str">
            <v>SALIDAS PARA ALUMBRADO Y TOMAS</v>
          </cell>
        </row>
        <row r="93">
          <cell r="B93" t="str">
            <v>8.1.9</v>
          </cell>
          <cell r="C93" t="str">
            <v>SALIDA + TOMACORRIENTE DOBLE (GFCI) PARA BAÑOS, LABORATORIOS Y COCINAS - INCLUYE PROTECCION PARA EXTERIORES</v>
          </cell>
          <cell r="D93" t="str">
            <v>UN</v>
          </cell>
        </row>
        <row r="94">
          <cell r="B94" t="str">
            <v>8.1.18</v>
          </cell>
          <cell r="C94" t="str">
            <v>SALIDA PARA LAMPARA FLUORESCENTE - EMT</v>
          </cell>
          <cell r="D94" t="str">
            <v>UN</v>
          </cell>
        </row>
        <row r="95">
          <cell r="B95" t="str">
            <v>8.1.19</v>
          </cell>
          <cell r="C95" t="str">
            <v>SALIDA FLOTADOR - PVC</v>
          </cell>
          <cell r="D95" t="str">
            <v>UN</v>
          </cell>
        </row>
        <row r="96">
          <cell r="B96" t="str">
            <v>8.1.26</v>
          </cell>
          <cell r="C96" t="str">
            <v>SALIDA ELECTRICA PVC 120 V. INCLUYE CAJA 5800, TUBERIA DE 1/2", CABLEADO LSZH Y ACCESORIOS</v>
          </cell>
          <cell r="D96" t="str">
            <v>UN</v>
          </cell>
        </row>
        <row r="97">
          <cell r="B97" t="str">
            <v>8.3</v>
          </cell>
          <cell r="C97" t="str">
            <v>ACOMETIDAS Y CONDUCTORES</v>
          </cell>
        </row>
        <row r="98">
          <cell r="B98" t="str">
            <v>8.3.2</v>
          </cell>
          <cell r="C98" t="str">
            <v>TUBERIA PVC 3/4" EMBEBIDA. INC. ACCESORIOS</v>
          </cell>
          <cell r="D98" t="str">
            <v>M</v>
          </cell>
        </row>
        <row r="99">
          <cell r="B99" t="str">
            <v>8.3.3</v>
          </cell>
          <cell r="C99" t="str">
            <v>TUBERIA PVC 1" EMBEBIDA. INC. ACCESORIOS</v>
          </cell>
          <cell r="D99" t="str">
            <v>M</v>
          </cell>
        </row>
        <row r="100">
          <cell r="B100" t="str">
            <v>8.3.5</v>
          </cell>
          <cell r="C100" t="str">
            <v>TUBERIA PVC 1 1/2"  EMBEBIDA. INC. ACCESORIOS</v>
          </cell>
          <cell r="D100" t="str">
            <v>M</v>
          </cell>
        </row>
        <row r="101">
          <cell r="B101" t="str">
            <v>8.3.9</v>
          </cell>
          <cell r="C101" t="str">
            <v>TUBERIA EMT 3/4" - SUSPENDIDA INCLUYE ACCESORIOS Y FIJACIONES</v>
          </cell>
          <cell r="D101" t="str">
            <v>M</v>
          </cell>
        </row>
        <row r="102">
          <cell r="B102" t="str">
            <v>8.3.11</v>
          </cell>
          <cell r="C102" t="str">
            <v>TUBERIA EMT 1 1/2" - SUSPENDIDA INCLUYE ACCESORIOS Y FIJACIONES</v>
          </cell>
          <cell r="D102" t="str">
            <v>M</v>
          </cell>
        </row>
        <row r="103">
          <cell r="B103" t="str">
            <v>8.3.14</v>
          </cell>
          <cell r="C103" t="str">
            <v>CABLEADO 1#12</v>
          </cell>
          <cell r="D103" t="str">
            <v>M</v>
          </cell>
        </row>
        <row r="104">
          <cell r="B104" t="str">
            <v>8.3.15</v>
          </cell>
          <cell r="C104" t="str">
            <v>CABLEADO 1#10</v>
          </cell>
          <cell r="D104" t="str">
            <v>M</v>
          </cell>
        </row>
        <row r="105">
          <cell r="B105" t="str">
            <v>8.3.16</v>
          </cell>
          <cell r="C105" t="str">
            <v>CABLEADO 2#12</v>
          </cell>
          <cell r="D105" t="str">
            <v>M</v>
          </cell>
        </row>
        <row r="106">
          <cell r="B106" t="str">
            <v>8.3.17</v>
          </cell>
          <cell r="C106" t="str">
            <v>CABLEADO 2#10</v>
          </cell>
          <cell r="D106" t="str">
            <v>M</v>
          </cell>
        </row>
        <row r="107">
          <cell r="B107" t="str">
            <v>8.3.37</v>
          </cell>
          <cell r="C107" t="str">
            <v>CABLEADO 3#6 + 1#8 + 2#10T</v>
          </cell>
          <cell r="D107" t="str">
            <v>M</v>
          </cell>
        </row>
        <row r="108">
          <cell r="B108" t="str">
            <v>8.4</v>
          </cell>
          <cell r="C108" t="str">
            <v>TABLEROS E INTERRUPTORES</v>
          </cell>
        </row>
        <row r="109">
          <cell r="B109" t="str">
            <v>8.4.1</v>
          </cell>
          <cell r="C109" t="str">
            <v>TABLERO DE AUTOMÁTICOS DE 12 CIRCUITOS TIPO PESADO CON PUERTA Y CERRADURA DE CIERRE, CERRADURA Y ESPACIO TOTALIZADOR INDUSTRIAL NTQ-412T Y BARRAJE DE TIERRA AISLADA.</v>
          </cell>
          <cell r="D109" t="str">
            <v>UN</v>
          </cell>
        </row>
        <row r="110">
          <cell r="B110" t="str">
            <v>8.4.13</v>
          </cell>
          <cell r="C110" t="str">
            <v>BREAKER INDUSTRIAL 3 X 15/60 A</v>
          </cell>
          <cell r="D110" t="str">
            <v>UN</v>
          </cell>
        </row>
        <row r="111">
          <cell r="B111" t="str">
            <v>8.4.19</v>
          </cell>
          <cell r="C111" t="str">
            <v>BREAKER RIEL MONOPOLAR 1 X 6/63 A</v>
          </cell>
          <cell r="D111" t="str">
            <v>UN</v>
          </cell>
        </row>
        <row r="112">
          <cell r="B112" t="str">
            <v>8.7</v>
          </cell>
          <cell r="C112" t="str">
            <v>PUESTA A TIERRA Y PROTECCIÓN CONTRA DESCARGAS ATMOSFÉRICAS</v>
          </cell>
        </row>
        <row r="113">
          <cell r="B113" t="str">
            <v>8.7.1</v>
          </cell>
          <cell r="C113" t="str">
            <v>ELECTRODO DE PUESTA A TIERRA EN CU DE 5/8"X 8' + CONECTOR</v>
          </cell>
          <cell r="D113" t="str">
            <v>UN</v>
          </cell>
        </row>
        <row r="114">
          <cell r="B114" t="str">
            <v>8.7.7</v>
          </cell>
          <cell r="C114" t="str">
            <v>SUMINISTRO E INSTALACION DE CABLE DE COBRE DESNUDO 2/0 PARA MALLA PUESTA A TIERRA</v>
          </cell>
          <cell r="D114" t="str">
            <v>M</v>
          </cell>
        </row>
        <row r="115">
          <cell r="B115" t="str">
            <v>8.7.18</v>
          </cell>
          <cell r="C115" t="str">
            <v xml:space="preserve">CAJA DE INSPECCION PARA ELECTRODO DE PUESTA A TIERRA 30 X 30. INCLUYE MARCO Y TAPA </v>
          </cell>
          <cell r="D115" t="str">
            <v>UN</v>
          </cell>
        </row>
        <row r="116">
          <cell r="B116">
            <v>0.6</v>
          </cell>
          <cell r="C116" t="str">
            <v>SUBTOTAL 8. INSTALACION ELECTRICA,TELEFÓNICA Y COMUNICACIONES</v>
          </cell>
        </row>
        <row r="117">
          <cell r="B117">
            <v>9</v>
          </cell>
          <cell r="C117" t="str">
            <v>PAÑETES</v>
          </cell>
        </row>
        <row r="118">
          <cell r="B118" t="str">
            <v>9.1</v>
          </cell>
          <cell r="C118" t="str">
            <v>PAÑETES SOBRE MUROS</v>
          </cell>
        </row>
        <row r="119">
          <cell r="B119" t="str">
            <v>9.1.1</v>
          </cell>
          <cell r="C119" t="str">
            <v>FILOS Y DILATACIONES</v>
          </cell>
          <cell r="D119" t="str">
            <v>M</v>
          </cell>
        </row>
        <row r="120">
          <cell r="B120" t="str">
            <v>9.1.7</v>
          </cell>
          <cell r="C120" t="str">
            <v xml:space="preserve">PAÑETE LISO SOBRE MUROS 1:4  </v>
          </cell>
          <cell r="D120" t="str">
            <v>M2</v>
          </cell>
        </row>
        <row r="121">
          <cell r="B121">
            <v>0.6</v>
          </cell>
          <cell r="C121" t="str">
            <v>SUBTOTAL 9. SUBTOTAL PAÑETES</v>
          </cell>
        </row>
        <row r="122">
          <cell r="B122">
            <v>10</v>
          </cell>
          <cell r="C122" t="str">
            <v xml:space="preserve">PISOS </v>
          </cell>
        </row>
        <row r="123">
          <cell r="B123" t="str">
            <v>10.1</v>
          </cell>
          <cell r="C123" t="str">
            <v>BASES PISOS Y AFINADOS</v>
          </cell>
        </row>
        <row r="124">
          <cell r="B124" t="str">
            <v>10.1.2</v>
          </cell>
          <cell r="C124" t="str">
            <v>AFINADO IMPERMEABILIZADO MORTERO 1:3 H=4</v>
          </cell>
          <cell r="D124" t="str">
            <v>M2</v>
          </cell>
        </row>
        <row r="125">
          <cell r="B125" t="str">
            <v>10.2</v>
          </cell>
          <cell r="C125" t="str">
            <v>ACABADOS PISOS</v>
          </cell>
        </row>
        <row r="126">
          <cell r="B126" t="str">
            <v>10.2.12</v>
          </cell>
          <cell r="C126" t="str">
            <v>CERAMICA 33 X 33</v>
          </cell>
          <cell r="D126" t="str">
            <v>M2</v>
          </cell>
        </row>
        <row r="127">
          <cell r="B127" t="str">
            <v>10.3</v>
          </cell>
          <cell r="C127" t="str">
            <v>GUARDAESCOBAS</v>
          </cell>
        </row>
        <row r="128">
          <cell r="B128" t="str">
            <v>10.3.11</v>
          </cell>
          <cell r="C128" t="str">
            <v>MEDIA CAÑA EN CEMENTO MORTERO 1:3</v>
          </cell>
          <cell r="D128" t="str">
            <v>M</v>
          </cell>
        </row>
        <row r="129">
          <cell r="B129" t="str">
            <v>10.5</v>
          </cell>
          <cell r="C129" t="str">
            <v>CENEFAS, DILATACIONES Y PIRLANES</v>
          </cell>
        </row>
        <row r="130">
          <cell r="B130" t="str">
            <v>10.5.4</v>
          </cell>
          <cell r="C130" t="str">
            <v>PIRLAN DE ALUMINIO</v>
          </cell>
          <cell r="D130" t="str">
            <v>M</v>
          </cell>
        </row>
        <row r="131">
          <cell r="B131">
            <v>0.13</v>
          </cell>
          <cell r="C131" t="str">
            <v>SUBTOTAL 10. PISOS</v>
          </cell>
        </row>
        <row r="132">
          <cell r="B132">
            <v>11</v>
          </cell>
          <cell r="C132" t="str">
            <v xml:space="preserve">CUBIERTAS E IMPERMEABILIZACIONES </v>
          </cell>
        </row>
        <row r="133">
          <cell r="B133" t="str">
            <v>11.2</v>
          </cell>
          <cell r="C133" t="str">
            <v>CUBIERTAS</v>
          </cell>
        </row>
        <row r="134">
          <cell r="B134" t="str">
            <v>11.2.8</v>
          </cell>
          <cell r="C134" t="str">
            <v xml:space="preserve">DESMONTE TEJA ONDULADA A.C. </v>
          </cell>
          <cell r="D134" t="str">
            <v>M2</v>
          </cell>
        </row>
        <row r="135">
          <cell r="B135" t="str">
            <v>11.2.18</v>
          </cell>
          <cell r="C135" t="str">
            <v>SUMINISTRO E INSTALACION DE ESTRUCTURA METALICA PARA CUBIERTAS. NORMA NSR10 TITULO F. PERFILERIA ASTM A572 GR50 Y ASTM A37. SOLDADURA E70XX. INC CERCHAS, CORREAS, TENSORES, ANCLAJES Y ACCESORIOS, LIMPIEZA SSPC-SP3, PINTURA ANTICORROSIVA 3 MILS Y ACABADO ESMALTE ALQUIDICO 3 MILS</v>
          </cell>
          <cell r="D135" t="str">
            <v>KG</v>
          </cell>
        </row>
        <row r="136">
          <cell r="B136" t="str">
            <v>11.2.22</v>
          </cell>
          <cell r="C136" t="str">
            <v>SUMINISTRO E INSTALACION DE CUBIERTA TERMOACUSTICA UPVC BLANCO - BLANCO CON FIBRA DE CARBONO DE 2,5 MM COLOR A DEFINIR</v>
          </cell>
          <cell r="D136" t="str">
            <v>M2</v>
          </cell>
        </row>
        <row r="137">
          <cell r="B137" t="str">
            <v>11.3</v>
          </cell>
          <cell r="C137" t="str">
            <v>ACCESORIOS Y OTROS</v>
          </cell>
        </row>
        <row r="138">
          <cell r="B138" t="str">
            <v>11.3.5</v>
          </cell>
          <cell r="C138" t="str">
            <v>SUMINISTRO E INSTALACION DE CANAL LAMINA GALVANIZADA  Ds = 80 cm - CAL 20. INCLUYE SOPORTES, SOSCOS, REFUERZOS Y GARGOLAS DE REBOSE</v>
          </cell>
          <cell r="D138" t="str">
            <v>M</v>
          </cell>
        </row>
        <row r="139">
          <cell r="B139" t="str">
            <v>11.3.10</v>
          </cell>
          <cell r="C139" t="str">
            <v>TRAGANTES Ø 4"</v>
          </cell>
          <cell r="D139" t="str">
            <v>UN</v>
          </cell>
        </row>
        <row r="140">
          <cell r="B140" t="str">
            <v>11.3.15</v>
          </cell>
          <cell r="C140" t="str">
            <v>BAJANTE A.LL. PVC Ø 4" (INC. ACCESORIOS)</v>
          </cell>
          <cell r="D140" t="str">
            <v>M</v>
          </cell>
        </row>
        <row r="141">
          <cell r="B141">
            <v>0.13</v>
          </cell>
          <cell r="C141" t="str">
            <v>SUBTOTAL 11 CUBIERTAS E IMPERMEABILIZACIONES</v>
          </cell>
        </row>
        <row r="142">
          <cell r="B142">
            <v>12</v>
          </cell>
          <cell r="C142" t="str">
            <v xml:space="preserve">CARPINTERIA DE METÁLICA </v>
          </cell>
        </row>
        <row r="143">
          <cell r="B143" t="str">
            <v>12.2</v>
          </cell>
          <cell r="C143" t="str">
            <v>CARPINTERIA EN LAMINA</v>
          </cell>
        </row>
        <row r="144">
          <cell r="B144" t="str">
            <v>12.2.2</v>
          </cell>
          <cell r="C144" t="str">
            <v>SUMINISTRO E INSTALACION DE MARCOS PUERTAS LAMINA C.R. C18 - 2,00 X 0,80 M. INCLUYE ANTICORROSIVO, ESMALTE, ANCLAJE, BISAGRAS TIPO PESADO Y CARGUE EN MORTERO</v>
          </cell>
          <cell r="D144" t="str">
            <v>UN</v>
          </cell>
        </row>
        <row r="145">
          <cell r="B145" t="str">
            <v>12.2.3</v>
          </cell>
          <cell r="C145" t="str">
            <v>SUMINISTRO E INSTALACION DE MARCOS PUERTAS LAMINA C.R. C18 - 2,00 X 0,90 M. INCLUYE ANTICORROSIVO, ESMALTE, ANCLAJE, BISAGRAS TIPO PESADO Y CARGUE EN MORTERO</v>
          </cell>
          <cell r="D145" t="str">
            <v>UN</v>
          </cell>
        </row>
        <row r="146">
          <cell r="B146" t="str">
            <v>12.2.6</v>
          </cell>
          <cell r="C146" t="str">
            <v>SUMINISTRO E INSTALACION DE PUERTA METALICA LAMINA C.R. C18 (ANTIC - ESMALTE)</v>
          </cell>
          <cell r="D146" t="str">
            <v>M2</v>
          </cell>
        </row>
        <row r="147">
          <cell r="B147" t="str">
            <v>12.2.11</v>
          </cell>
          <cell r="C147" t="str">
            <v>VENTANAS LAMINA C.R. CAL 18. (ANTIC - ESMALTE)</v>
          </cell>
          <cell r="D147" t="str">
            <v>M2</v>
          </cell>
        </row>
        <row r="148">
          <cell r="B148" t="str">
            <v>12.2.12</v>
          </cell>
          <cell r="C148" t="str">
            <v>VENTANA EN LÁMINA C.R. CAL. 20 TIPO PERSIANA PARA VENTILACIÓN (ANTIC - ESMALTE)</v>
          </cell>
          <cell r="D148" t="str">
            <v>M2</v>
          </cell>
        </row>
        <row r="149">
          <cell r="B149">
            <v>0.13</v>
          </cell>
          <cell r="C149" t="str">
            <v>SUBTOTAL 12 CARPINTERIA METÁLICA</v>
          </cell>
        </row>
        <row r="150">
          <cell r="B150">
            <v>14</v>
          </cell>
          <cell r="C150" t="str">
            <v>ENCHAPES</v>
          </cell>
        </row>
        <row r="151">
          <cell r="B151" t="str">
            <v>14.1</v>
          </cell>
          <cell r="C151" t="str">
            <v>ENCHAPE SOBRE MUROS</v>
          </cell>
        </row>
        <row r="152">
          <cell r="B152" t="str">
            <v>14.1.2</v>
          </cell>
          <cell r="C152" t="str">
            <v>ENCHAPE PARED 20 x 20 - ALFA LISO Ó EQUIVALENTE</v>
          </cell>
          <cell r="D152" t="str">
            <v>M2</v>
          </cell>
        </row>
        <row r="153">
          <cell r="B153">
            <v>0.14000000000000001</v>
          </cell>
          <cell r="C153" t="str">
            <v>SUBTOTAL 14. ENCHAPES</v>
          </cell>
        </row>
        <row r="154">
          <cell r="B154">
            <v>15</v>
          </cell>
          <cell r="C154" t="str">
            <v>ILUMINACION</v>
          </cell>
        </row>
        <row r="155">
          <cell r="B155" t="str">
            <v>15.1</v>
          </cell>
          <cell r="C155" t="str">
            <v>SUMINISTRO E INSTALACION DE LUMINARIAS</v>
          </cell>
        </row>
        <row r="156">
          <cell r="B156" t="str">
            <v>15.1.2</v>
          </cell>
          <cell r="C156" t="str">
            <v>SUMINISTRO E INSTALACIÓN DE LUMINARIA HERMÉTICA 2X18 W SOBREPONER, 100-240 V, IRC 80, FLUJO LUMINOSO 3600, VIDA ÚTIL MAYOR A 30,000 HORAS, 6500 K. INCLUYE CONECTORES DE RESORTE, CINTA , ACCESORIOS DE FIJACIÓN Y SOPORTE. MATERIAL CERTIFICADO, GARANTIZADO E INSTALADO SEGÚN REGLAMENTACIÓN NTC 2050.</v>
          </cell>
          <cell r="D156" t="str">
            <v>UN</v>
          </cell>
        </row>
        <row r="157">
          <cell r="B157">
            <v>0.15</v>
          </cell>
          <cell r="C157" t="str">
            <v>SUBTOTAL 15. SUMINISTRO E INSTALACIÓN DE LUMINARIAS</v>
          </cell>
        </row>
        <row r="158">
          <cell r="B158">
            <v>16</v>
          </cell>
          <cell r="C158" t="str">
            <v>APARATOS SANITARIOS Y ACCESORIOS</v>
          </cell>
        </row>
        <row r="159">
          <cell r="B159" t="str">
            <v>16.1</v>
          </cell>
          <cell r="C159" t="str">
            <v>APARATOS SANITARIOS</v>
          </cell>
        </row>
        <row r="160">
          <cell r="B160" t="str">
            <v>16.1.5</v>
          </cell>
          <cell r="C160" t="str">
            <v>GRIFERIA LAVAMANOS TIPO GRIVAL Ó SIMIL. (SUM E INSTALACION)</v>
          </cell>
          <cell r="D160" t="str">
            <v>UN</v>
          </cell>
        </row>
        <row r="161">
          <cell r="B161" t="str">
            <v>16.1.9</v>
          </cell>
          <cell r="C161" t="str">
            <v>GRIFERIA LAVAPLATOS FLAMINGO SOBREPONER (SUM E INSTALACION)</v>
          </cell>
          <cell r="D161" t="str">
            <v>UN</v>
          </cell>
        </row>
        <row r="162">
          <cell r="B162" t="str">
            <v>16.1.31</v>
          </cell>
          <cell r="C162" t="str">
            <v xml:space="preserve">SUMINISTRO E INSTALACIÓN SANITARIO DE TANQUE AVANTI </v>
          </cell>
          <cell r="D162" t="str">
            <v>UN</v>
          </cell>
        </row>
        <row r="163">
          <cell r="B163" t="str">
            <v>16.1.40</v>
          </cell>
          <cell r="C163" t="str">
            <v>SANITARIO MINUSV. FLUXÓMETRO (SUM E INSTALACION)</v>
          </cell>
          <cell r="D163" t="str">
            <v>UN</v>
          </cell>
        </row>
        <row r="164">
          <cell r="B164" t="str">
            <v>16.2</v>
          </cell>
          <cell r="C164" t="str">
            <v>ACCESORIOS</v>
          </cell>
        </row>
        <row r="165">
          <cell r="B165" t="str">
            <v>16.2.1</v>
          </cell>
          <cell r="C165" t="str">
            <v>BARRAS AYUDA MINUSVALIDOS (SUM E INSTALACION)</v>
          </cell>
          <cell r="D165" t="str">
            <v>UN</v>
          </cell>
        </row>
        <row r="166">
          <cell r="B166" t="str">
            <v>16.2.10</v>
          </cell>
          <cell r="C166" t="str">
            <v>REJILLA CON SOSCO 3 x 2" (SUM E INSTALACION)</v>
          </cell>
          <cell r="D166" t="str">
            <v>UN</v>
          </cell>
        </row>
        <row r="167">
          <cell r="B167" t="str">
            <v>16.2.16</v>
          </cell>
          <cell r="C167" t="str">
            <v>TAPARREGISTRO 15 x 15 (SUM E INSTALACION)</v>
          </cell>
          <cell r="D167" t="str">
            <v>UN</v>
          </cell>
        </row>
        <row r="168">
          <cell r="B168" t="str">
            <v>16.3</v>
          </cell>
          <cell r="C168" t="str">
            <v>OTROS - APARATOS SANITARIOS Y ACCESORIOS</v>
          </cell>
        </row>
        <row r="169">
          <cell r="B169" t="str">
            <v>16.3.5</v>
          </cell>
          <cell r="C169" t="str">
            <v>SUMINISTRO E INSTALACION DE TANQUE PLASTICO 2000 LTS. INC. VALVULA DE FLOTADOR Y ACCESORIOS</v>
          </cell>
          <cell r="D169" t="str">
            <v>UN</v>
          </cell>
        </row>
        <row r="170">
          <cell r="B170">
            <v>0.15</v>
          </cell>
          <cell r="C170" t="str">
            <v>SUBTOTAL 16. APARATOS SANITARIOS Y ACCESORIOS</v>
          </cell>
        </row>
        <row r="171">
          <cell r="B171">
            <v>17</v>
          </cell>
          <cell r="C171" t="str">
            <v>CIELOS RASOS Y DIVISIONES</v>
          </cell>
        </row>
        <row r="172">
          <cell r="B172" t="str">
            <v>17.2</v>
          </cell>
          <cell r="C172" t="str">
            <v>DIVISIONES</v>
          </cell>
        </row>
        <row r="173">
          <cell r="B173" t="str">
            <v>17.2.2</v>
          </cell>
          <cell r="C173" t="str">
            <v>SUMINISTRO E INSTALACION DE DIVISIONES PARA BAÑOS EN LAMINA CALIBRE 18  (INC PINTURA HORNO)</v>
          </cell>
          <cell r="D173" t="str">
            <v>M2</v>
          </cell>
        </row>
        <row r="174">
          <cell r="C174" t="str">
            <v>SUBTOTAL 17. CIELOS RASOS Y DIVISONES</v>
          </cell>
        </row>
        <row r="175">
          <cell r="B175">
            <v>18</v>
          </cell>
          <cell r="C175" t="str">
            <v>PINTURA</v>
          </cell>
        </row>
        <row r="176">
          <cell r="B176" t="str">
            <v>18.1</v>
          </cell>
          <cell r="C176" t="str">
            <v>PINTURA SOBRE MAMPOSTERIA</v>
          </cell>
        </row>
        <row r="177">
          <cell r="B177" t="str">
            <v>18.1.7</v>
          </cell>
          <cell r="C177" t="str">
            <v>PINTURA EN VINILO TIPO 1 S/PAÑETE - 2 MANOS</v>
          </cell>
          <cell r="D177" t="str">
            <v>M2</v>
          </cell>
        </row>
        <row r="178">
          <cell r="B178" t="str">
            <v>18.2</v>
          </cell>
          <cell r="C178" t="str">
            <v>PINTURA SOBRE METAL</v>
          </cell>
        </row>
        <row r="179">
          <cell r="B179" t="str">
            <v>18.2.3</v>
          </cell>
          <cell r="C179" t="str">
            <v>ESMALTE  S/ LAMINA  LLENA</v>
          </cell>
          <cell r="D179" t="str">
            <v>M2</v>
          </cell>
        </row>
        <row r="180">
          <cell r="B180" t="str">
            <v>18.2.5</v>
          </cell>
          <cell r="C180" t="str">
            <v>ESMALTE  S/ MARCOS LAMINA</v>
          </cell>
          <cell r="D180" t="str">
            <v>M</v>
          </cell>
        </row>
        <row r="181">
          <cell r="B181" t="str">
            <v>18.4</v>
          </cell>
          <cell r="C181" t="str">
            <v>VARIOS - PINTURA</v>
          </cell>
        </row>
        <row r="182">
          <cell r="B182" t="str">
            <v>18.4.11</v>
          </cell>
          <cell r="C182" t="str">
            <v xml:space="preserve">PINTURA KORAZA PARA FACHADAS </v>
          </cell>
          <cell r="D182" t="str">
            <v>M2</v>
          </cell>
        </row>
        <row r="183">
          <cell r="C183" t="str">
            <v>SUBTOTAL 18. PINTURA</v>
          </cell>
        </row>
        <row r="184">
          <cell r="B184">
            <v>19</v>
          </cell>
          <cell r="C184" t="str">
            <v>CERRADURAS Y VIDRIOS</v>
          </cell>
        </row>
        <row r="185">
          <cell r="B185" t="str">
            <v>19.1</v>
          </cell>
          <cell r="C185" t="str">
            <v>CERRADURAS</v>
          </cell>
        </row>
        <row r="186">
          <cell r="B186" t="str">
            <v>19.1.5</v>
          </cell>
          <cell r="C186" t="str">
            <v>CERRADURA PUERTAS ACCESO PRINCIPAL</v>
          </cell>
          <cell r="D186" t="str">
            <v>UN</v>
          </cell>
        </row>
        <row r="187">
          <cell r="C187" t="str">
            <v>SUB-TOTAL 19 CERRADURAS Y VIDRIOS</v>
          </cell>
        </row>
        <row r="188">
          <cell r="B188">
            <v>20</v>
          </cell>
          <cell r="C188" t="str">
            <v>OBRAS EXTERIORES</v>
          </cell>
        </row>
        <row r="189">
          <cell r="B189" t="str">
            <v>20.2</v>
          </cell>
          <cell r="C189" t="str">
            <v>ZONAS DURAS Y PLAZOLETAS</v>
          </cell>
        </row>
        <row r="190">
          <cell r="B190" t="str">
            <v>20.2.5</v>
          </cell>
          <cell r="C190" t="str">
            <v>CONCRETO ESCOBEADO PARA ANDENES O RAMPAS H = 10 cm - 3000 PSI CERTIFICADO</v>
          </cell>
          <cell r="D190" t="str">
            <v>M2</v>
          </cell>
        </row>
        <row r="191">
          <cell r="B191" t="str">
            <v>20.3</v>
          </cell>
          <cell r="C191" t="str">
            <v>CERRAMIENTOS Y MOBILIARIO URBANO</v>
          </cell>
        </row>
        <row r="192">
          <cell r="B192" t="str">
            <v>20.3.1</v>
          </cell>
          <cell r="C192" t="str">
            <v>CERRAMIENTO TUBO Y MALLA ONDULADA</v>
          </cell>
          <cell r="D192" t="str">
            <v>M2</v>
          </cell>
        </row>
        <row r="193">
          <cell r="B193" t="str">
            <v>20.3.4</v>
          </cell>
          <cell r="C193" t="str">
            <v>PORTON EN  TUBO Y MALLA ONDULADA</v>
          </cell>
          <cell r="D193" t="str">
            <v>M2</v>
          </cell>
        </row>
        <row r="194">
          <cell r="B194">
            <v>0.16</v>
          </cell>
          <cell r="C194" t="str">
            <v>SUBTOTAL 20. OBRAS EXTERIORES</v>
          </cell>
        </row>
        <row r="195">
          <cell r="B195">
            <v>21</v>
          </cell>
          <cell r="C195" t="str">
            <v>ASEO Y VARIOS</v>
          </cell>
        </row>
        <row r="196">
          <cell r="B196" t="str">
            <v>21.1</v>
          </cell>
          <cell r="C196" t="str">
            <v>ASEO Y LIMPIEZA</v>
          </cell>
        </row>
        <row r="197">
          <cell r="B197" t="str">
            <v>21.1.1</v>
          </cell>
          <cell r="C197" t="str">
            <v>ASEO GENERAL</v>
          </cell>
          <cell r="D197" t="str">
            <v>M2</v>
          </cell>
        </row>
        <row r="198">
          <cell r="B198" t="str">
            <v>21.1.10</v>
          </cell>
          <cell r="C198" t="str">
            <v>SUMINISTRO E INSTALACION DE BOMBA EYECTORA INCLUYE TODOS LOS ACCESORIOS PARA LA INSTALACION, PARA UN CAUDAL DE 7.87 L/S, CABEZA DINAMICA TOTAL DE 38,57m Y 1.5 HP.</v>
          </cell>
          <cell r="D198" t="str">
            <v>UN</v>
          </cell>
        </row>
        <row r="199">
          <cell r="B199">
            <v>0.21</v>
          </cell>
          <cell r="C199" t="str">
            <v>SUBTOTAL 21. ASEO Y VARIOS</v>
          </cell>
        </row>
        <row r="200">
          <cell r="B200">
            <v>25</v>
          </cell>
          <cell r="C200" t="str">
            <v>GENÉRICOS Y OTROS</v>
          </cell>
        </row>
        <row r="201">
          <cell r="B201" t="str">
            <v>25.6</v>
          </cell>
          <cell r="C201" t="str">
            <v>PODA DE ÁRBOLES</v>
          </cell>
        </row>
        <row r="202">
          <cell r="B202" t="str">
            <v>25.6.1</v>
          </cell>
          <cell r="C202" t="str">
            <v>PODA DE ÁRBOLES DE 1.00 m. A 5.00 m.</v>
          </cell>
          <cell r="D202" t="str">
            <v>UN</v>
          </cell>
        </row>
        <row r="203">
          <cell r="B203" t="str">
            <v>25.7</v>
          </cell>
          <cell r="C203" t="str">
            <v>COCINAS</v>
          </cell>
        </row>
        <row r="204">
          <cell r="B204" t="str">
            <v>25.7.1</v>
          </cell>
          <cell r="C204" t="str">
            <v xml:space="preserve">Campana extractora, construida en acero inoxidable calibre 20 tipo 430, de igual manera los filtros tipo laberinto, canales de refuerzo, de recolección de grasas y su estructura, deben ser del mismo material. </v>
          </cell>
          <cell r="D204" t="str">
            <v>M</v>
          </cell>
        </row>
        <row r="205">
          <cell r="B205" t="str">
            <v>25.7.3</v>
          </cell>
          <cell r="C205" t="str">
            <v>Ducto para sistema de extracción de humos y olores, fabricado en lámina de acero galvanizada calibre 18 a 24 para acople de campana con el extractor, con empalmes o uniones por medio de marcos. Empaque de caucho en medio de las uniones de los tramos de ductos sellados con silicona transparente para impedir fuga de grasa. Tornillería en acero común con tuerca. Todos los elementos en hierro deben estar recubiertos con pintura base anticorrosiva. El sistema constructivo de los conductos debe ser hermético. Donde el conducto horizontal cambie de dirección a sentido vertical ascendente y sea posible, se debe instalar una compuerta de cierre hermético que permita la inspección y limpieza del conducto. El volumen en CFM o PCM calculado para cada tramo de campana y salida general es de un máximo aprox. de 14.000 CFM.</v>
          </cell>
          <cell r="D205" t="str">
            <v>M</v>
          </cell>
        </row>
        <row r="206">
          <cell r="B206" t="str">
            <v>25.7.15</v>
          </cell>
          <cell r="C206" t="str">
            <v xml:space="preserve">Mesón en acero inoxidable con dimensiones de 0,65 de ancho x 0,90 cms de altura, calibre 16 tipo 304-2B, salpicadero posterior de 9 a 10 cms de altura, tapa con refuerzos en la parte inferior en forma longitudinal o transversal en perfiles de acero común en forma de "U" soldados a la tapa con acabado satinado. Patas inoxidables de 1 5/8" con bases ajustables hasta 1" en acero inoxidable. Entrepaño en acero inoxidable calibre 20 donde las partes lo permitan, a una altura de 25 cms a 30 cms sobre el piso terminado revisando que permita la apertura fácil del taparegistro de agua. Esquineras en acero inoxidable calibre 18 para sujetar la tapa y las patas para conformar un conjunto sólido y estructurado. </v>
          </cell>
          <cell r="D206" t="str">
            <v>M</v>
          </cell>
        </row>
      </sheetData>
      <sheetData sheetId="3" refreshError="1"/>
      <sheetData sheetId="4" refreshError="1"/>
      <sheetData sheetId="5" refreshError="1"/>
      <sheetData sheetId="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VOLUMETR."/>
      <sheetName val="PLANEADAS"/>
      <sheetName val="REALES"/>
      <sheetName val="DATOS (2)"/>
      <sheetName val="PRECIOS REAL"/>
      <sheetName val="TRANSFER"/>
      <sheetName val="PRECIOS PROG."/>
      <sheetName val="PRECIOS VOL."/>
      <sheetName val="ACUM. EXPORT"/>
      <sheetName val="PRECIOS PLAN"/>
      <sheetName val="PREC. I.P"/>
      <sheetName val="PREC. TRANSF."/>
      <sheetName val="CARGAS"/>
      <sheetName val="DATOS MARG."/>
      <sheetName val="REAL"/>
      <sheetName val="PLAN"/>
      <sheetName val="VOLUM"/>
      <sheetName val="Hoja2"/>
      <sheetName val="VR"/>
      <sheetName val="OPCIONES DE SIMULACION"/>
      <sheetName val="COSTOS DE TRANSPORTE"/>
      <sheetName val="BOUNDS &amp; ROWS"/>
      <sheetName val="COMPRA MATERIA PRIMA"/>
      <sheetName val="AIU"/>
      <sheetName val="CALCULO SALARIO"/>
      <sheetName val="VOLUMETR_"/>
      <sheetName val="DATOS_(2)"/>
      <sheetName val="PRECIOS_REAL"/>
      <sheetName val="PRECIOS_PROG_"/>
      <sheetName val="PRECIOS_VOL_"/>
      <sheetName val="ACUM__EXPORT"/>
      <sheetName val="PRECIOS_PLAN"/>
      <sheetName val="PREC__I_P"/>
      <sheetName val="PREC__TRANSF_"/>
      <sheetName val="DATOS_MARG_"/>
      <sheetName val="PARAMETROS"/>
      <sheetName val="A_A310"/>
      <sheetName val="A_G105"/>
      <sheetName val="A_G200"/>
      <sheetName val="Resultados"/>
      <sheetName val="MATRIZ"/>
      <sheetName val="VOLUMETR_1"/>
      <sheetName val="DATOS_(2)1"/>
      <sheetName val="PRECIOS_REAL1"/>
      <sheetName val="PRECIOS_PROG_1"/>
      <sheetName val="PRECIOS_VOL_1"/>
      <sheetName val="ACUM__EXPORT1"/>
      <sheetName val="PRECIOS_PLAN1"/>
      <sheetName val="PREC__I_P1"/>
      <sheetName val="PREC__TRANSF_1"/>
      <sheetName val="DATOS_MARG_1"/>
      <sheetName val="OPCIONES_DE_SIMULACION"/>
      <sheetName val="COSTOS_DE_TRANSPORTE"/>
      <sheetName val="BOUNDS_&amp;_ROWS"/>
      <sheetName val="COMPRA_MATERIA_PRIMA"/>
      <sheetName val="CALCULO_SALARIO"/>
      <sheetName val="API93"/>
      <sheetName val="Prestaciones y AIU"/>
      <sheetName val="Tabla5"/>
      <sheetName val="Estimado"/>
      <sheetName val="pressure"/>
      <sheetName val="140 kbbld Cus,BCF22"/>
      <sheetName val="Equipo"/>
      <sheetName val="VOLUMETR_2"/>
      <sheetName val="DATOS_(2)2"/>
      <sheetName val="PRECIOS_REAL2"/>
      <sheetName val="PRECIOS_PROG_2"/>
      <sheetName val="PRECIOS_VOL_2"/>
      <sheetName val="ACUM__EXPORT2"/>
      <sheetName val="PRECIOS_PLAN2"/>
      <sheetName val="PREC__I_P2"/>
      <sheetName val="PREC__TRANSF_2"/>
      <sheetName val="DATOS_MARG_2"/>
      <sheetName val="OPCIONES_DE_SIMULACION1"/>
      <sheetName val="COSTOS_DE_TRANSPORTE1"/>
      <sheetName val="BOUNDS_&amp;_ROWS1"/>
      <sheetName val="COMPRA_MATERIA_PRIMA1"/>
      <sheetName val="CALCULO_SALARIO1"/>
      <sheetName val="Prestaciones_y_AIU"/>
      <sheetName val="Tablas"/>
      <sheetName val="SABANA"/>
      <sheetName val="RESUMEN"/>
      <sheetName val="original_si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 val="original_sist"/>
    </sheetNames>
    <sheetDataSet>
      <sheetData sheetId="0" refreshError="1"/>
      <sheetData sheetId="1" refreshError="1"/>
      <sheetData sheetId="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a No1 - preliminar"/>
      <sheetName val="PRESUPUESTO LA UNIÒN "/>
      <sheetName val="PRESUPUESTO DOMINGODO"/>
      <sheetName val="PRESUPUESTO CURBARADO"/>
      <sheetName val="PRESUPUESTO BRISAS"/>
      <sheetName val="Acta No.1 "/>
      <sheetName val="Anexo al Acta Parcial o Final"/>
      <sheetName val="Hoja2"/>
    </sheetNames>
    <sheetDataSet>
      <sheetData sheetId="0"/>
      <sheetData sheetId="1">
        <row r="13">
          <cell r="A13" t="str">
            <v>1.1</v>
          </cell>
          <cell r="B13" t="str">
            <v>OBRAS PRELIMINARES</v>
          </cell>
        </row>
        <row r="14">
          <cell r="A14" t="str">
            <v>1.1.4</v>
          </cell>
          <cell r="B14" t="str">
            <v>REPLANTEO Y NIVELACIÓN DE TERRENO NATURAL</v>
          </cell>
          <cell r="C14" t="str">
            <v>M2</v>
          </cell>
          <cell r="D14">
            <v>150.20159999999998</v>
          </cell>
          <cell r="E14">
            <v>4114.8024999999998</v>
          </cell>
        </row>
        <row r="15">
          <cell r="A15" t="str">
            <v>1.3.1</v>
          </cell>
          <cell r="B15" t="str">
            <v>DEMOLICION CIELO RASO FALSO (INC. RETIRO DE SOBR.)</v>
          </cell>
          <cell r="C15" t="str">
            <v>M2</v>
          </cell>
          <cell r="D15">
            <v>45.285200000000003</v>
          </cell>
          <cell r="E15">
            <v>20328.055</v>
          </cell>
        </row>
        <row r="16">
          <cell r="A16" t="str">
            <v>1.3.4</v>
          </cell>
          <cell r="B16" t="str">
            <v>DEMOLICIÓN DE CONSTRUCCIONES EXISTENTES (INC. RETIRO DE SOBR.)</v>
          </cell>
          <cell r="C16" t="str">
            <v>M2</v>
          </cell>
          <cell r="D16">
            <v>18.34</v>
          </cell>
          <cell r="E16">
            <v>90379.41</v>
          </cell>
        </row>
        <row r="17">
          <cell r="A17" t="str">
            <v>1.3.22</v>
          </cell>
          <cell r="B17" t="str">
            <v>DESMONTE CANALES Y BAJANTES (INC. RETIRO DE SOBR.)</v>
          </cell>
          <cell r="C17" t="str">
            <v>M</v>
          </cell>
          <cell r="D17">
            <v>131.56</v>
          </cell>
          <cell r="E17">
            <v>33786.583499999993</v>
          </cell>
        </row>
        <row r="18">
          <cell r="A18" t="str">
            <v>1.3.25</v>
          </cell>
          <cell r="B18" t="str">
            <v>DESMONTE CERRAMIENTOS EN MALLA TIPO ONDULADA Ó ESLABONADA (INC. RETIRO DE SOBR.)</v>
          </cell>
          <cell r="C18" t="str">
            <v>M2</v>
          </cell>
          <cell r="D18">
            <v>16.68</v>
          </cell>
          <cell r="E18">
            <v>9347.7145</v>
          </cell>
        </row>
        <row r="19">
          <cell r="A19" t="str">
            <v>1.3.32</v>
          </cell>
          <cell r="B19" t="str">
            <v>DEMOLICION AFINADOS DE PISO E=5 cm (INCLUYE CARGUE, RETIRO, DISPOSICION DE ESCOMBROS)</v>
          </cell>
          <cell r="C19" t="str">
            <v>M2</v>
          </cell>
          <cell r="D19">
            <v>69.02</v>
          </cell>
          <cell r="E19">
            <v>4945.74</v>
          </cell>
        </row>
        <row r="20">
          <cell r="A20" t="str">
            <v>1.3.49</v>
          </cell>
          <cell r="B20" t="str">
            <v>DESMONTE DE LAMPARAS 2X32. INCLUYE RETIRO DE SOBRANTES</v>
          </cell>
          <cell r="C20" t="str">
            <v>UN</v>
          </cell>
          <cell r="D20">
            <v>26</v>
          </cell>
          <cell r="E20">
            <v>17724.893999999997</v>
          </cell>
        </row>
        <row r="21">
          <cell r="A21">
            <v>2</v>
          </cell>
          <cell r="B21" t="str">
            <v>CIMENTACION</v>
          </cell>
        </row>
        <row r="22">
          <cell r="A22" t="str">
            <v>2.1</v>
          </cell>
          <cell r="B22" t="str">
            <v>EXCAVACIONES, RELLENOS Y REEMPLAZOS</v>
          </cell>
        </row>
        <row r="23">
          <cell r="A23" t="str">
            <v>2.1.6</v>
          </cell>
          <cell r="B23" t="str">
            <v xml:space="preserve">EXCAVACION MANUAL EN MATERIAL COMUN (incluye cargue y retiro) </v>
          </cell>
          <cell r="C23" t="str">
            <v>M3</v>
          </cell>
          <cell r="D23">
            <v>95.88733000000002</v>
          </cell>
          <cell r="E23">
            <v>69847.941500000015</v>
          </cell>
        </row>
        <row r="24">
          <cell r="A24" t="str">
            <v>2.1.11</v>
          </cell>
          <cell r="B24" t="str">
            <v xml:space="preserve">RELLENO EN RECEBO COMUN (Suministro, Extendido, Humedecimiento y Compactación)  </v>
          </cell>
          <cell r="C24" t="str">
            <v>M3</v>
          </cell>
          <cell r="D24">
            <v>112.90008000000002</v>
          </cell>
          <cell r="E24">
            <v>113557.913</v>
          </cell>
        </row>
        <row r="25">
          <cell r="A25" t="str">
            <v>2.2</v>
          </cell>
          <cell r="B25" t="str">
            <v>CONCRETOS PARA CIMENTACION</v>
          </cell>
        </row>
        <row r="26">
          <cell r="A26" t="str">
            <v>2.2.5</v>
          </cell>
          <cell r="B26" t="str">
            <v>CONCRETO DE LIMPIEZA 1500 PSI</v>
          </cell>
          <cell r="C26" t="str">
            <v>M3</v>
          </cell>
          <cell r="D26">
            <v>10.916500000000003</v>
          </cell>
          <cell r="E26">
            <v>738795.17299999995</v>
          </cell>
        </row>
        <row r="27">
          <cell r="A27" t="str">
            <v>2.2.6</v>
          </cell>
          <cell r="B27" t="str">
            <v>CONCRETO PARA VIGAS DE CIMENTACIÓN 3000 PSI</v>
          </cell>
          <cell r="C27" t="str">
            <v>M3</v>
          </cell>
          <cell r="D27">
            <v>6.5947499999999994</v>
          </cell>
          <cell r="E27">
            <v>1157862.8795</v>
          </cell>
        </row>
        <row r="28">
          <cell r="A28" t="str">
            <v>2.2.7</v>
          </cell>
          <cell r="B28" t="str">
            <v>CONCRETO PARA ZAPATAS 3000 PSI</v>
          </cell>
          <cell r="C28" t="str">
            <v>M3</v>
          </cell>
          <cell r="D28">
            <v>3</v>
          </cell>
          <cell r="E28">
            <v>1122861.1329999999</v>
          </cell>
        </row>
        <row r="29">
          <cell r="A29" t="str">
            <v>2.2.8</v>
          </cell>
          <cell r="B29" t="str">
            <v>CONCRETO PARA MUROS DE CONTENCION 3000 PSI</v>
          </cell>
          <cell r="C29" t="str">
            <v>M3</v>
          </cell>
          <cell r="D29">
            <v>7.2280000000000015</v>
          </cell>
          <cell r="E29">
            <v>1345685.3329999999</v>
          </cell>
        </row>
        <row r="30">
          <cell r="A30" t="str">
            <v>2.2.10</v>
          </cell>
          <cell r="B30" t="str">
            <v>PLACA CONTRAPISO DE 10 cm - CONCRETO 3000 PSI. INCLUYE CORTE Y DILATACION</v>
          </cell>
          <cell r="C30" t="str">
            <v>M2</v>
          </cell>
          <cell r="D30">
            <v>103.2736</v>
          </cell>
          <cell r="E30">
            <v>118454.4615</v>
          </cell>
        </row>
        <row r="31">
          <cell r="A31" t="str">
            <v>2.3</v>
          </cell>
          <cell r="B31" t="str">
            <v>ACERO DE REFUERZO PARA CIMENTACION - ESTRUCTURA - MAMPOSTERIA Y OTROS</v>
          </cell>
        </row>
        <row r="32">
          <cell r="A32" t="str">
            <v>2.3.2</v>
          </cell>
          <cell r="B32" t="str">
            <v>ACERO DE REFUERZO 60000 PSI</v>
          </cell>
          <cell r="C32" t="str">
            <v>KG</v>
          </cell>
          <cell r="D32">
            <v>3200.4306400000032</v>
          </cell>
          <cell r="E32">
            <v>9298.5229999999992</v>
          </cell>
        </row>
        <row r="33">
          <cell r="A33" t="str">
            <v>2.3.4</v>
          </cell>
          <cell r="B33" t="str">
            <v>MALLA ELECTROSOLDADA ESTÁNDAR</v>
          </cell>
          <cell r="C33" t="str">
            <v>KG</v>
          </cell>
          <cell r="D33">
            <v>330.15143999999998</v>
          </cell>
          <cell r="E33">
            <v>11528.094499999999</v>
          </cell>
        </row>
        <row r="34">
          <cell r="A34">
            <v>3</v>
          </cell>
          <cell r="B34" t="str">
            <v>DESAGÜES E INSTALACIONES SUBTERRANEAS</v>
          </cell>
        </row>
        <row r="35">
          <cell r="A35" t="str">
            <v>3.1</v>
          </cell>
          <cell r="B35" t="str">
            <v>DESAGÜES PARA AGUAS LLUVIAS</v>
          </cell>
        </row>
        <row r="36">
          <cell r="A36" t="str">
            <v>3.1.4</v>
          </cell>
          <cell r="B36" t="str">
            <v>TUBERIA PVC-L Ø 4" (INC. ACCESORIOS)</v>
          </cell>
          <cell r="C36" t="str">
            <v>M</v>
          </cell>
          <cell r="D36">
            <v>201.66</v>
          </cell>
          <cell r="E36">
            <v>43188.807499999995</v>
          </cell>
        </row>
        <row r="37">
          <cell r="A37" t="str">
            <v>3.2</v>
          </cell>
          <cell r="B37" t="str">
            <v>DESAGÜES PARA AGUAS NEGRAS</v>
          </cell>
        </row>
        <row r="38">
          <cell r="A38" t="str">
            <v>3.2.1</v>
          </cell>
          <cell r="B38" t="str">
            <v>ACCESORIO PVC-S Ø 2"</v>
          </cell>
          <cell r="C38" t="str">
            <v>UN</v>
          </cell>
          <cell r="D38">
            <v>107</v>
          </cell>
          <cell r="E38">
            <v>21072.575000000001</v>
          </cell>
        </row>
        <row r="39">
          <cell r="A39" t="str">
            <v>3.2.3</v>
          </cell>
          <cell r="B39" t="str">
            <v>ACCESORIO PVC-S Ø 4"</v>
          </cell>
          <cell r="C39" t="str">
            <v>UN</v>
          </cell>
          <cell r="D39">
            <v>98</v>
          </cell>
          <cell r="E39">
            <v>107587.12850000001</v>
          </cell>
        </row>
        <row r="40">
          <cell r="A40" t="str">
            <v>3.2.5</v>
          </cell>
          <cell r="B40" t="str">
            <v>TUBERIA PVC SANITARIA DE 2" (incluye atraque en concreto)</v>
          </cell>
          <cell r="C40" t="str">
            <v>M</v>
          </cell>
          <cell r="D40">
            <v>42.000000000000007</v>
          </cell>
          <cell r="E40">
            <v>42518.739500000003</v>
          </cell>
        </row>
        <row r="41">
          <cell r="A41" t="str">
            <v>3.2.7</v>
          </cell>
          <cell r="B41" t="str">
            <v>TUBERIA PVC SANITARIA DE 4" (incluye atraque en concreto)</v>
          </cell>
          <cell r="C41" t="str">
            <v>M</v>
          </cell>
          <cell r="D41">
            <v>79.17</v>
          </cell>
          <cell r="E41">
            <v>77176.145499999999</v>
          </cell>
        </row>
        <row r="42">
          <cell r="A42" t="str">
            <v>3.2.8</v>
          </cell>
          <cell r="B42" t="str">
            <v>TUBERIA PVC SANITARIA DE 6" (incluye atraque en concreto)</v>
          </cell>
          <cell r="C42" t="str">
            <v>M</v>
          </cell>
          <cell r="D42">
            <v>334.63</v>
          </cell>
          <cell r="E42">
            <v>205728.15950000001</v>
          </cell>
        </row>
        <row r="43">
          <cell r="A43" t="str">
            <v>3.4</v>
          </cell>
          <cell r="B43" t="str">
            <v>CONSTRUCCIONES EN MAMPOSTERIA</v>
          </cell>
        </row>
        <row r="44">
          <cell r="A44" t="str">
            <v>3.4.2</v>
          </cell>
          <cell r="B44" t="str">
            <v>CAJA INSPECCION  60 x 60 x 60 cm (INC. BASE y CAÑUELA Y TAPA CON MARCO METALICO)</v>
          </cell>
          <cell r="C44" t="str">
            <v>UN</v>
          </cell>
          <cell r="D44">
            <v>13</v>
          </cell>
          <cell r="E44">
            <v>700412.50799999991</v>
          </cell>
        </row>
        <row r="45">
          <cell r="A45" t="str">
            <v>3.4.3</v>
          </cell>
          <cell r="B45" t="str">
            <v>CAJA INSPECCION  80 x 80 x 95 cm (INC. BASE y CAÑUELA Y TAPA CON MARCO METALICO)</v>
          </cell>
          <cell r="C45" t="str">
            <v>UN</v>
          </cell>
          <cell r="D45">
            <v>18</v>
          </cell>
          <cell r="E45">
            <v>912293.59349999996</v>
          </cell>
        </row>
        <row r="46">
          <cell r="A46" t="str">
            <v>3.4.7</v>
          </cell>
          <cell r="B46" t="str">
            <v>DESARENADOR 1.00 X 1.06 M</v>
          </cell>
          <cell r="C46" t="str">
            <v>UN</v>
          </cell>
          <cell r="D46">
            <v>1</v>
          </cell>
          <cell r="E46">
            <v>920940.66149999993</v>
          </cell>
        </row>
        <row r="47">
          <cell r="A47">
            <v>4</v>
          </cell>
          <cell r="B47" t="str">
            <v>ESTRUCTURA</v>
          </cell>
        </row>
        <row r="48">
          <cell r="A48" t="str">
            <v>4.1</v>
          </cell>
          <cell r="B48" t="str">
            <v>ELEMENTOS VERTICALES EN CONCRETO</v>
          </cell>
        </row>
        <row r="49">
          <cell r="A49" t="str">
            <v>4.1.1</v>
          </cell>
          <cell r="B49" t="str">
            <v>COLUMNAS EN CONCRETO DE 3000 PSI</v>
          </cell>
          <cell r="C49" t="str">
            <v>M3</v>
          </cell>
          <cell r="D49">
            <v>6.96</v>
          </cell>
          <cell r="E49">
            <v>1261856.3695</v>
          </cell>
        </row>
        <row r="50">
          <cell r="A50" t="str">
            <v>4.2</v>
          </cell>
          <cell r="B50" t="str">
            <v>ELEMENTOS HORIZONTALES EN CONCRETO</v>
          </cell>
          <cell r="E50">
            <v>0</v>
          </cell>
        </row>
        <row r="51">
          <cell r="A51" t="str">
            <v>4.2.1</v>
          </cell>
          <cell r="B51" t="str">
            <v>VIGAS AÉREAS EN CONCRETO DE 3000 PSI</v>
          </cell>
          <cell r="C51" t="str">
            <v>M3</v>
          </cell>
          <cell r="D51">
            <v>3.9716999999999993</v>
          </cell>
          <cell r="E51">
            <v>1274457.3705</v>
          </cell>
        </row>
        <row r="52">
          <cell r="A52" t="str">
            <v>4.3</v>
          </cell>
          <cell r="B52" t="str">
            <v>LOSAS DE ENTREPSIO EN CONCRETO</v>
          </cell>
        </row>
        <row r="53">
          <cell r="A53" t="str">
            <v>4.3.9</v>
          </cell>
          <cell r="B53" t="str">
            <v>LOSA MACIZA ENTREPISO H = 15 cm - CONCRETO 3000 PSI</v>
          </cell>
          <cell r="C53" t="str">
            <v>M2</v>
          </cell>
          <cell r="D53">
            <v>6.7768800000000011</v>
          </cell>
          <cell r="E53">
            <v>174355.948</v>
          </cell>
        </row>
        <row r="54">
          <cell r="A54">
            <v>5</v>
          </cell>
          <cell r="B54" t="str">
            <v>MAMPOSTERIA</v>
          </cell>
        </row>
        <row r="55">
          <cell r="A55" t="str">
            <v>5.2</v>
          </cell>
          <cell r="B55" t="str">
            <v>MAMPOSTERIA EN LADRILLO TOLETE Y HUECO</v>
          </cell>
        </row>
        <row r="56">
          <cell r="A56" t="str">
            <v>5.2.10</v>
          </cell>
          <cell r="B56" t="str">
            <v>MURO EN BLOQUE No. 5  E=11.5 cm</v>
          </cell>
          <cell r="C56" t="str">
            <v>M2</v>
          </cell>
          <cell r="D56">
            <v>224.53499999999997</v>
          </cell>
          <cell r="E56">
            <v>138553.8425</v>
          </cell>
        </row>
        <row r="57">
          <cell r="A57" t="str">
            <v>5.4</v>
          </cell>
          <cell r="B57" t="str">
            <v>ELEMENTOS ESTRUCTURALES Y NO ESTRUCTURALES</v>
          </cell>
          <cell r="C57"/>
        </row>
        <row r="58">
          <cell r="A58" t="str">
            <v>5.4.9</v>
          </cell>
          <cell r="B58" t="str">
            <v>ESCARIFICADO DE SUPERFICIES EN CONCRETO</v>
          </cell>
          <cell r="C58" t="str">
            <v>M2</v>
          </cell>
          <cell r="D58">
            <v>1222.4003250000001</v>
          </cell>
          <cell r="E58">
            <v>17235.637999999999</v>
          </cell>
        </row>
        <row r="59">
          <cell r="A59">
            <v>6</v>
          </cell>
          <cell r="B59" t="str">
            <v>PREFABRICADOS EN CONCRETO Y OTROS</v>
          </cell>
        </row>
        <row r="60">
          <cell r="A60" t="str">
            <v>6.1</v>
          </cell>
          <cell r="B60" t="str">
            <v>ELEMENTOS PREFABRICADOS EN CONCRETO</v>
          </cell>
        </row>
        <row r="61">
          <cell r="A61" t="str">
            <v>6.1.6</v>
          </cell>
          <cell r="B61" t="str">
            <v>DINTEL CONCRETO 0,15M X 0,10 M</v>
          </cell>
          <cell r="C61" t="str">
            <v>M</v>
          </cell>
          <cell r="D61">
            <v>16.7</v>
          </cell>
          <cell r="E61">
            <v>65844.816999999995</v>
          </cell>
        </row>
        <row r="62">
          <cell r="A62" t="str">
            <v>6.2</v>
          </cell>
          <cell r="B62" t="str">
            <v>ELEMENTOS CONCRETO FUNDIDOS SITIO</v>
          </cell>
        </row>
        <row r="63">
          <cell r="A63" t="str">
            <v>6.2.5</v>
          </cell>
          <cell r="B63" t="str">
            <v>MESONES EN CONCRETO DE 60 cm</v>
          </cell>
          <cell r="C63" t="str">
            <v>M</v>
          </cell>
          <cell r="D63">
            <v>50.120000000000005</v>
          </cell>
          <cell r="E63">
            <v>99318.967999999993</v>
          </cell>
        </row>
        <row r="64">
          <cell r="A64">
            <v>7</v>
          </cell>
          <cell r="B64" t="str">
            <v>INSTALACIÓN HIDRAULICA SANITARIA Y DE GAS</v>
          </cell>
        </row>
        <row r="65">
          <cell r="A65" t="str">
            <v>7.2</v>
          </cell>
          <cell r="B65" t="str">
            <v>CONEXION A TANQUES</v>
          </cell>
        </row>
        <row r="66">
          <cell r="A66" t="str">
            <v>7.2.1</v>
          </cell>
          <cell r="B66" t="str">
            <v>CONEXIÓN COMPLETA A TANQUE ELEVADO EN Ø PVC</v>
          </cell>
          <cell r="C66" t="str">
            <v>UN</v>
          </cell>
          <cell r="D66">
            <v>12</v>
          </cell>
          <cell r="E66">
            <v>553097.26049999997</v>
          </cell>
        </row>
        <row r="67">
          <cell r="A67" t="str">
            <v>7.4</v>
          </cell>
          <cell r="B67" t="str">
            <v>RED GENERAL DE AGUA FRIA</v>
          </cell>
        </row>
        <row r="68">
          <cell r="A68" t="str">
            <v>7.4.1</v>
          </cell>
          <cell r="B68" t="str">
            <v>ACCESORIOS PVC-P Ø 1/2"</v>
          </cell>
          <cell r="C68" t="str">
            <v>UN</v>
          </cell>
          <cell r="D68">
            <v>245</v>
          </cell>
          <cell r="E68">
            <v>3951.2739999999999</v>
          </cell>
        </row>
        <row r="69">
          <cell r="A69" t="str">
            <v>7.4.2</v>
          </cell>
          <cell r="B69" t="str">
            <v>ACCESORIOS PVC-P Ø 3/4"</v>
          </cell>
          <cell r="C69" t="str">
            <v>UN</v>
          </cell>
          <cell r="D69">
            <v>63</v>
          </cell>
          <cell r="E69">
            <v>7797.5174999999999</v>
          </cell>
        </row>
        <row r="70">
          <cell r="A70" t="str">
            <v>7.4.3</v>
          </cell>
          <cell r="B70" t="str">
            <v>ACCESORIOS PVC-P Ø 1"</v>
          </cell>
          <cell r="C70" t="str">
            <v>UN</v>
          </cell>
          <cell r="D70">
            <v>33</v>
          </cell>
          <cell r="E70">
            <v>10082.928000000002</v>
          </cell>
        </row>
        <row r="71">
          <cell r="A71" t="str">
            <v>7.4.6</v>
          </cell>
          <cell r="B71" t="str">
            <v>ACCESORIOS PVC-P Ø 2"</v>
          </cell>
          <cell r="C71" t="str">
            <v>UN</v>
          </cell>
          <cell r="D71">
            <v>59</v>
          </cell>
          <cell r="E71">
            <v>20171.173999999999</v>
          </cell>
        </row>
        <row r="72">
          <cell r="A72" t="str">
            <v>7.4.10</v>
          </cell>
          <cell r="B72" t="str">
            <v>RED SUMINISTRO PVCP DE 1/2" (INC. ACCESORIOS)</v>
          </cell>
          <cell r="C72" t="str">
            <v>M</v>
          </cell>
          <cell r="D72">
            <v>100.53999999999999</v>
          </cell>
          <cell r="E72">
            <v>9275.9215000000004</v>
          </cell>
        </row>
        <row r="73">
          <cell r="A73" t="str">
            <v>7.4.11</v>
          </cell>
          <cell r="B73" t="str">
            <v>RED SUMINISTRO PVCP DE 3/4" (INC. ACCESORIOS).</v>
          </cell>
          <cell r="C73" t="str">
            <v>M</v>
          </cell>
          <cell r="D73">
            <v>30.7</v>
          </cell>
          <cell r="E73">
            <v>13142.1075</v>
          </cell>
        </row>
        <row r="74">
          <cell r="A74" t="str">
            <v>7.4.12</v>
          </cell>
          <cell r="B74" t="str">
            <v>RED SUMINISTRO PVCP DE 1" (INC. ACCESORIOS)</v>
          </cell>
          <cell r="C74" t="str">
            <v>M</v>
          </cell>
          <cell r="D74">
            <v>16.579999999999998</v>
          </cell>
          <cell r="E74">
            <v>20409.154500000001</v>
          </cell>
        </row>
        <row r="75">
          <cell r="A75" t="str">
            <v>7.4.13</v>
          </cell>
          <cell r="B75" t="str">
            <v>RED SUMINISTRO PVCP DE 1 1/2" (INC. ACCESORIOS)</v>
          </cell>
          <cell r="C75" t="str">
            <v>M</v>
          </cell>
          <cell r="D75">
            <v>19</v>
          </cell>
          <cell r="E75">
            <v>35206.489500000003</v>
          </cell>
        </row>
        <row r="76">
          <cell r="A76" t="str">
            <v>7.4.14</v>
          </cell>
          <cell r="B76" t="str">
            <v>RED SUMINISTRO PVCP DE 2" (INC. ACCESORIOS)</v>
          </cell>
          <cell r="C76" t="str">
            <v>M</v>
          </cell>
          <cell r="D76">
            <v>11.1</v>
          </cell>
          <cell r="E76">
            <v>42357.869999999995</v>
          </cell>
        </row>
        <row r="77">
          <cell r="A77" t="str">
            <v>7.8</v>
          </cell>
          <cell r="B77" t="str">
            <v>BAJANTES - VENTILACIONES - REVENTILACIONES A.N.</v>
          </cell>
        </row>
        <row r="78">
          <cell r="A78" t="str">
            <v>7.8.2</v>
          </cell>
          <cell r="B78" t="str">
            <v>BAJANTE A.N.  PVC Ø 4" (INC. ACCESORIOS)</v>
          </cell>
          <cell r="C78" t="str">
            <v>M</v>
          </cell>
          <cell r="D78">
            <v>18.39</v>
          </cell>
          <cell r="E78">
            <v>53404.685499999992</v>
          </cell>
        </row>
        <row r="79">
          <cell r="A79" t="str">
            <v>7.8.4</v>
          </cell>
          <cell r="B79" t="str">
            <v>VENTILACION Y REVENTILACION PVC Ø 2" (INC. ACCESORIOS)</v>
          </cell>
          <cell r="C79" t="str">
            <v>M</v>
          </cell>
          <cell r="D79">
            <v>18</v>
          </cell>
          <cell r="E79">
            <v>27555.217000000001</v>
          </cell>
        </row>
        <row r="80">
          <cell r="A80" t="str">
            <v>7.11</v>
          </cell>
          <cell r="B80" t="str">
            <v>TANQUE ALMACENAMIENTO EN CONCRETO</v>
          </cell>
        </row>
        <row r="81">
          <cell r="A81" t="str">
            <v>7.11.1</v>
          </cell>
          <cell r="B81" t="str">
            <v>ESCALERA DE GATO, TUBERIA EN ACERO INOXIDABLE 1 1/2"</v>
          </cell>
          <cell r="C81" t="str">
            <v>M</v>
          </cell>
          <cell r="D81">
            <v>4.5999999999999996</v>
          </cell>
          <cell r="E81">
            <v>292969.94949999999</v>
          </cell>
        </row>
        <row r="82">
          <cell r="A82">
            <v>8</v>
          </cell>
          <cell r="B82" t="str">
            <v>INSTALACIÓN ELECTRICA, TELEFÓNICA Y COMUNICACIONES</v>
          </cell>
        </row>
        <row r="83">
          <cell r="A83" t="str">
            <v>8.1</v>
          </cell>
          <cell r="B83" t="str">
            <v>SALIDAS PARA ALUMBRADO Y TOMAS</v>
          </cell>
        </row>
        <row r="84">
          <cell r="A84" t="str">
            <v>8.1.1</v>
          </cell>
          <cell r="B84" t="str">
            <v>SALIDA + INTERRUPTOR SENCILLO LUMINEX O EQUIVALENTE - PVC</v>
          </cell>
          <cell r="C84" t="str">
            <v>UN</v>
          </cell>
          <cell r="D84">
            <v>13</v>
          </cell>
          <cell r="E84">
            <v>141522.61599999998</v>
          </cell>
        </row>
        <row r="85">
          <cell r="A85" t="str">
            <v>8.1.2</v>
          </cell>
          <cell r="B85" t="str">
            <v>SALIDA + INTERRUPTOR DOBLE LUMINEX O EQUIVALENTE - PVC</v>
          </cell>
          <cell r="C85" t="str">
            <v>UN</v>
          </cell>
          <cell r="D85">
            <v>2</v>
          </cell>
          <cell r="E85">
            <v>161334.82500000001</v>
          </cell>
        </row>
        <row r="86">
          <cell r="A86" t="str">
            <v>8.1.6</v>
          </cell>
          <cell r="B86" t="str">
            <v>SALIDA PARA LAMPARA FLUORESCENTE - PVC</v>
          </cell>
          <cell r="C86" t="str">
            <v>UN</v>
          </cell>
          <cell r="D86">
            <v>6</v>
          </cell>
          <cell r="E86">
            <v>147372.416</v>
          </cell>
        </row>
        <row r="87">
          <cell r="A87" t="str">
            <v>8.1.8</v>
          </cell>
          <cell r="B87" t="str">
            <v>SALIDA + TOMACORRIENTE DOBLE MONOFASICA - PVC</v>
          </cell>
          <cell r="C87" t="str">
            <v>UN</v>
          </cell>
          <cell r="D87">
            <v>25</v>
          </cell>
          <cell r="E87">
            <v>147393.68800000002</v>
          </cell>
        </row>
        <row r="88">
          <cell r="A88" t="str">
            <v>8.1.9</v>
          </cell>
          <cell r="B88" t="str">
            <v>SALIDA + TOMACORRIENTE DOBLE (GFCI) PARA BAÑOS, LABORATORIOS Y COCINAS - INCLUYE PROTECCION PARA EXTERIORES</v>
          </cell>
          <cell r="C88" t="str">
            <v>UN</v>
          </cell>
          <cell r="D88">
            <v>2</v>
          </cell>
          <cell r="E88">
            <v>157250.601</v>
          </cell>
        </row>
        <row r="89">
          <cell r="A89" t="str">
            <v>8.1.18</v>
          </cell>
          <cell r="B89" t="str">
            <v>SALIDA PARA LAMPARA FLUORESCENTE - EMT</v>
          </cell>
          <cell r="C89" t="str">
            <v>UN</v>
          </cell>
          <cell r="D89">
            <v>64</v>
          </cell>
          <cell r="E89">
            <v>166058.5385</v>
          </cell>
        </row>
        <row r="90">
          <cell r="A90" t="str">
            <v>8.3</v>
          </cell>
          <cell r="B90" t="str">
            <v>ACOMETIDAS Y CONDUCTORES</v>
          </cell>
        </row>
        <row r="91">
          <cell r="A91" t="str">
            <v>8.3.3</v>
          </cell>
          <cell r="B91" t="str">
            <v>TUBERIA PVC 1" EMBEBIDA. INC. ACCESORIOS</v>
          </cell>
          <cell r="C91" t="str">
            <v>M</v>
          </cell>
          <cell r="D91">
            <v>18</v>
          </cell>
          <cell r="E91">
            <v>12872.218999999999</v>
          </cell>
        </row>
        <row r="92">
          <cell r="A92" t="str">
            <v>8.3.9</v>
          </cell>
          <cell r="B92" t="str">
            <v>TUBERIA EMT 3/4" - SUSPENDIDA INCLUYE ACCESORIOS Y FIJACIONES</v>
          </cell>
          <cell r="C92" t="str">
            <v>M</v>
          </cell>
          <cell r="D92">
            <v>50</v>
          </cell>
          <cell r="E92">
            <v>20669.736499999999</v>
          </cell>
        </row>
        <row r="93">
          <cell r="A93" t="str">
            <v>8.3.14</v>
          </cell>
          <cell r="B93" t="str">
            <v>CABLEADO 1#12</v>
          </cell>
          <cell r="C93" t="str">
            <v>M</v>
          </cell>
          <cell r="D93">
            <v>50</v>
          </cell>
          <cell r="E93">
            <v>4404.6334999999999</v>
          </cell>
        </row>
        <row r="94">
          <cell r="A94" t="str">
            <v>8.3.16</v>
          </cell>
          <cell r="B94" t="str">
            <v>CABLEADO 2#12</v>
          </cell>
          <cell r="C94" t="str">
            <v>M</v>
          </cell>
          <cell r="D94">
            <v>50</v>
          </cell>
          <cell r="E94">
            <v>10522.992499999998</v>
          </cell>
        </row>
        <row r="95">
          <cell r="A95" t="str">
            <v>8.3.18</v>
          </cell>
          <cell r="B95" t="str">
            <v>CABLEADO 2#8</v>
          </cell>
          <cell r="C95" t="str">
            <v>M</v>
          </cell>
          <cell r="D95">
            <v>18</v>
          </cell>
          <cell r="E95">
            <v>15584.399000000001</v>
          </cell>
        </row>
        <row r="96">
          <cell r="A96" t="str">
            <v>8.3.19</v>
          </cell>
          <cell r="B96" t="str">
            <v>CABLEADO 3#10</v>
          </cell>
          <cell r="C96" t="str">
            <v>M</v>
          </cell>
          <cell r="D96">
            <v>19</v>
          </cell>
          <cell r="E96">
            <v>15813.073</v>
          </cell>
        </row>
        <row r="97">
          <cell r="A97" t="str">
            <v>8.4</v>
          </cell>
          <cell r="B97" t="str">
            <v>TABLEROS E INTERRUPTORES</v>
          </cell>
        </row>
        <row r="98">
          <cell r="A98" t="str">
            <v>8.4.1</v>
          </cell>
          <cell r="B98" t="str">
            <v>TABLERO DE AUTOMÁTICOS DE 12 CIRCUITOS TIPO PESADO CON PUERTA Y CERRADURA DE CIERRE, CERRADURA Y ESPACIO TOTALIZADOR INDUSTRIAL NTQ-412T Y BARRAJE DE TIERRA AISLADA.</v>
          </cell>
          <cell r="C98" t="str">
            <v>UN</v>
          </cell>
          <cell r="D98">
            <v>1</v>
          </cell>
          <cell r="E98">
            <v>562023.52350000001</v>
          </cell>
        </row>
        <row r="99">
          <cell r="A99" t="str">
            <v>8.4.7</v>
          </cell>
          <cell r="B99" t="str">
            <v>INTERRUPTOR AUTOMATICO ENCHUFABLE 1 POLO 15/60 A</v>
          </cell>
          <cell r="C99" t="str">
            <v>UN</v>
          </cell>
          <cell r="D99">
            <v>12</v>
          </cell>
          <cell r="E99">
            <v>28820.901000000002</v>
          </cell>
        </row>
        <row r="100">
          <cell r="A100" t="str">
            <v>8.4.13</v>
          </cell>
          <cell r="B100" t="str">
            <v>BREAKER INDUSTRIAL 3 X 15/60 A</v>
          </cell>
          <cell r="C100" t="str">
            <v>UN</v>
          </cell>
          <cell r="D100">
            <v>1</v>
          </cell>
          <cell r="E100">
            <v>534264.89300000004</v>
          </cell>
        </row>
        <row r="101">
          <cell r="A101">
            <v>9</v>
          </cell>
          <cell r="B101" t="str">
            <v>PAÑETES</v>
          </cell>
        </row>
        <row r="102">
          <cell r="A102" t="str">
            <v>9.1</v>
          </cell>
          <cell r="B102" t="str">
            <v>PAÑETES SOBRE MUROS</v>
          </cell>
        </row>
        <row r="103">
          <cell r="A103" t="str">
            <v>9.1.1</v>
          </cell>
          <cell r="B103" t="str">
            <v>FILOS Y DILATACIONES</v>
          </cell>
          <cell r="C103" t="str">
            <v>M</v>
          </cell>
          <cell r="D103">
            <v>611.19000000000005</v>
          </cell>
          <cell r="E103">
            <v>8310.7044999999998</v>
          </cell>
        </row>
        <row r="104">
          <cell r="A104" t="str">
            <v>9.1.3</v>
          </cell>
          <cell r="B104" t="str">
            <v xml:space="preserve">PAÑETE IMPERMEABILIZADO S/MUROS 1:3. </v>
          </cell>
          <cell r="C104" t="str">
            <v>M2</v>
          </cell>
          <cell r="D104">
            <v>31.753</v>
          </cell>
          <cell r="E104">
            <v>25600.851999999999</v>
          </cell>
        </row>
        <row r="105">
          <cell r="A105" t="str">
            <v>9.1.7</v>
          </cell>
          <cell r="B105" t="str">
            <v xml:space="preserve">PAÑETE LISO SOBRE MUROS 1:4  </v>
          </cell>
          <cell r="C105" t="str">
            <v>M2</v>
          </cell>
          <cell r="D105">
            <v>644.70920000000024</v>
          </cell>
          <cell r="E105">
            <v>26663.122499999998</v>
          </cell>
        </row>
        <row r="106">
          <cell r="A106">
            <v>10</v>
          </cell>
          <cell r="B106" t="str">
            <v xml:space="preserve">PISOS </v>
          </cell>
        </row>
        <row r="107">
          <cell r="A107" t="str">
            <v>10.1</v>
          </cell>
          <cell r="B107" t="str">
            <v>BASES PISOS Y AFINADOS</v>
          </cell>
        </row>
        <row r="108">
          <cell r="A108" t="str">
            <v>10.1.2</v>
          </cell>
          <cell r="B108" t="str">
            <v>AFINADO IMPERMEABILIZADO MORTERO 1:3 H=4</v>
          </cell>
          <cell r="C108" t="str">
            <v>M2</v>
          </cell>
          <cell r="D108">
            <v>611.19000000000005</v>
          </cell>
          <cell r="E108">
            <v>39564.590499999998</v>
          </cell>
        </row>
        <row r="109">
          <cell r="A109" t="str">
            <v>10.2</v>
          </cell>
          <cell r="B109" t="str">
            <v>ACABADOS PISOS</v>
          </cell>
        </row>
        <row r="110">
          <cell r="A110" t="str">
            <v>10.2.12</v>
          </cell>
          <cell r="B110" t="str">
            <v>CERAMICA 33 X 33</v>
          </cell>
          <cell r="C110" t="str">
            <v>M2</v>
          </cell>
          <cell r="D110">
            <v>1291.420325</v>
          </cell>
          <cell r="E110">
            <v>76877.007999999987</v>
          </cell>
        </row>
        <row r="111">
          <cell r="A111" t="str">
            <v>10.3</v>
          </cell>
          <cell r="B111" t="str">
            <v>GUARDAESCOBAS</v>
          </cell>
        </row>
        <row r="112">
          <cell r="A112" t="str">
            <v>10.3.10</v>
          </cell>
          <cell r="B112" t="str">
            <v>GUARDAESCOBA VIROLA 8 CM</v>
          </cell>
          <cell r="C112" t="str">
            <v>M</v>
          </cell>
          <cell r="D112">
            <v>653.98</v>
          </cell>
          <cell r="E112">
            <v>32854.603999999999</v>
          </cell>
        </row>
        <row r="113">
          <cell r="A113">
            <v>11</v>
          </cell>
          <cell r="B113" t="str">
            <v xml:space="preserve">CUBIERTAS E IMPERMEABILIZACIONES </v>
          </cell>
        </row>
        <row r="114">
          <cell r="A114" t="str">
            <v>11.1</v>
          </cell>
          <cell r="B114" t="str">
            <v>IMPERMEABILIZACIONES Y AISLAMIENTOS</v>
          </cell>
        </row>
        <row r="115">
          <cell r="A115" t="str">
            <v>11.1.6</v>
          </cell>
          <cell r="B115" t="str">
            <v xml:space="preserve">SUMINISTRO E INSTALACION DE MANTO ASFALTICO 2.8 A 3.00 mm </v>
          </cell>
          <cell r="C115" t="str">
            <v>M2</v>
          </cell>
          <cell r="D115">
            <v>31.753</v>
          </cell>
          <cell r="E115">
            <v>60836.590499999998</v>
          </cell>
        </row>
        <row r="116">
          <cell r="A116" t="str">
            <v>11.2</v>
          </cell>
          <cell r="B116" t="str">
            <v>CUBIERTAS</v>
          </cell>
        </row>
        <row r="117">
          <cell r="A117" t="str">
            <v>11.2.8</v>
          </cell>
          <cell r="B117" t="str">
            <v xml:space="preserve">DESMONTE TEJA ONDULADA A.C. </v>
          </cell>
          <cell r="C117" t="str">
            <v>M2</v>
          </cell>
          <cell r="D117">
            <v>651</v>
          </cell>
          <cell r="E117">
            <v>16463.198499999999</v>
          </cell>
        </row>
        <row r="118">
          <cell r="A118" t="str">
            <v>11.2.11</v>
          </cell>
          <cell r="B118" t="str">
            <v>DESMONTE CERCHAS Y CORREAS</v>
          </cell>
          <cell r="C118" t="str">
            <v>M</v>
          </cell>
          <cell r="D118">
            <v>550.92679541648613</v>
          </cell>
          <cell r="E118">
            <v>28120.254499999999</v>
          </cell>
        </row>
        <row r="119">
          <cell r="A119" t="str">
            <v>11.2.12</v>
          </cell>
          <cell r="B119" t="str">
            <v>RETIRO Y DISPOSICION FINAL DE MATERIAL TOXICO (ASBESTO CEMENTO)</v>
          </cell>
          <cell r="C119" t="str">
            <v>KG</v>
          </cell>
          <cell r="D119">
            <v>5382.4661439771917</v>
          </cell>
          <cell r="E119">
            <v>2611.1379999999999</v>
          </cell>
        </row>
        <row r="120">
          <cell r="A120" t="str">
            <v>11.2.18</v>
          </cell>
          <cell r="B120" t="str">
            <v>SUMINISTRO E INSTALACION DE ESTRUCTURA METALICA PARA CUBIERTAS. NORMA NSR10 TITULO F. PERFILERIA ASTM A572 GR50 Y ASTM A37. SOLDADURA E70XX. INC CERCHAS, CORREAS, TENSORES, ANCLAJES Y ACCESORIOS, LIMPIEZA SSPC-SP3, PINTURA ANTICORROSIVA 3 MILS Y ACABADO ESMALTE ALQUIDICO 3 MILS</v>
          </cell>
          <cell r="C120" t="str">
            <v>KG</v>
          </cell>
          <cell r="D120">
            <v>5430.38</v>
          </cell>
          <cell r="E120">
            <v>16439.267499999998</v>
          </cell>
        </row>
        <row r="121">
          <cell r="A121" t="str">
            <v>11.2.22</v>
          </cell>
          <cell r="B121" t="str">
            <v>SUMINISTRO E INSTALACION DE CUBIERTA TERMOACUSTICA UPVC BLANCO - BLANCO CON FIBRA DE CARBONO DE 2,5 MM COLOR A DEFINIR</v>
          </cell>
          <cell r="C121" t="str">
            <v>M2</v>
          </cell>
          <cell r="D121">
            <v>773.76</v>
          </cell>
          <cell r="E121">
            <v>118318.85249999999</v>
          </cell>
        </row>
        <row r="122">
          <cell r="A122" t="str">
            <v>NP-001</v>
          </cell>
          <cell r="B122" t="str">
            <v>SUMINISTRO E INSTALACION DE CABALLETE EN UPVC BLANCO PARA TEJA DE 2.5 MM</v>
          </cell>
          <cell r="C122" t="str">
            <v>ML</v>
          </cell>
          <cell r="D122">
            <v>30</v>
          </cell>
          <cell r="E122">
            <v>106360</v>
          </cell>
        </row>
        <row r="123">
          <cell r="A123" t="str">
            <v>11.3</v>
          </cell>
          <cell r="B123" t="str">
            <v>ACCESORIOS Y OTROS</v>
          </cell>
        </row>
        <row r="124">
          <cell r="A124" t="str">
            <v>11.3.6</v>
          </cell>
          <cell r="B124" t="str">
            <v>SUMINISTRO E INSTALACION DE CANAL LAMINA GALVANIZADA  Ds = 100 cm - CAL 20. INCLUYE SOPORTES, SOSCOS, REFUERZOS Y GARGOLAS DE REBOSE</v>
          </cell>
          <cell r="C124" t="str">
            <v>M</v>
          </cell>
          <cell r="D124">
            <v>128.19999999999999</v>
          </cell>
          <cell r="E124">
            <v>142043.78</v>
          </cell>
        </row>
        <row r="125">
          <cell r="A125" t="str">
            <v>11.3.15</v>
          </cell>
          <cell r="B125" t="str">
            <v>BAJANTE A.LL. PVC Ø 4" (INC. ACCESORIOS)</v>
          </cell>
          <cell r="C125" t="str">
            <v>M</v>
          </cell>
          <cell r="D125">
            <v>122.58</v>
          </cell>
          <cell r="E125">
            <v>44913.168999999994</v>
          </cell>
        </row>
        <row r="126">
          <cell r="A126">
            <v>12</v>
          </cell>
          <cell r="B126" t="str">
            <v xml:space="preserve">CARPINTERIA DE METÁLICA </v>
          </cell>
        </row>
        <row r="127">
          <cell r="A127" t="str">
            <v>12.1</v>
          </cell>
          <cell r="B127" t="str">
            <v>CARPINTERIA EN ALUMINIO</v>
          </cell>
        </row>
        <row r="128">
          <cell r="A128" t="str">
            <v>12.1.4</v>
          </cell>
          <cell r="B128" t="str">
            <v>SUMINISTRO E INSTALACION DE VENTANERIA DE ALUMINIO, TIPO CELOSIA, PERFIL EXTRUIDO, ACABADO ANODIZADO, VIDRIO DE SEGURIDAD, NORMA NSR10 K.4.2 Y K.4.3. INCLUYE EMPAQUES, SELLOS, ANCLAJES Y ACCESORIOS</v>
          </cell>
          <cell r="C128" t="str">
            <v>M2</v>
          </cell>
          <cell r="D128">
            <v>9.68</v>
          </cell>
          <cell r="E128">
            <v>664795.20299999998</v>
          </cell>
        </row>
        <row r="129">
          <cell r="A129" t="str">
            <v>12.2</v>
          </cell>
          <cell r="B129" t="str">
            <v>CARPINTERIA EN LAMINA</v>
          </cell>
          <cell r="D129"/>
        </row>
        <row r="130">
          <cell r="A130" t="str">
            <v>12.2.2</v>
          </cell>
          <cell r="B130" t="str">
            <v>SUMINISTRO E INSTALACION DE MARCOS PUERTAS LAMINA C.R. C18 - 2,00 X 0,80 M. INCLUYE ANTICORROSIVO, ESMALTE, ANCLAJE, BISAGRAS TIPO PESADO Y CARGUE EN MORTERO</v>
          </cell>
          <cell r="C130" t="str">
            <v>UN</v>
          </cell>
          <cell r="D130">
            <v>1</v>
          </cell>
          <cell r="E130">
            <v>205851.80300000001</v>
          </cell>
        </row>
        <row r="131">
          <cell r="A131" t="str">
            <v>12.2.4</v>
          </cell>
          <cell r="B131" t="str">
            <v>SUMINISTRO E INSTALACION DE MARCOS PUERTAS LAMINA C.R. C18 - 2,00 X 1,00 M. INCLUYE ANTICORROSIVO, ESMALTE, ANCLAJE, BISAGRAS TIPO PESADO Y CARGUE EN MORTERO</v>
          </cell>
          <cell r="C131" t="str">
            <v>UN</v>
          </cell>
          <cell r="D131">
            <v>3</v>
          </cell>
          <cell r="E131">
            <v>238947.04650000003</v>
          </cell>
        </row>
        <row r="132">
          <cell r="A132" t="str">
            <v>12.2.5</v>
          </cell>
          <cell r="B132" t="str">
            <v>SUMINISTRO E INSTALACION DE PUERTA METALICA ENTAMBORADA LAMINA C.R. C18 (ANTIC - ESMALTE)</v>
          </cell>
          <cell r="C132" t="str">
            <v>M2</v>
          </cell>
          <cell r="D132">
            <v>7.1999999999999993</v>
          </cell>
          <cell r="E132">
            <v>608482.90100000007</v>
          </cell>
        </row>
        <row r="133">
          <cell r="A133">
            <v>14</v>
          </cell>
          <cell r="B133" t="str">
            <v>ENCHAPES</v>
          </cell>
          <cell r="C133"/>
          <cell r="D133"/>
          <cell r="E133">
            <v>0</v>
          </cell>
        </row>
        <row r="134">
          <cell r="A134" t="str">
            <v>14.1</v>
          </cell>
          <cell r="B134" t="str">
            <v>ENCHAPE SOBRE MUROS</v>
          </cell>
          <cell r="C134"/>
          <cell r="D134"/>
          <cell r="E134">
            <v>0</v>
          </cell>
        </row>
        <row r="135">
          <cell r="A135" t="str">
            <v>14.1.6</v>
          </cell>
          <cell r="B135" t="str">
            <v>ENCHAPE PARED 25 x 35 - MACEDONIA CORONA Ó EQUIVALENTE</v>
          </cell>
          <cell r="C135" t="str">
            <v>M2</v>
          </cell>
          <cell r="D135">
            <v>53.379999999999995</v>
          </cell>
          <cell r="E135">
            <v>106843.93799999999</v>
          </cell>
        </row>
        <row r="136">
          <cell r="A136" t="str">
            <v>14.2.5</v>
          </cell>
          <cell r="B136" t="str">
            <v>GRANITO PULIDO MESONES LAVAMANOS -  B =  60 cm.</v>
          </cell>
          <cell r="C136" t="str">
            <v>M</v>
          </cell>
          <cell r="D136">
            <v>50.120000000000005</v>
          </cell>
          <cell r="E136">
            <v>122960.137</v>
          </cell>
        </row>
        <row r="137">
          <cell r="A137">
            <v>15</v>
          </cell>
          <cell r="B137" t="str">
            <v>ILUMINACION</v>
          </cell>
        </row>
        <row r="138">
          <cell r="A138" t="str">
            <v>15.1</v>
          </cell>
          <cell r="B138" t="str">
            <v>SUMINISTRO E INSTALACION DE LUMINARIAS</v>
          </cell>
        </row>
        <row r="139">
          <cell r="A139" t="str">
            <v>15.1.2</v>
          </cell>
          <cell r="B139" t="str">
            <v>SUMINISTRO E INSTALACIÓN DE LUMINARIA HERMÉTICA 2X18 W SOBREPONER, 100-240 V, IRC 80, FLUJO LUMINOSO 3600, VIDA ÚTIL MAYOR A 30,000 HORAS, 6500 K. INCLUYE CONECTORES DE RESORTE, CINTA , ACCESORIOS DE FIJACIÓN Y SOPORTE. MATERIAL CERTIFICADO, GARANTIZADO E INSTALADO SEGÚN REGLAMENTACIÓN NTC 2050.</v>
          </cell>
          <cell r="C139" t="str">
            <v>UN</v>
          </cell>
          <cell r="D139">
            <v>58</v>
          </cell>
          <cell r="E139">
            <v>342245.20799999998</v>
          </cell>
        </row>
        <row r="140">
          <cell r="A140" t="str">
            <v>15.1.14</v>
          </cell>
          <cell r="B140" t="str">
            <v>SUMINISTRO E INSTALACIÓN DE LUMINARIA APLIQUE LED TIPO TORTUGA, 12 W, 100-240 V, 6500 K, IRC 70. INCLUYE CONECTORES DE RESORTE, CINTA, ACCESORIOS DE FIJACIÓN Y SOPORTE. MATERIAL CERTIFICADO, GARANTIZADO E INSTALADO SEGÚN REGLAMENTACIÓN NTC 2050.</v>
          </cell>
          <cell r="C140" t="str">
            <v>UN</v>
          </cell>
          <cell r="D140">
            <v>6</v>
          </cell>
          <cell r="E140">
            <v>98663.5245</v>
          </cell>
        </row>
        <row r="141">
          <cell r="A141">
            <v>16</v>
          </cell>
          <cell r="B141" t="str">
            <v>APARATOS SANITARIOS Y ACCESORIOS</v>
          </cell>
        </row>
        <row r="142">
          <cell r="A142" t="str">
            <v>16.1</v>
          </cell>
          <cell r="B142" t="str">
            <v>APARATOS SANITARIOS</v>
          </cell>
        </row>
        <row r="143">
          <cell r="A143" t="str">
            <v>16.1.30</v>
          </cell>
          <cell r="B143" t="str">
            <v>SANITARIO ACUACER BLANCO CORONA (SUM E INSTALACION)</v>
          </cell>
          <cell r="C143" t="str">
            <v>UN</v>
          </cell>
          <cell r="D143">
            <v>19</v>
          </cell>
          <cell r="E143">
            <v>528246.24650000001</v>
          </cell>
        </row>
        <row r="144">
          <cell r="A144" t="str">
            <v>16.1.34</v>
          </cell>
          <cell r="B144" t="str">
            <v xml:space="preserve">ORINAL MEDIANO DE COLGAR INSTITUCIONAL COLOR BLANCO + KIT VÁLVULA DE DESCARGA ANTIVÁNDÁLICA ALTA PRESIÓN PARA ORINAL </v>
          </cell>
          <cell r="C144" t="str">
            <v>UN</v>
          </cell>
          <cell r="D144">
            <v>4</v>
          </cell>
          <cell r="E144">
            <v>749800.77399999998</v>
          </cell>
        </row>
        <row r="145">
          <cell r="A145" t="str">
            <v>16.1.36</v>
          </cell>
          <cell r="B145" t="str">
            <v>POCETA ACERO INOX. 35x40 (SUM E INSTALACION)</v>
          </cell>
          <cell r="C145" t="str">
            <v>UN</v>
          </cell>
          <cell r="D145">
            <v>1</v>
          </cell>
          <cell r="E145">
            <v>497397.85800000001</v>
          </cell>
        </row>
        <row r="146">
          <cell r="A146" t="str">
            <v>16.2</v>
          </cell>
          <cell r="B146" t="str">
            <v>ACCESORIOS</v>
          </cell>
        </row>
        <row r="147">
          <cell r="A147" t="str">
            <v>16.2.10</v>
          </cell>
          <cell r="B147" t="str">
            <v>REJILLA CON SOSCO 3 x 2" (SUM E INSTALACION)</v>
          </cell>
          <cell r="C147" t="str">
            <v>UN</v>
          </cell>
          <cell r="D147">
            <v>12</v>
          </cell>
          <cell r="E147">
            <v>12320.476500000001</v>
          </cell>
        </row>
        <row r="148">
          <cell r="A148" t="str">
            <v>16.3</v>
          </cell>
          <cell r="B148" t="str">
            <v>OTROS - APARATOS SANITARIOS Y ACCESORIOS</v>
          </cell>
        </row>
        <row r="149">
          <cell r="A149" t="str">
            <v>16.3.2</v>
          </cell>
          <cell r="B149" t="str">
            <v>LLAVE MANGUERA 1/2" (SUM E INSTALACION)</v>
          </cell>
          <cell r="C149" t="str">
            <v>UN</v>
          </cell>
          <cell r="D149">
            <v>2</v>
          </cell>
          <cell r="E149">
            <v>56333.574000000001</v>
          </cell>
        </row>
        <row r="150">
          <cell r="A150" t="str">
            <v>16.3.6</v>
          </cell>
          <cell r="B150" t="str">
            <v>SUMINISTRO E INSTALACION DE TANQUE PLASTICO 5000 LTS. INC. VALVULA DE FLOTADOR Y ACCESORIOS</v>
          </cell>
          <cell r="C150" t="str">
            <v>UN</v>
          </cell>
          <cell r="D150">
            <v>2</v>
          </cell>
          <cell r="E150">
            <v>5700846.8085000003</v>
          </cell>
        </row>
        <row r="151">
          <cell r="A151" t="str">
            <v>16.4</v>
          </cell>
          <cell r="B151" t="str">
            <v>APARATOS SANITARIOS Y ACCESORIOS - ANTIVANDÁLICOS TIPO PUSH (SUM E INSTALACION)</v>
          </cell>
        </row>
        <row r="152">
          <cell r="A152" t="str">
            <v>16.4.8</v>
          </cell>
          <cell r="B152" t="str">
            <v>GRIFERÍA ANTIVANDÁLICA PARA LAVAMANOS PICO LARGO TIPO PUSH, CONEXIÓN Ø 3/4" Ó 1/2", 24-AA-142006 DOCOL Ó SIMILAR</v>
          </cell>
          <cell r="C152" t="str">
            <v>UN</v>
          </cell>
          <cell r="D152">
            <v>23</v>
          </cell>
          <cell r="E152">
            <v>480841.59449999995</v>
          </cell>
        </row>
        <row r="153">
          <cell r="A153" t="str">
            <v>16.4.13</v>
          </cell>
          <cell r="B153" t="str">
            <v>LAVAMANOS DE SOBREPONER MARSELLA BLANCO TIPO CORONA Ó SIMILAR</v>
          </cell>
          <cell r="C153" t="str">
            <v>UN</v>
          </cell>
          <cell r="D153">
            <v>3</v>
          </cell>
          <cell r="E153">
            <v>420692.35550000001</v>
          </cell>
        </row>
        <row r="154">
          <cell r="A154">
            <v>17</v>
          </cell>
          <cell r="B154" t="str">
            <v>CIELOS RASOS Y DIVISIONES</v>
          </cell>
        </row>
        <row r="155">
          <cell r="A155" t="str">
            <v>17.1</v>
          </cell>
          <cell r="B155" t="str">
            <v>CIELOS RASOS</v>
          </cell>
        </row>
        <row r="156">
          <cell r="A156" t="str">
            <v>17.1.6</v>
          </cell>
          <cell r="B156" t="str">
            <v>CIELO RASO EN LAMINA PLANA ETERNIT 122 X 122 X 4</v>
          </cell>
          <cell r="C156" t="str">
            <v>M2</v>
          </cell>
          <cell r="D156">
            <v>45.285200000000003</v>
          </cell>
          <cell r="E156">
            <v>94221.664999999994</v>
          </cell>
        </row>
        <row r="157">
          <cell r="A157" t="str">
            <v>17.2</v>
          </cell>
          <cell r="B157" t="str">
            <v>DIVISIONES</v>
          </cell>
        </row>
        <row r="158">
          <cell r="A158" t="str">
            <v>17.2.1</v>
          </cell>
          <cell r="B158" t="str">
            <v>DIVISIONES PARA BAÑOS EN ACERO INOXIDABLE</v>
          </cell>
          <cell r="C158" t="str">
            <v>M2</v>
          </cell>
          <cell r="D158">
            <v>65.352000000000004</v>
          </cell>
          <cell r="E158">
            <v>1103413.2069999999</v>
          </cell>
        </row>
        <row r="159">
          <cell r="A159">
            <v>18</v>
          </cell>
          <cell r="B159" t="str">
            <v>PINTURA</v>
          </cell>
        </row>
        <row r="160">
          <cell r="A160" t="str">
            <v>18.4</v>
          </cell>
          <cell r="B160" t="str">
            <v>VARIOS - PINTURA</v>
          </cell>
        </row>
        <row r="161">
          <cell r="A161" t="str">
            <v>18.1.3</v>
          </cell>
          <cell r="B161" t="str">
            <v>ESTUCO SOBRE PAÑETE</v>
          </cell>
          <cell r="C161" t="str">
            <v>M2</v>
          </cell>
          <cell r="D161">
            <v>591.43799999999987</v>
          </cell>
          <cell r="E161">
            <v>9516.5609999999997</v>
          </cell>
        </row>
        <row r="162">
          <cell r="A162" t="str">
            <v>18.1.4</v>
          </cell>
          <cell r="B162" t="str">
            <v>PINTURA EN VINILO TIPO 1 MUROS INTERIORES 3 MANOS</v>
          </cell>
          <cell r="C162" t="str">
            <v>M2</v>
          </cell>
          <cell r="D162">
            <v>591.43799999999987</v>
          </cell>
          <cell r="E162">
            <v>17476.2775</v>
          </cell>
        </row>
        <row r="163">
          <cell r="A163" t="str">
            <v>18.4.11</v>
          </cell>
          <cell r="B163" t="str">
            <v xml:space="preserve">PINTURA KORAZA PARA FACHADAS </v>
          </cell>
          <cell r="C163" t="str">
            <v>M2</v>
          </cell>
          <cell r="D163">
            <v>350.97516874999991</v>
          </cell>
          <cell r="E163">
            <v>23000.35</v>
          </cell>
        </row>
        <row r="164">
          <cell r="A164">
            <v>19</v>
          </cell>
          <cell r="B164" t="str">
            <v>CERRADURAS Y VIDRIOS</v>
          </cell>
          <cell r="C164"/>
          <cell r="D164"/>
          <cell r="E164">
            <v>0</v>
          </cell>
        </row>
        <row r="165">
          <cell r="A165" t="str">
            <v>19.1</v>
          </cell>
          <cell r="B165" t="str">
            <v>CERRADURAS</v>
          </cell>
          <cell r="C165"/>
          <cell r="D165"/>
          <cell r="E165">
            <v>0</v>
          </cell>
        </row>
        <row r="166">
          <cell r="A166" t="str">
            <v>19.1.2</v>
          </cell>
          <cell r="B166" t="str">
            <v>CERRADURA SAFE BAÑO CLASIC 152 - ALUMINO SATINADO</v>
          </cell>
          <cell r="C166" t="str">
            <v>UN</v>
          </cell>
          <cell r="D166">
            <v>4</v>
          </cell>
          <cell r="E166">
            <v>113588.49150000002</v>
          </cell>
        </row>
        <row r="167">
          <cell r="A167" t="str">
            <v>19.3.2</v>
          </cell>
          <cell r="B167" t="str">
            <v>INSTALACION ESPEJOS (M.O.)</v>
          </cell>
          <cell r="C167" t="str">
            <v>M2</v>
          </cell>
          <cell r="D167">
            <v>11.28</v>
          </cell>
          <cell r="E167">
            <v>18958.670000000002</v>
          </cell>
        </row>
        <row r="168">
          <cell r="A168">
            <v>20</v>
          </cell>
          <cell r="B168" t="str">
            <v>OBRAS EXTERIORES</v>
          </cell>
        </row>
        <row r="169">
          <cell r="A169" t="str">
            <v>20.2</v>
          </cell>
          <cell r="B169" t="str">
            <v>ZONAS DURAS Y PLAZOLETAS</v>
          </cell>
        </row>
        <row r="170">
          <cell r="A170" t="str">
            <v>20.2.5</v>
          </cell>
          <cell r="B170" t="str">
            <v>CONCRETO ESCOBEADO PARA ANDENES O RAMPAS H = 10 cm - 3000 PSI CERTIFICADO</v>
          </cell>
          <cell r="C170" t="str">
            <v>M2</v>
          </cell>
          <cell r="D170">
            <v>30.842399999999998</v>
          </cell>
          <cell r="E170">
            <v>105579.58349999999</v>
          </cell>
        </row>
        <row r="171">
          <cell r="A171" t="str">
            <v>20.3</v>
          </cell>
          <cell r="B171" t="str">
            <v>CERRAMIENTOS Y MOBILIARIO URBANO</v>
          </cell>
        </row>
        <row r="172">
          <cell r="A172" t="str">
            <v>20.3.1</v>
          </cell>
          <cell r="B172" t="str">
            <v>CERRAMIENTO TUBO Y MALLA ONDULADA</v>
          </cell>
          <cell r="C172" t="str">
            <v>M2</v>
          </cell>
          <cell r="D172">
            <v>47.036558389199996</v>
          </cell>
          <cell r="E172">
            <v>175595.04199999999</v>
          </cell>
        </row>
        <row r="173">
          <cell r="A173" t="str">
            <v>20.5</v>
          </cell>
          <cell r="B173" t="str">
            <v>OTROS - ZONAS EXTERIORES</v>
          </cell>
        </row>
        <row r="174">
          <cell r="A174" t="str">
            <v>20.5.5</v>
          </cell>
          <cell r="B174" t="str">
            <v>CANAL EN CONCRETO CON LADRILLO REJILLA SECCION   ,20 X ,40</v>
          </cell>
          <cell r="C174" t="str">
            <v>M</v>
          </cell>
          <cell r="D174">
            <v>10</v>
          </cell>
          <cell r="E174">
            <v>77388.865499999985</v>
          </cell>
        </row>
        <row r="175">
          <cell r="A175">
            <v>21</v>
          </cell>
          <cell r="B175" t="str">
            <v>ASEO Y VARIOS</v>
          </cell>
        </row>
        <row r="176">
          <cell r="A176" t="str">
            <v>21.1</v>
          </cell>
          <cell r="B176" t="str">
            <v>ASEO Y LIMPIEZA</v>
          </cell>
        </row>
        <row r="177">
          <cell r="A177" t="str">
            <v>21.1.6</v>
          </cell>
          <cell r="B177" t="str">
            <v>SONDEO Y REVISIÓN DE DESAGUES</v>
          </cell>
          <cell r="C177" t="str">
            <v>M</v>
          </cell>
          <cell r="D177">
            <v>63.377099999999999</v>
          </cell>
          <cell r="E177">
            <v>9254.6494999999995</v>
          </cell>
        </row>
        <row r="178">
          <cell r="A178" t="str">
            <v>21.1.7</v>
          </cell>
          <cell r="B178" t="str">
            <v xml:space="preserve">LIMPIEZA DE CAJAS DE INSPECCIÓN </v>
          </cell>
          <cell r="C178" t="str">
            <v>UN</v>
          </cell>
          <cell r="D178">
            <v>5</v>
          </cell>
          <cell r="E178">
            <v>36062.6875</v>
          </cell>
        </row>
        <row r="179">
          <cell r="A179" t="str">
            <v>21.1.10</v>
          </cell>
          <cell r="B179" t="str">
            <v>SUMINISTRO E INSTALACION DE BOMBA EYECTORA INCLUYE TODOS LOS ACCESORIOS PARA LA INSTALACION, PARA UN CAUDAL DE 7.87 L/S, CABEZA DINAMICA TOTAL DE 38,57m Y 1.5 HP.</v>
          </cell>
          <cell r="C179" t="str">
            <v>UN</v>
          </cell>
          <cell r="D179">
            <v>3</v>
          </cell>
          <cell r="E179">
            <v>3559881.1655000006</v>
          </cell>
        </row>
      </sheetData>
      <sheetData sheetId="2">
        <row r="15">
          <cell r="A15" t="str">
            <v>1.3</v>
          </cell>
          <cell r="B15" t="str">
            <v>DEMOLICIONES - DESMONTES - RETIROS</v>
          </cell>
        </row>
        <row r="16">
          <cell r="A16" t="str">
            <v>1.3.21</v>
          </cell>
          <cell r="B16" t="str">
            <v>DESMONTE APARATOS SANITARIOS (INC. RETIRO DE SOBR.)</v>
          </cell>
          <cell r="C16" t="str">
            <v>UN</v>
          </cell>
          <cell r="D16">
            <v>9</v>
          </cell>
          <cell r="E16">
            <v>33648.315499999997</v>
          </cell>
        </row>
        <row r="17">
          <cell r="A17" t="str">
            <v>1.3.22</v>
          </cell>
          <cell r="B17" t="str">
            <v>DESMONTE CANALES Y BAJANTES (INC. RETIRO DE SOBR.)</v>
          </cell>
          <cell r="C17" t="str">
            <v>M</v>
          </cell>
          <cell r="D17">
            <v>82</v>
          </cell>
          <cell r="E17">
            <v>33786.583499999993</v>
          </cell>
        </row>
        <row r="18">
          <cell r="A18">
            <v>8</v>
          </cell>
          <cell r="B18" t="str">
            <v>INSTALACIÓN ELECTRICA, TELEFÓNICA Y COMUNICACIONES</v>
          </cell>
        </row>
        <row r="19">
          <cell r="A19" t="str">
            <v>8.1</v>
          </cell>
          <cell r="B19" t="str">
            <v>SALIDAS PARA ALUMBRADO Y TOMAS</v>
          </cell>
        </row>
        <row r="20">
          <cell r="A20" t="str">
            <v>8.1.1</v>
          </cell>
          <cell r="B20" t="str">
            <v>SALIDA + INTERRUPTOR SENCILLO LUMINEX O EQUIVALENTE - PVC</v>
          </cell>
          <cell r="C20" t="str">
            <v>UN</v>
          </cell>
          <cell r="D20">
            <v>24</v>
          </cell>
          <cell r="E20">
            <v>141522.61599999998</v>
          </cell>
        </row>
        <row r="21">
          <cell r="A21" t="str">
            <v>8.1.2</v>
          </cell>
          <cell r="B21" t="str">
            <v>SALIDA + INTERRUPTOR DOBLE LUMINEX O EQUIVALENTE - PVC</v>
          </cell>
          <cell r="C21" t="str">
            <v>UN</v>
          </cell>
          <cell r="D21">
            <v>3</v>
          </cell>
          <cell r="E21">
            <v>161334.82500000001</v>
          </cell>
        </row>
        <row r="22">
          <cell r="A22" t="str">
            <v>8.1.9</v>
          </cell>
          <cell r="B22" t="str">
            <v>SALIDA + TOMACORRIENTE DOBLE (GFCI) PARA BAÑOS, LABORATORIOS Y COCINAS - INCLUYE PROTECCION PARA EXTERIORES</v>
          </cell>
          <cell r="C22" t="str">
            <v>UN</v>
          </cell>
          <cell r="D22">
            <v>2</v>
          </cell>
          <cell r="E22">
            <v>157250.601</v>
          </cell>
        </row>
        <row r="23">
          <cell r="A23" t="str">
            <v>8.3</v>
          </cell>
          <cell r="B23" t="str">
            <v>ACOMETIDAS Y CONDUCTORES</v>
          </cell>
        </row>
        <row r="24">
          <cell r="A24" t="str">
            <v>8.3.9</v>
          </cell>
          <cell r="B24" t="str">
            <v>TUBERIA EMT 3/4" - SUSPENDIDA INCLUYE ACCESORIOS Y FIJACIONES</v>
          </cell>
          <cell r="C24" t="str">
            <v>M</v>
          </cell>
          <cell r="D24">
            <v>822.02</v>
          </cell>
          <cell r="E24">
            <v>20669.736499999999</v>
          </cell>
        </row>
        <row r="25">
          <cell r="A25" t="str">
            <v>8.3.10</v>
          </cell>
          <cell r="B25" t="str">
            <v>TUBERIA EMT 1" - SUSPENDIDA INCLUYE ACCESORIOS Y FIJACIONES</v>
          </cell>
          <cell r="C25" t="str">
            <v>M</v>
          </cell>
          <cell r="D25">
            <v>52</v>
          </cell>
          <cell r="E25">
            <v>25744.437999999998</v>
          </cell>
        </row>
        <row r="26">
          <cell r="A26" t="str">
            <v>8.3.11</v>
          </cell>
          <cell r="B26" t="str">
            <v>TUBERIA EMT 1 1/2" - SUSPENDIDA INCLUYE ACCESORIOS Y FIJACIONES</v>
          </cell>
          <cell r="C26" t="str">
            <v>M</v>
          </cell>
          <cell r="D26">
            <v>39</v>
          </cell>
          <cell r="E26">
            <v>38583.419500000004</v>
          </cell>
        </row>
        <row r="27">
          <cell r="A27" t="str">
            <v>8.3.12</v>
          </cell>
          <cell r="B27" t="str">
            <v>TUBERIA EMT 2" - SUSPENDIDA INCLUYE ACCESORIOS Y FIJACIONES</v>
          </cell>
          <cell r="C27" t="str">
            <v>M</v>
          </cell>
          <cell r="D27">
            <v>10.5</v>
          </cell>
          <cell r="E27">
            <v>52226.748500000002</v>
          </cell>
        </row>
        <row r="28">
          <cell r="A28" t="str">
            <v>8.3.14</v>
          </cell>
          <cell r="B28" t="str">
            <v>CABLEADO 1#12</v>
          </cell>
          <cell r="C28" t="str">
            <v>M</v>
          </cell>
          <cell r="D28">
            <v>862.02</v>
          </cell>
          <cell r="E28">
            <v>4404.6334999999999</v>
          </cell>
        </row>
        <row r="29">
          <cell r="A29" t="str">
            <v>8.3.16</v>
          </cell>
          <cell r="B29" t="str">
            <v>CABLEADO 2#12</v>
          </cell>
          <cell r="C29" t="str">
            <v>M</v>
          </cell>
          <cell r="D29">
            <v>862.02</v>
          </cell>
          <cell r="E29">
            <v>10522.992499999998</v>
          </cell>
        </row>
        <row r="30">
          <cell r="A30" t="str">
            <v>8.3.26</v>
          </cell>
          <cell r="B30" t="str">
            <v>CABLEADO 3#8 + 1#10</v>
          </cell>
          <cell r="C30" t="str">
            <v>M</v>
          </cell>
          <cell r="D30">
            <v>60</v>
          </cell>
          <cell r="E30">
            <v>32713.677</v>
          </cell>
        </row>
        <row r="31">
          <cell r="A31" t="str">
            <v>NP-001</v>
          </cell>
          <cell r="B31" t="str">
            <v>CABLE 1 # 6</v>
          </cell>
          <cell r="C31" t="str">
            <v>M</v>
          </cell>
          <cell r="D31">
            <v>56</v>
          </cell>
          <cell r="E31">
            <v>20681.103725000001</v>
          </cell>
        </row>
        <row r="32">
          <cell r="A32" t="str">
            <v>NP-002</v>
          </cell>
          <cell r="B32" t="str">
            <v>CABLE 3 # 2</v>
          </cell>
          <cell r="C32" t="str">
            <v>M</v>
          </cell>
          <cell r="D32">
            <v>56</v>
          </cell>
          <cell r="E32">
            <v>123287.792275</v>
          </cell>
        </row>
        <row r="33">
          <cell r="A33" t="str">
            <v>NP-003</v>
          </cell>
          <cell r="B33" t="str">
            <v>CABLE ENCAUCHETADO 3#10</v>
          </cell>
          <cell r="C33" t="str">
            <v>M</v>
          </cell>
          <cell r="D33">
            <v>12</v>
          </cell>
          <cell r="E33">
            <v>31536.471225000005</v>
          </cell>
        </row>
        <row r="34">
          <cell r="A34" t="str">
            <v>8.4</v>
          </cell>
          <cell r="B34" t="str">
            <v>TABLEROS E INTERRUPTORES</v>
          </cell>
        </row>
        <row r="35">
          <cell r="A35" t="str">
            <v>8.4.7</v>
          </cell>
          <cell r="B35" t="str">
            <v>INTERRUPTOR AUTOMATICO ENCHUFABLE 1 POLO 15/60 A</v>
          </cell>
          <cell r="C35" t="str">
            <v>UN</v>
          </cell>
          <cell r="D35">
            <v>54</v>
          </cell>
          <cell r="E35">
            <v>28820.901000000002</v>
          </cell>
        </row>
        <row r="36">
          <cell r="A36" t="str">
            <v>8.4.8</v>
          </cell>
          <cell r="B36" t="str">
            <v>INTERRUPTOR AUTOMATICO ENCHUFABLE 2 POLO 15/30 A</v>
          </cell>
          <cell r="C36" t="str">
            <v>UN</v>
          </cell>
          <cell r="D36">
            <v>2</v>
          </cell>
          <cell r="E36">
            <v>58408.923500000004</v>
          </cell>
        </row>
        <row r="37">
          <cell r="A37" t="str">
            <v>8.4.10</v>
          </cell>
          <cell r="B37" t="str">
            <v>INTERRUPTOR AUTOMATICO ENCHUFABLE 2 POLO 70/100 A</v>
          </cell>
          <cell r="C37" t="str">
            <v>UN</v>
          </cell>
          <cell r="D37">
            <v>2</v>
          </cell>
          <cell r="E37">
            <v>124546.23050000001</v>
          </cell>
        </row>
        <row r="38">
          <cell r="A38" t="str">
            <v>8.4.13</v>
          </cell>
          <cell r="B38" t="str">
            <v>BREAKER INDUSTRIAL 3 X 15/60 A</v>
          </cell>
          <cell r="C38" t="str">
            <v>UN</v>
          </cell>
          <cell r="D38">
            <v>2</v>
          </cell>
          <cell r="E38">
            <v>534264.89300000004</v>
          </cell>
        </row>
        <row r="39">
          <cell r="A39" t="str">
            <v>8.4.14</v>
          </cell>
          <cell r="B39" t="str">
            <v>BREAKER INDUSTRIAL 3 X 75/100 A</v>
          </cell>
          <cell r="C39" t="str">
            <v>UN</v>
          </cell>
          <cell r="D39">
            <v>1</v>
          </cell>
          <cell r="E39">
            <v>595037.6675000001</v>
          </cell>
        </row>
        <row r="40">
          <cell r="A40" t="str">
            <v>8.4.15</v>
          </cell>
          <cell r="B40" t="str">
            <v>BREAKER INDUSTRIAL 3 X 125/225 A</v>
          </cell>
          <cell r="C40" t="str">
            <v>UN</v>
          </cell>
          <cell r="D40">
            <v>1</v>
          </cell>
          <cell r="E40">
            <v>892779.1925</v>
          </cell>
        </row>
        <row r="41">
          <cell r="A41" t="str">
            <v>NP-004</v>
          </cell>
          <cell r="B41" t="str">
            <v xml:space="preserve">Tablero TERCOL Bifásico Con Espacio Totalizador-Puerta Cerrada 12 Cicuitos 225A Ref: TRP212T </v>
          </cell>
          <cell r="C41" t="str">
            <v>UN</v>
          </cell>
          <cell r="D41">
            <v>2</v>
          </cell>
          <cell r="E41">
            <v>563753.20299999998</v>
          </cell>
        </row>
        <row r="42">
          <cell r="A42" t="str">
            <v>NP-005</v>
          </cell>
          <cell r="B42" t="str">
            <v>Tablero TERCOL Bifásico Con Espacio Totalizador-Puerta Cerrada 18 Circuitos 225A - Ref: TRP218T</v>
          </cell>
          <cell r="C42" t="str">
            <v>UN</v>
          </cell>
          <cell r="D42">
            <v>2</v>
          </cell>
          <cell r="E42">
            <v>659074.36450000003</v>
          </cell>
        </row>
        <row r="43">
          <cell r="A43" t="str">
            <v>NP-006</v>
          </cell>
          <cell r="B43" t="str">
            <v>CONTADOR BIFASICO TRIFILAR 220-110 VOLTIOS 60-100 A CLASE 0.5 S</v>
          </cell>
          <cell r="C43" t="str">
            <v>UN</v>
          </cell>
          <cell r="D43">
            <v>1</v>
          </cell>
          <cell r="E43">
            <v>305036.49149999995</v>
          </cell>
        </row>
        <row r="44">
          <cell r="A44" t="str">
            <v>NP-007</v>
          </cell>
          <cell r="B44" t="str">
            <v>CAJA PARA CONTADOR BIFASICO</v>
          </cell>
          <cell r="C44" t="str">
            <v>UN</v>
          </cell>
          <cell r="D44">
            <v>1</v>
          </cell>
          <cell r="E44">
            <v>165040.1415</v>
          </cell>
        </row>
        <row r="45">
          <cell r="A45" t="str">
            <v>8.7</v>
          </cell>
          <cell r="B45" t="str">
            <v>PUESTA A TIERRA Y PROTECCIÓN CONTRA DESCARGAS ATMOSFÉRICAS</v>
          </cell>
        </row>
        <row r="46">
          <cell r="A46" t="str">
            <v>8.7.1</v>
          </cell>
          <cell r="B46" t="str">
            <v>ELECTRODO DE PUESTA A TIERRA EN CU DE 5/8"X 8' + CONECTOR</v>
          </cell>
          <cell r="C46" t="str">
            <v>UN</v>
          </cell>
          <cell r="D46">
            <v>3</v>
          </cell>
          <cell r="E46">
            <v>235809.4265</v>
          </cell>
        </row>
        <row r="47">
          <cell r="A47" t="str">
            <v>8.7.7</v>
          </cell>
          <cell r="B47" t="str">
            <v>SUMINISTRO E INSTALACION DE CABLE DE COBRE DESNUDO 2/0 PARA MALLA PUESTA A TIERRA</v>
          </cell>
          <cell r="C47" t="str">
            <v>M</v>
          </cell>
          <cell r="D47">
            <v>30</v>
          </cell>
          <cell r="E47">
            <v>63293.506499999996</v>
          </cell>
        </row>
        <row r="48">
          <cell r="A48" t="str">
            <v>8.7.18</v>
          </cell>
          <cell r="B48" t="str">
            <v xml:space="preserve">CAJA DE INSPECCION PARA ELECTRODO DE PUESTA A TIERRA 30 X 30. INCLUYE MARCO Y TAPA </v>
          </cell>
          <cell r="C48" t="str">
            <v>UN</v>
          </cell>
          <cell r="D48">
            <v>3</v>
          </cell>
          <cell r="E48">
            <v>113349.18150000001</v>
          </cell>
        </row>
        <row r="49">
          <cell r="A49" t="str">
            <v>8.14</v>
          </cell>
        </row>
        <row r="50">
          <cell r="A50" t="str">
            <v>8.14.21</v>
          </cell>
          <cell r="B50" t="str">
            <v>TOMA DOBLE AMERICANA FOSF AVE9966</v>
          </cell>
          <cell r="C50" t="str">
            <v>UN</v>
          </cell>
          <cell r="D50">
            <v>51</v>
          </cell>
          <cell r="E50">
            <v>16770.312999999998</v>
          </cell>
        </row>
        <row r="51">
          <cell r="A51">
            <v>9</v>
          </cell>
          <cell r="B51" t="str">
            <v>PAÑETES</v>
          </cell>
        </row>
        <row r="52">
          <cell r="A52" t="str">
            <v>9.1</v>
          </cell>
          <cell r="B52" t="str">
            <v>PAÑETES SOBRE MUROS</v>
          </cell>
        </row>
        <row r="53">
          <cell r="A53" t="str">
            <v>9.1.1</v>
          </cell>
          <cell r="B53" t="str">
            <v>FILOS Y DILATACIONES</v>
          </cell>
          <cell r="C53" t="str">
            <v>M</v>
          </cell>
          <cell r="D53">
            <v>199.4</v>
          </cell>
          <cell r="E53">
            <v>8310.7044999999998</v>
          </cell>
        </row>
        <row r="54">
          <cell r="A54" t="str">
            <v>9.1.2</v>
          </cell>
          <cell r="B54" t="str">
            <v xml:space="preserve">PAÑETE IMPERMEABILIZADO S/MUROS 1:3. </v>
          </cell>
          <cell r="C54" t="str">
            <v>M2</v>
          </cell>
          <cell r="D54">
            <v>117.76599999999999</v>
          </cell>
          <cell r="E54">
            <v>28408.756000000001</v>
          </cell>
        </row>
        <row r="55">
          <cell r="A55" t="str">
            <v>9.1.7</v>
          </cell>
          <cell r="B55" t="str">
            <v xml:space="preserve">PAÑETE LISO SOBRE MUROS 1:4  </v>
          </cell>
          <cell r="C55" t="str">
            <v>M2</v>
          </cell>
          <cell r="D55">
            <v>162.68799999999999</v>
          </cell>
          <cell r="E55">
            <v>26663.122499999998</v>
          </cell>
        </row>
        <row r="56">
          <cell r="A56" t="str">
            <v>9.1.10</v>
          </cell>
          <cell r="B56" t="str">
            <v>RESANES GENERALES</v>
          </cell>
          <cell r="C56" t="str">
            <v>M2</v>
          </cell>
          <cell r="D56">
            <v>857.61903984000014</v>
          </cell>
          <cell r="E56">
            <v>13926.512500000001</v>
          </cell>
        </row>
        <row r="57">
          <cell r="A57">
            <v>10</v>
          </cell>
          <cell r="B57" t="str">
            <v xml:space="preserve">PISOS </v>
          </cell>
        </row>
        <row r="58">
          <cell r="A58" t="str">
            <v>10.1</v>
          </cell>
          <cell r="B58" t="str">
            <v>BASES PISOS Y AFINADOS</v>
          </cell>
        </row>
        <row r="59">
          <cell r="A59" t="str">
            <v>10.1.2</v>
          </cell>
          <cell r="B59" t="str">
            <v>AFINADO IMPERMEABILIZADO MORTERO 1:3 H=4</v>
          </cell>
          <cell r="C59" t="str">
            <v>M2</v>
          </cell>
          <cell r="D59">
            <v>74.537999999999997</v>
          </cell>
          <cell r="E59">
            <v>39564.590499999998</v>
          </cell>
        </row>
        <row r="60">
          <cell r="A60" t="str">
            <v>10.2</v>
          </cell>
          <cell r="B60" t="str">
            <v>ACABADOS PISOS</v>
          </cell>
        </row>
        <row r="61">
          <cell r="A61" t="str">
            <v>10.2.12</v>
          </cell>
          <cell r="B61" t="str">
            <v>CERAMICA 33 X 33</v>
          </cell>
          <cell r="C61" t="str">
            <v>M2</v>
          </cell>
          <cell r="D61">
            <v>74.537999999999997</v>
          </cell>
          <cell r="E61">
            <v>76877.007999999987</v>
          </cell>
        </row>
        <row r="62">
          <cell r="A62">
            <v>11</v>
          </cell>
          <cell r="B62" t="str">
            <v xml:space="preserve">CUBIERTAS E IMPERMEABILIZACIONES </v>
          </cell>
        </row>
        <row r="63">
          <cell r="A63" t="str">
            <v>11.2</v>
          </cell>
          <cell r="B63" t="str">
            <v>CUBIERTAS</v>
          </cell>
        </row>
        <row r="64">
          <cell r="A64" t="str">
            <v>11.2.8</v>
          </cell>
          <cell r="B64" t="str">
            <v xml:space="preserve">DESMONTE TEJA ONDULADA A.C. </v>
          </cell>
          <cell r="C64" t="str">
            <v>M2</v>
          </cell>
          <cell r="D64">
            <v>82.343999999999994</v>
          </cell>
          <cell r="E64">
            <v>16463.198499999999</v>
          </cell>
        </row>
        <row r="65">
          <cell r="A65" t="str">
            <v>11.2.22</v>
          </cell>
          <cell r="B65" t="str">
            <v>SUMINISTRO E INSTALACION DE CUBIERTA TERMOACUSTICA UPVC BLANCO - BLANCO CON FIBRA DE CARBONO DE 2,5 MM COLOR A DEFINIR</v>
          </cell>
          <cell r="C65" t="str">
            <v>M2</v>
          </cell>
          <cell r="D65">
            <v>82.343999999999994</v>
          </cell>
          <cell r="E65">
            <v>118318.85249999999</v>
          </cell>
        </row>
        <row r="66">
          <cell r="A66" t="str">
            <v>11.3</v>
          </cell>
          <cell r="B66" t="str">
            <v>ACCESORIOS Y OTROS</v>
          </cell>
        </row>
        <row r="67">
          <cell r="A67" t="str">
            <v>11.3.6</v>
          </cell>
          <cell r="B67" t="str">
            <v>SUMINISTRO E INSTALACION DE CANAL LAMINA GALVANIZADA  Ds = 100 cm - CAL 20. INCLUYE SOPORTES, SOSCOS, REFUERZOS Y GARGOLAS DE REBOSE</v>
          </cell>
          <cell r="C67" t="str">
            <v>M</v>
          </cell>
          <cell r="D67">
            <v>250.44</v>
          </cell>
          <cell r="E67">
            <v>142043.78</v>
          </cell>
        </row>
        <row r="68">
          <cell r="A68" t="str">
            <v>11.3.15</v>
          </cell>
          <cell r="B68" t="str">
            <v>BAJANTE A.LL. PVC Ø 4" (INC. ACCESORIOS)</v>
          </cell>
          <cell r="C68" t="str">
            <v>M</v>
          </cell>
          <cell r="D68">
            <v>69.3</v>
          </cell>
          <cell r="E68">
            <v>44913.168999999994</v>
          </cell>
        </row>
        <row r="69">
          <cell r="A69">
            <v>12</v>
          </cell>
          <cell r="B69" t="str">
            <v xml:space="preserve">CARPINTERIA DE METÁLICA </v>
          </cell>
        </row>
        <row r="70">
          <cell r="A70" t="str">
            <v>12.2</v>
          </cell>
          <cell r="B70" t="str">
            <v>CARPINTERIA EN LAMINA</v>
          </cell>
        </row>
        <row r="71">
          <cell r="A71" t="str">
            <v>12.2.5</v>
          </cell>
          <cell r="B71" t="str">
            <v>SUMINISTRO E INSTALACION DE PUERTA METALICA ENTAMBORADA LAMINA C.R. C18 (ANTIC - ESMALTE)</v>
          </cell>
          <cell r="C71" t="str">
            <v>M2</v>
          </cell>
          <cell r="D71">
            <v>16.560000000000002</v>
          </cell>
          <cell r="E71">
            <v>608482.90100000007</v>
          </cell>
        </row>
        <row r="72">
          <cell r="A72" t="str">
            <v>12.2.11</v>
          </cell>
          <cell r="B72" t="str">
            <v>VENTANAS LAMINA C.R. CAL 18. (ANTIC - ESMALTE)</v>
          </cell>
          <cell r="C72" t="str">
            <v>M2</v>
          </cell>
          <cell r="D72">
            <v>1.5</v>
          </cell>
          <cell r="E72">
            <v>323658.79800000001</v>
          </cell>
        </row>
        <row r="73">
          <cell r="A73" t="str">
            <v>12.2.15</v>
          </cell>
          <cell r="B73" t="str">
            <v>BARANDA METALICA CORREDORES DE CIRCULACION, TUBO CIRCULAR EN ACERO GALVANIZADO DE 2" INCLINADO HACIA EL INTERIOR ANCLADA A BORDILLO DE CONCRETO CON PLATINAS DE 0,17 CM X 0,20 CM DE ACERO DE 1/4" Y CHAZO DE ANCLAJE DE 3/8" X 3" CON PLATINAS DE HIERRO LATERALES DE 3/8" X 2" Y PLATINAS INTERNAS DE 1/4" X 1 1/2"  TUBO INTERNO EN ACERO DE 1 1/2" DOS MANOS DE ANTICORROSIVO Y ACABADO EN PINTURA ESMALTE</v>
          </cell>
          <cell r="C73" t="str">
            <v>M</v>
          </cell>
          <cell r="D73">
            <v>18.094388990000002</v>
          </cell>
          <cell r="E73">
            <v>406732.60550000001</v>
          </cell>
        </row>
        <row r="74">
          <cell r="A74">
            <v>15</v>
          </cell>
          <cell r="B74" t="str">
            <v>ILUMINACION</v>
          </cell>
        </row>
        <row r="75">
          <cell r="A75" t="str">
            <v>15.1</v>
          </cell>
          <cell r="B75" t="str">
            <v>SUMINISTRO E INSTALACION DE LUMINARIAS</v>
          </cell>
        </row>
        <row r="76">
          <cell r="A76" t="str">
            <v>15.1.2</v>
          </cell>
          <cell r="B76" t="str">
            <v>SUMINISTRO E INSTALACIÓN DE LUMINARIA HERMÉTICA 2X18 W SOBREPONER, 100-240 V, IRC 80, FLUJO LUMINOSO 3600, VIDA ÚTIL MAYOR A 30,000 HORAS, 6500 K. INCLUYE CONECTORES DE RESORTE, CINTA , ACCESORIOS DE FIJACIÓN Y SOPORTE. MATERIAL CERTIFICADO, GARANTIZADO E INSTALADO SEGÚN REGLAMENTACIÓN NTC 2050.</v>
          </cell>
          <cell r="C76" t="str">
            <v>UN</v>
          </cell>
          <cell r="D76">
            <v>89</v>
          </cell>
          <cell r="E76">
            <v>342245.20799999998</v>
          </cell>
        </row>
        <row r="77">
          <cell r="A77" t="str">
            <v>15.1.3</v>
          </cell>
          <cell r="B77" t="str">
            <v>SUMINISTRO E INSTALACIÓN DE LUMINARIA PANEL LED REDONDO 8" 18W SOBREPONER, 100-240 V, FLUJO LUMINOSO MAYOR A 1050 LM, IRC 70, VIDA ÚTIL MAYOR 20,000 H. INCLUYE CONECTORES DE RESORTE, CINTA , ACCESORIOS DE FIJACIÓN Y SOPORTE. MATERIAL CERTIFICADO, GARANTIZADO E INSTALADO SEGÚN REGLAMENTACIÓN NTC 2050.</v>
          </cell>
          <cell r="C77" t="str">
            <v>UN</v>
          </cell>
          <cell r="D77">
            <v>2</v>
          </cell>
          <cell r="E77">
            <v>108911.31050000001</v>
          </cell>
        </row>
        <row r="78">
          <cell r="A78">
            <v>16</v>
          </cell>
          <cell r="B78" t="str">
            <v>APARATOS SANITARIOS Y ACCESORIOS</v>
          </cell>
        </row>
        <row r="79">
          <cell r="A79" t="str">
            <v>16.1</v>
          </cell>
          <cell r="B79" t="str">
            <v>APARATOS SANITARIOS</v>
          </cell>
        </row>
        <row r="80">
          <cell r="A80" t="str">
            <v>16.1.24</v>
          </cell>
          <cell r="B80" t="str">
            <v>SUMINISTRO E INSTALACIÓN DE LAVAMANOS DE SOBREPONER.</v>
          </cell>
          <cell r="C80" t="str">
            <v>UN</v>
          </cell>
          <cell r="D80">
            <v>3</v>
          </cell>
          <cell r="E80">
            <v>278209.84049999999</v>
          </cell>
        </row>
        <row r="81">
          <cell r="A81" t="str">
            <v>16.1.42</v>
          </cell>
          <cell r="B81" t="str">
            <v>SANITARIO ACUACER BLANCO CORONA (SUM E INSTALACION)</v>
          </cell>
          <cell r="C81" t="str">
            <v>UN</v>
          </cell>
          <cell r="D81">
            <v>6</v>
          </cell>
          <cell r="E81">
            <v>545209.33700000006</v>
          </cell>
        </row>
        <row r="82">
          <cell r="A82" t="str">
            <v>16.1.46</v>
          </cell>
          <cell r="B82" t="str">
            <v>SANITARIO INSTITUCIONAL P´DISCAPACITADOS COLOR BLANCO P´CONEXIÓN SUPERIOR REF 21-AA-2640 MANCESA Ó SIMILAR y KIT VÁLVULA DE DESCARGA ANTIVANDÁLICA  ALTA PRESIÓN P´SANITARIO DE CONEXIÓN SUPERIOR, BOTÓN DE ACCIONAMIENTO CON PALANCA PARA DISCAPACITADOS, SIN TORNILLOS A LA VISTA, METÁLICO CROMADO IMPORTADO, REF 4-AA-880 DOCOL Ó  SIMILAR</v>
          </cell>
          <cell r="C82" t="str">
            <v>UN</v>
          </cell>
          <cell r="D82">
            <v>1</v>
          </cell>
          <cell r="E82">
            <v>885260.87</v>
          </cell>
        </row>
        <row r="83">
          <cell r="A83" t="str">
            <v>16.1.5</v>
          </cell>
          <cell r="B83" t="str">
            <v>GRIFERIA LAVAMANOS TIPO GRIVAL Ó SIMIL. (SUM E INSTALACION)</v>
          </cell>
          <cell r="C83" t="str">
            <v>UN</v>
          </cell>
          <cell r="D83"/>
          <cell r="E83">
            <v>0</v>
          </cell>
        </row>
        <row r="84">
          <cell r="A84">
            <v>18</v>
          </cell>
          <cell r="B84" t="str">
            <v>PINTURA</v>
          </cell>
        </row>
        <row r="85">
          <cell r="A85" t="str">
            <v>18.1</v>
          </cell>
          <cell r="B85" t="str">
            <v>PINTURA SOBRE MAMPOSTERIA</v>
          </cell>
        </row>
        <row r="86">
          <cell r="A86" t="str">
            <v>18.1.3</v>
          </cell>
          <cell r="B86" t="str">
            <v>ESTUCO SOBRE PAÑETE</v>
          </cell>
          <cell r="C86" t="str">
            <v>M2</v>
          </cell>
          <cell r="D86">
            <v>1016.7070398400001</v>
          </cell>
          <cell r="E86">
            <v>9516.5609999999997</v>
          </cell>
        </row>
        <row r="87">
          <cell r="A87" t="str">
            <v>18.1.4</v>
          </cell>
          <cell r="B87" t="str">
            <v>PINTURA EN VINILO TIPO 1 MUROS INTERIORES 3 MANOS</v>
          </cell>
          <cell r="C87" t="str">
            <v>M2</v>
          </cell>
          <cell r="D87">
            <v>1016.7070398400001</v>
          </cell>
          <cell r="E87">
            <v>17476.2775</v>
          </cell>
        </row>
        <row r="88">
          <cell r="A88" t="str">
            <v>18.1.5</v>
          </cell>
          <cell r="B88" t="str">
            <v>FILOS Y DILATACIONES</v>
          </cell>
          <cell r="C88" t="str">
            <v>M</v>
          </cell>
          <cell r="D88">
            <v>1585.1199999999994</v>
          </cell>
          <cell r="E88">
            <v>5909.6274999999996</v>
          </cell>
        </row>
        <row r="89">
          <cell r="A89" t="str">
            <v>18.2</v>
          </cell>
          <cell r="B89" t="str">
            <v>PINTURA SOBRE METAL</v>
          </cell>
        </row>
        <row r="90">
          <cell r="A90" t="str">
            <v>18.2.1</v>
          </cell>
          <cell r="B90" t="str">
            <v>ANTICORROSIVO S/LAMINA  LLENA</v>
          </cell>
          <cell r="C90" t="str">
            <v>M2</v>
          </cell>
          <cell r="D90">
            <v>193.6350167262145</v>
          </cell>
          <cell r="E90">
            <v>12114.404</v>
          </cell>
        </row>
        <row r="91">
          <cell r="A91" t="str">
            <v>18.2.2</v>
          </cell>
          <cell r="B91" t="str">
            <v>ANTICORROSIVO S/LAMINA LINEAL</v>
          </cell>
          <cell r="C91" t="str">
            <v>M</v>
          </cell>
          <cell r="D91">
            <v>1425.3375035700001</v>
          </cell>
          <cell r="E91">
            <v>11352.600500000002</v>
          </cell>
        </row>
        <row r="92">
          <cell r="A92" t="str">
            <v>18.2.3</v>
          </cell>
          <cell r="B92" t="str">
            <v>ESMALTE  S/ LAMINA  LLENA</v>
          </cell>
          <cell r="C92" t="str">
            <v>M2</v>
          </cell>
          <cell r="D92">
            <v>315.48</v>
          </cell>
          <cell r="E92">
            <v>26369.303</v>
          </cell>
        </row>
        <row r="93">
          <cell r="A93" t="str">
            <v>18.2.4</v>
          </cell>
          <cell r="B93" t="str">
            <v>ESMALTE  S/ LAMINA LINEAL</v>
          </cell>
          <cell r="C93" t="str">
            <v>M</v>
          </cell>
          <cell r="D93">
            <v>1425.37</v>
          </cell>
          <cell r="E93">
            <v>11913.6495</v>
          </cell>
        </row>
        <row r="94">
          <cell r="A94" t="str">
            <v>18.2.5</v>
          </cell>
          <cell r="B94" t="str">
            <v>ESMALTE  S/ MARCOS LAMINA</v>
          </cell>
          <cell r="C94" t="str">
            <v>M</v>
          </cell>
          <cell r="D94">
            <v>559.07853983999985</v>
          </cell>
          <cell r="E94">
            <v>16892.627</v>
          </cell>
        </row>
        <row r="95">
          <cell r="A95" t="str">
            <v>18.3</v>
          </cell>
          <cell r="B95" t="str">
            <v>PINTURA SOBRE MADERA</v>
          </cell>
        </row>
        <row r="96">
          <cell r="A96" t="str">
            <v>18.3.2</v>
          </cell>
          <cell r="B96" t="str">
            <v>ESMALTE S/ MADERA  LLENA</v>
          </cell>
          <cell r="C96" t="str">
            <v>M2</v>
          </cell>
          <cell r="D96">
            <v>1211.54</v>
          </cell>
          <cell r="E96">
            <v>21855.6505</v>
          </cell>
        </row>
        <row r="97">
          <cell r="A97" t="str">
            <v>18.3.3</v>
          </cell>
          <cell r="B97" t="str">
            <v>ESMALTE S/ MADERA LINEAL</v>
          </cell>
          <cell r="C97" t="str">
            <v>M</v>
          </cell>
          <cell r="D97">
            <v>540</v>
          </cell>
          <cell r="E97">
            <v>12006.7145</v>
          </cell>
        </row>
        <row r="98">
          <cell r="A98" t="str">
            <v>18.4</v>
          </cell>
          <cell r="B98" t="str">
            <v>VARIOS - PINTURA</v>
          </cell>
        </row>
        <row r="99">
          <cell r="A99" t="str">
            <v>18.4.11</v>
          </cell>
          <cell r="B99" t="str">
            <v xml:space="preserve">PINTURA KORAZA PARA FACHADAS </v>
          </cell>
          <cell r="C99" t="str">
            <v>M2</v>
          </cell>
          <cell r="D99">
            <v>559.07853983999985</v>
          </cell>
          <cell r="E99">
            <v>23000.35</v>
          </cell>
        </row>
        <row r="100">
          <cell r="A100">
            <v>21</v>
          </cell>
          <cell r="B100" t="str">
            <v>ASEO Y VARIOS</v>
          </cell>
        </row>
        <row r="101">
          <cell r="A101" t="str">
            <v>21.1</v>
          </cell>
          <cell r="B101" t="str">
            <v>ASEO Y LIMPIEZA</v>
          </cell>
        </row>
        <row r="102">
          <cell r="A102" t="str">
            <v>21.1.1</v>
          </cell>
          <cell r="B102" t="str">
            <v>ASEO GENERAL</v>
          </cell>
          <cell r="C102" t="str">
            <v>M2</v>
          </cell>
          <cell r="D102">
            <v>1165.3270000000002</v>
          </cell>
          <cell r="E102">
            <v>4020.4079999999999</v>
          </cell>
        </row>
        <row r="103">
          <cell r="A103">
            <v>26</v>
          </cell>
          <cell r="B103" t="str">
            <v>TRANSPORTES</v>
          </cell>
          <cell r="C103"/>
          <cell r="D103"/>
          <cell r="E103">
            <v>0</v>
          </cell>
        </row>
        <row r="104">
          <cell r="A104" t="str">
            <v>26.5</v>
          </cell>
          <cell r="B104" t="str">
            <v>TRANSPORTE FLUVIAL. INCLUYE EMBARQUE Y DESEMBARQUE</v>
          </cell>
          <cell r="C104" t="str">
            <v>Ton/Km</v>
          </cell>
          <cell r="D104">
            <v>3163</v>
          </cell>
          <cell r="E104">
            <v>2436.9735000000001</v>
          </cell>
        </row>
      </sheetData>
      <sheetData sheetId="3">
        <row r="16">
          <cell r="A16" t="str">
            <v>1.3.46</v>
          </cell>
          <cell r="B16" t="str">
            <v>DESMONTE Y RETIRO DE DIVISIONES MODULARES</v>
          </cell>
          <cell r="C16" t="str">
            <v>M2</v>
          </cell>
          <cell r="D16">
            <v>23.760065912000002</v>
          </cell>
          <cell r="F16">
            <v>16854.071499999998</v>
          </cell>
        </row>
        <row r="17">
          <cell r="A17">
            <v>8</v>
          </cell>
          <cell r="B17" t="str">
            <v>INSTALACIÓN ELECTRICA, TELEFÓNICA Y COMUNICACIONES</v>
          </cell>
        </row>
        <row r="18">
          <cell r="A18" t="str">
            <v>8.12</v>
          </cell>
          <cell r="B18" t="str">
            <v>REVISIÓN GENERAL ELÉCTRICA</v>
          </cell>
        </row>
        <row r="19">
          <cell r="A19" t="str">
            <v>8.12.1</v>
          </cell>
          <cell r="B19" t="str">
            <v>REVISIÓN Y REPARACIÓN DE PUNTO ELÉCTRICO (INC. CAMBIO DE APARATOS)</v>
          </cell>
          <cell r="C19" t="str">
            <v>UN</v>
          </cell>
          <cell r="D19">
            <v>90</v>
          </cell>
          <cell r="F19">
            <v>25393.45</v>
          </cell>
        </row>
        <row r="20">
          <cell r="A20">
            <v>9</v>
          </cell>
          <cell r="B20" t="str">
            <v>PAÑETES</v>
          </cell>
        </row>
        <row r="21">
          <cell r="A21" t="str">
            <v>9.1</v>
          </cell>
          <cell r="B21" t="str">
            <v>PAÑETES SOBRE MUROS</v>
          </cell>
        </row>
        <row r="22">
          <cell r="A22" t="str">
            <v>9.1.10</v>
          </cell>
          <cell r="B22" t="str">
            <v>RESANES GENERALES</v>
          </cell>
          <cell r="C22" t="str">
            <v>M2</v>
          </cell>
          <cell r="D22">
            <v>150</v>
          </cell>
          <cell r="F22">
            <v>13926.512500000001</v>
          </cell>
        </row>
        <row r="23">
          <cell r="A23">
            <v>12</v>
          </cell>
          <cell r="B23" t="str">
            <v xml:space="preserve">CARPINTERIA DE METÁLICA </v>
          </cell>
        </row>
        <row r="24">
          <cell r="A24" t="str">
            <v>12.2</v>
          </cell>
          <cell r="B24" t="str">
            <v>CARPINTERIA EN LAMINA</v>
          </cell>
        </row>
        <row r="25">
          <cell r="A25" t="str">
            <v>12.2.5</v>
          </cell>
          <cell r="B25" t="str">
            <v>SUMINISTRO E INSTALACION DE PUERTA METALICA ENTAMBORADA LAMINA C.R. C18 (ANTIC - ESMALTE)</v>
          </cell>
          <cell r="C25" t="str">
            <v>M2</v>
          </cell>
          <cell r="D25">
            <v>30.72</v>
          </cell>
          <cell r="F25">
            <v>608482.90100000007</v>
          </cell>
        </row>
        <row r="26">
          <cell r="A26" t="str">
            <v>12.2.15</v>
          </cell>
          <cell r="B26" t="str">
            <v>BARANDA METALICA CORREDORES DE CIRCULACION, TUBO CIRCULAR EN ACERO GALVANIZADO DE 2" INCLINADO HACIA EL INTERIOR ANCLADA A BORDILLO DE CONCRETO CON PLATINAS DE 0,17 CM X 0,20 CM DE ACERO DE 1/4" Y CHAZO DE ANCLAJE DE 3/8" X 3" CON PLATINAS DE HIERRO LATERALES DE 3/8" X 2" Y PLATINAS INTERNAS DE 1/4" X 1 1/2"  TUBO INTERNO EN ACERO DE 1 1/2" DOS MANOS DE ANTICORROSIVO Y ACABADO EN PINTURA ESMALTE</v>
          </cell>
          <cell r="C26" t="str">
            <v>M</v>
          </cell>
          <cell r="D26">
            <v>9.4469999999999992</v>
          </cell>
          <cell r="F26">
            <v>406732.60550000001</v>
          </cell>
        </row>
        <row r="27">
          <cell r="A27">
            <v>18</v>
          </cell>
          <cell r="B27" t="str">
            <v>PINTURA</v>
          </cell>
        </row>
        <row r="28">
          <cell r="A28" t="str">
            <v>18.1</v>
          </cell>
          <cell r="B28" t="str">
            <v>PINTURA SOBRE MAMPOSTERIA</v>
          </cell>
        </row>
        <row r="29">
          <cell r="A29" t="str">
            <v>18.1.3</v>
          </cell>
          <cell r="B29" t="str">
            <v>ESTUCO SOBRE PAÑETE</v>
          </cell>
          <cell r="C29" t="str">
            <v>M2</v>
          </cell>
          <cell r="D29">
            <v>235</v>
          </cell>
          <cell r="F29">
            <v>9516.5609999999997</v>
          </cell>
        </row>
        <row r="30">
          <cell r="A30" t="str">
            <v>18.1.4</v>
          </cell>
          <cell r="B30" t="str">
            <v>PINTURA EN VINILO TIPO 1 MUROS INTERIORES 3 MANOS</v>
          </cell>
          <cell r="C30" t="str">
            <v>M2</v>
          </cell>
          <cell r="D30">
            <v>894.58240000000001</v>
          </cell>
          <cell r="F30">
            <v>17476.2775</v>
          </cell>
        </row>
        <row r="31">
          <cell r="A31" t="str">
            <v>18.1.5</v>
          </cell>
          <cell r="B31" t="str">
            <v>FILOS Y DILATACIONES</v>
          </cell>
          <cell r="C31" t="str">
            <v>M</v>
          </cell>
          <cell r="D31">
            <v>276.15999999999997</v>
          </cell>
          <cell r="F31">
            <v>5909.6275000000005</v>
          </cell>
        </row>
        <row r="32">
          <cell r="A32" t="str">
            <v>18.2</v>
          </cell>
          <cell r="B32" t="str">
            <v>PINTURA SOBRE METAL</v>
          </cell>
        </row>
        <row r="33">
          <cell r="A33" t="str">
            <v>18.2.1</v>
          </cell>
          <cell r="B33" t="str">
            <v>ANTICORROSIVO S/LAMINA  LLENA</v>
          </cell>
          <cell r="C33" t="str">
            <v>M2</v>
          </cell>
          <cell r="D33">
            <v>535.68520000000001</v>
          </cell>
          <cell r="F33">
            <v>12114.404</v>
          </cell>
        </row>
        <row r="34">
          <cell r="A34" t="str">
            <v>18.2.2</v>
          </cell>
          <cell r="B34" t="str">
            <v>ANTICORROSIVO S/LAMINA LINEAL</v>
          </cell>
          <cell r="C34" t="str">
            <v>M</v>
          </cell>
          <cell r="D34">
            <v>769.3</v>
          </cell>
          <cell r="F34">
            <v>11352.6005</v>
          </cell>
        </row>
        <row r="35">
          <cell r="A35" t="str">
            <v>18.2.3</v>
          </cell>
          <cell r="B35" t="str">
            <v>ESMALTE  S/ LAMINA  LLENA</v>
          </cell>
          <cell r="C35" t="str">
            <v>M2</v>
          </cell>
          <cell r="D35">
            <v>535.68520000000001</v>
          </cell>
          <cell r="F35">
            <v>26369.303</v>
          </cell>
        </row>
        <row r="36">
          <cell r="A36" t="str">
            <v>18.2.4</v>
          </cell>
          <cell r="B36" t="str">
            <v>ESMALTE  S/ LAMINA LINEAL</v>
          </cell>
          <cell r="C36" t="str">
            <v>M</v>
          </cell>
          <cell r="D36">
            <v>769.3</v>
          </cell>
          <cell r="F36">
            <v>11913.6495</v>
          </cell>
        </row>
        <row r="37">
          <cell r="A37" t="str">
            <v>18.2.5</v>
          </cell>
          <cell r="B37" t="str">
            <v>ESMALTE  S/ MARCOS LAMINA</v>
          </cell>
          <cell r="C37" t="str">
            <v>M</v>
          </cell>
          <cell r="D37">
            <v>98.23</v>
          </cell>
          <cell r="F37">
            <v>16892.627</v>
          </cell>
        </row>
        <row r="38">
          <cell r="A38" t="str">
            <v>18.4</v>
          </cell>
          <cell r="B38" t="str">
            <v>VARIOS - PINTURA</v>
          </cell>
        </row>
        <row r="39">
          <cell r="A39" t="str">
            <v>18.4.11</v>
          </cell>
          <cell r="B39" t="str">
            <v xml:space="preserve">PINTURA KORAZA PARA FACHADAS </v>
          </cell>
          <cell r="C39" t="str">
            <v>M2</v>
          </cell>
          <cell r="D39">
            <v>839.17939999999999</v>
          </cell>
          <cell r="F39">
            <v>23000.35</v>
          </cell>
        </row>
        <row r="40">
          <cell r="A40">
            <v>19</v>
          </cell>
          <cell r="B40" t="str">
            <v>CERRADURAS Y VIDRIOS</v>
          </cell>
        </row>
        <row r="41">
          <cell r="A41" t="str">
            <v>19.1</v>
          </cell>
          <cell r="B41" t="str">
            <v>CERRADURAS</v>
          </cell>
        </row>
        <row r="42">
          <cell r="A42" t="str">
            <v>19.1.5</v>
          </cell>
          <cell r="B42" t="str">
            <v>CERRADURA PUERTAS ACCESO PRINCIPAL</v>
          </cell>
          <cell r="C42" t="str">
            <v>UN</v>
          </cell>
          <cell r="D42">
            <v>2</v>
          </cell>
          <cell r="F42">
            <v>412711.36699999997</v>
          </cell>
        </row>
        <row r="43">
          <cell r="A43">
            <v>21</v>
          </cell>
          <cell r="B43" t="str">
            <v>ASEO Y VARIOS</v>
          </cell>
        </row>
        <row r="44">
          <cell r="A44" t="str">
            <v>21.1</v>
          </cell>
          <cell r="B44" t="str">
            <v>ASEO Y LIMPIEZA</v>
          </cell>
        </row>
        <row r="45">
          <cell r="A45" t="str">
            <v>21.1.1</v>
          </cell>
          <cell r="B45" t="str">
            <v>ASEO GENERAL</v>
          </cell>
          <cell r="C45" t="str">
            <v>M2</v>
          </cell>
          <cell r="D45">
            <v>1301.62836644293</v>
          </cell>
          <cell r="F45">
            <v>4020.4079999999999</v>
          </cell>
        </row>
        <row r="46">
          <cell r="A46">
            <v>26</v>
          </cell>
          <cell r="B46" t="str">
            <v>TRANSPORTES</v>
          </cell>
        </row>
        <row r="47">
          <cell r="A47" t="str">
            <v>26.5</v>
          </cell>
          <cell r="B47" t="str">
            <v>TRANSPORTE FLUVIAL. INCLUYE EMBARQUE Y DESEMBARQUE</v>
          </cell>
          <cell r="C47" t="str">
            <v>Ton/Km</v>
          </cell>
          <cell r="D47">
            <v>75.797460405333339</v>
          </cell>
          <cell r="F47">
            <v>2436.9735000000001</v>
          </cell>
        </row>
      </sheetData>
      <sheetData sheetId="4">
        <row r="14">
          <cell r="A14" t="str">
            <v>1.3</v>
          </cell>
          <cell r="B14" t="str">
            <v>DEMOLICIONES - DESMONTES - RETIROS</v>
          </cell>
        </row>
        <row r="15">
          <cell r="A15" t="str">
            <v>1.3.10</v>
          </cell>
          <cell r="B15" t="str">
            <v>DEMOLICIÓN DE MUROS TOLETE E=12 CM. (INC. RETIRO DE SOBR.)</v>
          </cell>
          <cell r="C15" t="str">
            <v>M2</v>
          </cell>
          <cell r="D15">
            <v>26774.800499999998</v>
          </cell>
          <cell r="F15">
            <v>65.86</v>
          </cell>
        </row>
        <row r="16">
          <cell r="A16" t="str">
            <v>1.3.18</v>
          </cell>
          <cell r="B16" t="str">
            <v>DEMOLICION PLACA MACIZA H = 0.10 (INC. RETIRO DE SOBR.)</v>
          </cell>
          <cell r="C16" t="str">
            <v>M2</v>
          </cell>
          <cell r="D16">
            <v>51020.892</v>
          </cell>
          <cell r="F16">
            <v>50.85</v>
          </cell>
        </row>
        <row r="17">
          <cell r="A17" t="str">
            <v>1.3.26</v>
          </cell>
          <cell r="B17" t="str">
            <v>DESMONTE PUERTAS CON MARCOS (INC. RETIRO DE SOBR.)</v>
          </cell>
          <cell r="C17" t="str">
            <v>UN</v>
          </cell>
          <cell r="D17">
            <v>50207.237999999998</v>
          </cell>
          <cell r="F17">
            <v>6</v>
          </cell>
        </row>
        <row r="18">
          <cell r="A18" t="str">
            <v>1.3.28</v>
          </cell>
          <cell r="B18" t="str">
            <v>DESMONTE VENTANAS O PUERTAS METÁLICAS (INC. RETIRO DE SOBRANTES)</v>
          </cell>
          <cell r="C18" t="str">
            <v>M2</v>
          </cell>
          <cell r="D18">
            <v>27633.657500000001</v>
          </cell>
          <cell r="F18">
            <v>7.5</v>
          </cell>
        </row>
        <row r="19">
          <cell r="A19" t="str">
            <v>1.3.49</v>
          </cell>
          <cell r="B19" t="str">
            <v>DESMONTE DE LAMPARAS 2X32. INCLUYE RETIRO DE SOBRANTES</v>
          </cell>
          <cell r="C19" t="str">
            <v>UN</v>
          </cell>
          <cell r="D19">
            <v>17724.894</v>
          </cell>
          <cell r="F19">
            <v>8</v>
          </cell>
        </row>
        <row r="20">
          <cell r="A20">
            <v>2</v>
          </cell>
          <cell r="B20" t="str">
            <v>CIMENTACION</v>
          </cell>
        </row>
        <row r="21">
          <cell r="A21" t="str">
            <v>2.1</v>
          </cell>
          <cell r="B21" t="str">
            <v>EXCAVACIONES, RELLENOS Y REEMPLAZOS</v>
          </cell>
        </row>
        <row r="22">
          <cell r="A22" t="str">
            <v>2.1.6</v>
          </cell>
          <cell r="B22" t="str">
            <v xml:space="preserve">EXCAVACION MANUAL EN MATERIAL COMUN (incluye cargue y retiro) </v>
          </cell>
          <cell r="C22" t="str">
            <v>M3</v>
          </cell>
          <cell r="D22">
            <v>69847.941500000001</v>
          </cell>
          <cell r="F22">
            <v>9.2422800000000009</v>
          </cell>
        </row>
        <row r="23">
          <cell r="A23" t="str">
            <v>2.1.11</v>
          </cell>
          <cell r="B23" t="str">
            <v xml:space="preserve">RELLENO EN RECEBO COMUN (Suministro, Extendido, Humedecimiento y Compactación)  </v>
          </cell>
          <cell r="C23" t="str">
            <v>M3</v>
          </cell>
          <cell r="D23">
            <v>113557.913</v>
          </cell>
          <cell r="F23">
            <v>32.165566722081913</v>
          </cell>
        </row>
        <row r="24">
          <cell r="A24" t="str">
            <v>2.2</v>
          </cell>
          <cell r="B24" t="str">
            <v>CONCRETOS PARA CIMENTACION</v>
          </cell>
        </row>
        <row r="25">
          <cell r="A25" t="str">
            <v>2.2.6</v>
          </cell>
          <cell r="B25" t="str">
            <v>CONCRETO PARA VIGAS DE CIMENTACIÓN 3000 PSI</v>
          </cell>
          <cell r="C25" t="str">
            <v>M3</v>
          </cell>
          <cell r="D25">
            <v>1157862.8795</v>
          </cell>
          <cell r="F25">
            <v>1.6950000000000001</v>
          </cell>
        </row>
        <row r="26">
          <cell r="A26" t="str">
            <v>2.2.7</v>
          </cell>
          <cell r="B26" t="str">
            <v>CONCRETO PARA ZAPATAS 3000 PSI</v>
          </cell>
          <cell r="C26" t="str">
            <v>M3</v>
          </cell>
          <cell r="D26">
            <v>1122861.1329999999</v>
          </cell>
          <cell r="F26">
            <v>5.6620200000000001</v>
          </cell>
        </row>
        <row r="27">
          <cell r="A27" t="str">
            <v>2.2.10</v>
          </cell>
          <cell r="B27" t="str">
            <v>PLACA CONTRAPISO DE 10 cm - CONCRETO 3000 PSI. INCLUYE CORTE Y DILATACION</v>
          </cell>
          <cell r="C27" t="str">
            <v>M2</v>
          </cell>
          <cell r="D27">
            <v>118454.4615</v>
          </cell>
          <cell r="F27">
            <v>57.2</v>
          </cell>
        </row>
        <row r="28">
          <cell r="A28" t="str">
            <v>2.3</v>
          </cell>
          <cell r="B28" t="str">
            <v>ACERO DE REFUERZO PARA CIMENTACION - ESTRUCTURA - MAMPOSTERIA Y OTROS</v>
          </cell>
        </row>
        <row r="29">
          <cell r="A29" t="str">
            <v>2.3.2</v>
          </cell>
          <cell r="B29" t="str">
            <v>ACERO DE REFUERZO 60000 PSI</v>
          </cell>
          <cell r="C29" t="str">
            <v>KG</v>
          </cell>
          <cell r="D29">
            <v>9298.523000000001</v>
          </cell>
          <cell r="F29">
            <v>316.58116121875184</v>
          </cell>
        </row>
        <row r="30">
          <cell r="A30" t="str">
            <v>2.3.4</v>
          </cell>
          <cell r="B30" t="str">
            <v>MALLA ELECTROSOLDADA ESTÁNDAR</v>
          </cell>
          <cell r="C30" t="str">
            <v>KG</v>
          </cell>
          <cell r="D30">
            <v>11528.094499999999</v>
          </cell>
          <cell r="F30">
            <v>127.05000000000001</v>
          </cell>
        </row>
        <row r="31">
          <cell r="A31">
            <v>4</v>
          </cell>
          <cell r="B31" t="str">
            <v>ESTRUCTURA</v>
          </cell>
        </row>
        <row r="32">
          <cell r="A32" t="str">
            <v>4.1</v>
          </cell>
          <cell r="B32" t="str">
            <v>ELEMENTOS VERTICALES EN CONCRETO</v>
          </cell>
        </row>
        <row r="33">
          <cell r="A33" t="str">
            <v>4.1.1</v>
          </cell>
          <cell r="B33" t="str">
            <v>COLUMNAS EN CONCRETO DE 3000 PSI</v>
          </cell>
          <cell r="C33" t="str">
            <v>M3</v>
          </cell>
          <cell r="D33">
            <v>1261856.3695</v>
          </cell>
          <cell r="F33">
            <v>1.4400000000000002</v>
          </cell>
        </row>
        <row r="34">
          <cell r="A34" t="str">
            <v>4.2</v>
          </cell>
          <cell r="B34" t="str">
            <v>ELEMENTOS HORIZONTALES EN CONCRETO</v>
          </cell>
          <cell r="C34"/>
          <cell r="D34"/>
          <cell r="F34"/>
        </row>
        <row r="35">
          <cell r="A35" t="str">
            <v>4.2.1</v>
          </cell>
          <cell r="B35" t="str">
            <v>VIGAS AÉREAS EN CONCRETO DE 3000 PSI</v>
          </cell>
          <cell r="C35" t="str">
            <v>M3</v>
          </cell>
          <cell r="D35">
            <v>1274457.3705</v>
          </cell>
          <cell r="F35">
            <v>1.6049999999999998</v>
          </cell>
        </row>
        <row r="36">
          <cell r="A36">
            <v>5</v>
          </cell>
          <cell r="B36" t="str">
            <v>MAMPOSTERIA</v>
          </cell>
        </row>
        <row r="37">
          <cell r="A37" t="str">
            <v>5.2</v>
          </cell>
          <cell r="B37" t="str">
            <v>MAMPOSTERIA EN LADRILLO TOLETE Y HUECO</v>
          </cell>
        </row>
        <row r="38">
          <cell r="A38" t="str">
            <v>5.2.9</v>
          </cell>
          <cell r="B38" t="str">
            <v>MURO EN BLOQUE No. 4  E=15 cm</v>
          </cell>
          <cell r="C38" t="str">
            <v>M2</v>
          </cell>
          <cell r="D38">
            <v>70676.22</v>
          </cell>
          <cell r="F38">
            <v>104.32000000000001</v>
          </cell>
        </row>
        <row r="39">
          <cell r="A39">
            <v>6</v>
          </cell>
          <cell r="B39" t="str">
            <v>PREFABRICADOS EN CONCRETO Y OTROS</v>
          </cell>
        </row>
        <row r="40">
          <cell r="A40" t="str">
            <v>6.1</v>
          </cell>
          <cell r="B40" t="str">
            <v>ELEMENTOS PREFABRICADOS EN CONCRETO</v>
          </cell>
        </row>
        <row r="41">
          <cell r="A41" t="str">
            <v>6.1.7</v>
          </cell>
          <cell r="B41" t="str">
            <v>DINTEL CONCRETO 0,30M X 0,10 M</v>
          </cell>
          <cell r="C41" t="str">
            <v>M</v>
          </cell>
          <cell r="D41">
            <v>96697.194000000003</v>
          </cell>
          <cell r="F41">
            <v>68</v>
          </cell>
        </row>
        <row r="42">
          <cell r="A42">
            <v>8</v>
          </cell>
          <cell r="B42" t="str">
            <v>INSTALACIÓN ELECTRICA, TELEFÓNICA Y COMUNICACIONES</v>
          </cell>
        </row>
        <row r="43">
          <cell r="A43" t="str">
            <v>8.1</v>
          </cell>
          <cell r="B43" t="str">
            <v>SALIDAS PARA ALUMBRADO Y TOMAS</v>
          </cell>
        </row>
        <row r="44">
          <cell r="A44" t="str">
            <v>8.1.8</v>
          </cell>
          <cell r="B44" t="str">
            <v>SALIDA + TOMACORRIENTE DOBLE MONOFASICA - PVC</v>
          </cell>
          <cell r="C44" t="str">
            <v>UN</v>
          </cell>
          <cell r="D44">
            <v>147393.68799999999</v>
          </cell>
          <cell r="F44">
            <v>12</v>
          </cell>
        </row>
        <row r="45">
          <cell r="A45" t="str">
            <v>8.1.18</v>
          </cell>
          <cell r="B45" t="str">
            <v>SALIDA PARA LAMPARA FLUORESCENTE - EMT</v>
          </cell>
          <cell r="C45" t="str">
            <v>UN</v>
          </cell>
          <cell r="D45">
            <v>166058.5385</v>
          </cell>
          <cell r="F45">
            <v>10</v>
          </cell>
        </row>
        <row r="46">
          <cell r="A46" t="str">
            <v>8.3</v>
          </cell>
          <cell r="B46" t="str">
            <v>ACOMETIDAS Y CONDUCTORES</v>
          </cell>
        </row>
        <row r="47">
          <cell r="A47" t="str">
            <v>8.3.9</v>
          </cell>
          <cell r="B47" t="str">
            <v>TUBERIA EMT 3/4" - SUSPENDIDA INCLUYE ACCESORIOS Y FIJACIONES</v>
          </cell>
          <cell r="C47" t="str">
            <v>M</v>
          </cell>
          <cell r="D47">
            <v>20669.736499999999</v>
          </cell>
          <cell r="F47">
            <v>51</v>
          </cell>
        </row>
        <row r="48">
          <cell r="A48" t="str">
            <v>8.3.14</v>
          </cell>
          <cell r="B48" t="str">
            <v>CABLEADO 1#12</v>
          </cell>
          <cell r="C48" t="str">
            <v>M</v>
          </cell>
          <cell r="D48">
            <v>4404.6334999999999</v>
          </cell>
          <cell r="F48">
            <v>60</v>
          </cell>
        </row>
        <row r="49">
          <cell r="A49" t="str">
            <v>8.3.16</v>
          </cell>
          <cell r="B49" t="str">
            <v>CABLEADO 2#12</v>
          </cell>
          <cell r="C49" t="str">
            <v>M</v>
          </cell>
          <cell r="D49">
            <v>10522.9925</v>
          </cell>
          <cell r="F49">
            <v>60</v>
          </cell>
        </row>
        <row r="50">
          <cell r="A50" t="str">
            <v>8.14</v>
          </cell>
        </row>
        <row r="51">
          <cell r="A51" t="str">
            <v>8.14.10</v>
          </cell>
          <cell r="B51" t="str">
            <v>INTERRUPTOR DOBLE 200211</v>
          </cell>
          <cell r="C51" t="str">
            <v>UN</v>
          </cell>
          <cell r="D51">
            <v>11763.416000000001</v>
          </cell>
          <cell r="F51">
            <v>1</v>
          </cell>
        </row>
        <row r="52">
          <cell r="A52" t="str">
            <v>8.14.16</v>
          </cell>
          <cell r="B52" t="str">
            <v>INTERRUPTOR SENC 600  AVE601</v>
          </cell>
          <cell r="C52" t="str">
            <v>UN</v>
          </cell>
          <cell r="D52">
            <v>17669.055</v>
          </cell>
          <cell r="F52">
            <v>1</v>
          </cell>
        </row>
        <row r="53">
          <cell r="A53">
            <v>9</v>
          </cell>
          <cell r="B53" t="str">
            <v>PAÑETES</v>
          </cell>
        </row>
        <row r="54">
          <cell r="A54" t="str">
            <v>9.1</v>
          </cell>
          <cell r="B54" t="str">
            <v>PAÑETES SOBRE MUROS</v>
          </cell>
        </row>
        <row r="55">
          <cell r="A55" t="str">
            <v>9.1.1</v>
          </cell>
          <cell r="B55" t="str">
            <v>FILOS Y DILATACIONES</v>
          </cell>
          <cell r="C55" t="str">
            <v>M</v>
          </cell>
          <cell r="D55">
            <v>8310.7044999999998</v>
          </cell>
          <cell r="F55">
            <v>64.600000000000009</v>
          </cell>
        </row>
        <row r="56">
          <cell r="A56" t="str">
            <v>9.1.2</v>
          </cell>
          <cell r="B56" t="str">
            <v xml:space="preserve">PAÑETE IMPERMEABILIZADO S/MUROS 1:3. </v>
          </cell>
          <cell r="C56" t="str">
            <v>M2</v>
          </cell>
          <cell r="D56">
            <v>28408.756000000001</v>
          </cell>
          <cell r="F56">
            <v>119.28</v>
          </cell>
        </row>
        <row r="57">
          <cell r="A57">
            <v>10</v>
          </cell>
          <cell r="B57" t="str">
            <v xml:space="preserve">PISOS </v>
          </cell>
        </row>
        <row r="58">
          <cell r="A58" t="str">
            <v>10.1</v>
          </cell>
          <cell r="B58" t="str">
            <v>BASES PISOS Y AFINADOS</v>
          </cell>
        </row>
        <row r="59">
          <cell r="A59" t="str">
            <v>10.1.2</v>
          </cell>
          <cell r="B59" t="str">
            <v>AFINADO IMPERMEABILIZADO MORTERO 1:3 H=4</v>
          </cell>
          <cell r="C59" t="str">
            <v>M2</v>
          </cell>
          <cell r="D59">
            <v>39564.590499999998</v>
          </cell>
          <cell r="F59">
            <v>57.2</v>
          </cell>
        </row>
        <row r="60">
          <cell r="A60" t="str">
            <v>10.2</v>
          </cell>
          <cell r="B60" t="str">
            <v>ACABADOS PISOS</v>
          </cell>
          <cell r="C60"/>
          <cell r="D60"/>
          <cell r="F60"/>
        </row>
        <row r="61">
          <cell r="A61" t="str">
            <v>10.2.12</v>
          </cell>
          <cell r="B61" t="str">
            <v>CERAMICA 33 X 33</v>
          </cell>
          <cell r="C61" t="str">
            <v>M2</v>
          </cell>
          <cell r="D61">
            <v>76877.008000000002</v>
          </cell>
          <cell r="F61">
            <v>57.2</v>
          </cell>
        </row>
        <row r="62">
          <cell r="A62" t="str">
            <v>10.3</v>
          </cell>
          <cell r="B62" t="str">
            <v>GUARDAESCOBAS</v>
          </cell>
          <cell r="C62"/>
          <cell r="D62"/>
          <cell r="F62"/>
        </row>
        <row r="63">
          <cell r="A63" t="str">
            <v>10.3.10</v>
          </cell>
          <cell r="B63" t="str">
            <v>GUARDAESCOBA VIROLA 8 CM</v>
          </cell>
          <cell r="C63" t="str">
            <v>M</v>
          </cell>
          <cell r="D63">
            <v>32854.603999999999</v>
          </cell>
          <cell r="F63">
            <v>32.4</v>
          </cell>
        </row>
        <row r="64">
          <cell r="A64">
            <v>11</v>
          </cell>
          <cell r="B64" t="str">
            <v xml:space="preserve">CUBIERTAS E IMPERMEABILIZACIONES </v>
          </cell>
        </row>
        <row r="65">
          <cell r="A65" t="str">
            <v>11.2</v>
          </cell>
          <cell r="B65" t="str">
            <v>CUBIERTAS</v>
          </cell>
        </row>
        <row r="66">
          <cell r="A66" t="str">
            <v>11.2.8</v>
          </cell>
          <cell r="B66" t="str">
            <v xml:space="preserve">DESMONTE TEJA ONDULADA A.C. </v>
          </cell>
          <cell r="C66" t="str">
            <v>M2</v>
          </cell>
          <cell r="D66">
            <v>16463.198499999999</v>
          </cell>
          <cell r="F66">
            <v>71.25</v>
          </cell>
        </row>
        <row r="67">
          <cell r="A67" t="str">
            <v>11.2.11</v>
          </cell>
          <cell r="B67" t="str">
            <v>DESMONTE CERCHAS Y CORREAS</v>
          </cell>
          <cell r="C67" t="str">
            <v>M</v>
          </cell>
          <cell r="D67">
            <v>28120.254500000003</v>
          </cell>
          <cell r="F67">
            <v>102</v>
          </cell>
        </row>
        <row r="68">
          <cell r="A68" t="str">
            <v>11.2.18</v>
          </cell>
          <cell r="B68" t="str">
            <v>SUMINISTRO E INSTALACION DE ESTRUCTURA METALICA PARA CUBIERTAS. NORMA NSR10 TITULO F. PERFILERIA ASTM A572 GR50 Y ASTM A37. SOLDADURA E70XX. INC CERCHAS, CORREAS, TENSORES, ANCLAJES Y ACCESORIOS, LIMPIEZA SSPC-SP3, PINTURA ANTICORROSIVA 3 MILS Y ACABADO ESMALTE ALQUIDICO 3 MILS</v>
          </cell>
          <cell r="C68" t="str">
            <v>KG</v>
          </cell>
          <cell r="D68">
            <v>16439.267500000002</v>
          </cell>
          <cell r="F68">
            <v>366</v>
          </cell>
        </row>
        <row r="69">
          <cell r="A69" t="str">
            <v>11.2.22</v>
          </cell>
          <cell r="B69" t="str">
            <v>SUMINISTRO E INSTALACION DE CUBIERTA TERMOACUSTICA UPVC BLANCO - BLANCO CON FIBRA DE CARBONO DE 2,5 MM COLOR A DEFINIR</v>
          </cell>
          <cell r="C69" t="str">
            <v>M2</v>
          </cell>
          <cell r="D69">
            <v>118318.85250000001</v>
          </cell>
          <cell r="F69">
            <v>82.410000000000011</v>
          </cell>
        </row>
        <row r="70">
          <cell r="A70" t="str">
            <v>11.3</v>
          </cell>
          <cell r="B70" t="str">
            <v>ACCESORIOS Y OTROS</v>
          </cell>
        </row>
        <row r="71">
          <cell r="A71" t="str">
            <v>11.3.6</v>
          </cell>
          <cell r="B71" t="str">
            <v>SUMINISTRO E INSTALACION DE CANAL LAMINA GALVANIZADA  Ds = 100 cm - CAL 20. INCLUYE SOPORTES, SOSCOS, REFUERZOS Y GARGOLAS DE REBOSE</v>
          </cell>
          <cell r="C71" t="str">
            <v>M</v>
          </cell>
          <cell r="D71">
            <v>142043.78</v>
          </cell>
          <cell r="F71">
            <v>12.3</v>
          </cell>
        </row>
        <row r="72">
          <cell r="A72" t="str">
            <v>11.3.10</v>
          </cell>
          <cell r="B72" t="str">
            <v>TRAGANTES Ø 4"</v>
          </cell>
          <cell r="C72" t="str">
            <v>UN</v>
          </cell>
          <cell r="D72">
            <v>28795.640500000001</v>
          </cell>
          <cell r="F72">
            <v>2</v>
          </cell>
        </row>
        <row r="73">
          <cell r="A73" t="str">
            <v>11.3.15</v>
          </cell>
          <cell r="B73" t="str">
            <v>BAJANTE A.LL. PVC Ø 4" (INC. ACCESORIOS)</v>
          </cell>
          <cell r="C73" t="str">
            <v>M</v>
          </cell>
          <cell r="D73">
            <v>44913.169000000002</v>
          </cell>
          <cell r="F73">
            <v>7</v>
          </cell>
        </row>
        <row r="74">
          <cell r="A74">
            <v>12</v>
          </cell>
          <cell r="B74" t="str">
            <v xml:space="preserve">CARPINTERIA DE METÁLICA </v>
          </cell>
        </row>
        <row r="75">
          <cell r="A75" t="str">
            <v>12.2</v>
          </cell>
          <cell r="B75" t="str">
            <v>CARPINTERIA EN LAMINA</v>
          </cell>
        </row>
        <row r="76">
          <cell r="A76" t="str">
            <v>12.2.4</v>
          </cell>
          <cell r="B76" t="str">
            <v>SUMINISTRO E INSTALACION DE MARCOS PUERTAS LAMINA C.R. C18 - 2,00 X 1,00 M. INCLUYE ANTICORROSIVO, ESMALTE, ANCLAJE, BISAGRAS TIPO PESADO Y CARGUE EN MORTERO</v>
          </cell>
          <cell r="C76" t="str">
            <v>UN</v>
          </cell>
          <cell r="D76">
            <v>238947.0465</v>
          </cell>
          <cell r="F76">
            <v>6</v>
          </cell>
        </row>
        <row r="77">
          <cell r="A77" t="str">
            <v>12.2.6</v>
          </cell>
          <cell r="B77" t="str">
            <v>SUMINISTRO E INSTALACION DE PUERTA METALICA LAMINA C.R. C18 (ANTIC - ESMALTE)</v>
          </cell>
          <cell r="C77" t="str">
            <v>M2</v>
          </cell>
          <cell r="D77">
            <v>336731.77150000003</v>
          </cell>
          <cell r="F77">
            <v>14.700000000000001</v>
          </cell>
        </row>
        <row r="78">
          <cell r="A78" t="str">
            <v>12.2.11</v>
          </cell>
          <cell r="B78" t="str">
            <v>VENTANAS LAMINA C.R. CAL 18. (ANTIC - ESMALTE)</v>
          </cell>
          <cell r="C78" t="str">
            <v>M2</v>
          </cell>
          <cell r="D78">
            <v>323658.79800000001</v>
          </cell>
          <cell r="F78">
            <v>7.5</v>
          </cell>
        </row>
        <row r="79">
          <cell r="A79" t="str">
            <v>12.2.12</v>
          </cell>
          <cell r="B79" t="str">
            <v>VENTANA EN LÁMINA C.R. CAL. 20 TIPO PERSIANA PARA VENTILACIÓN (ANTIC - ESMALTE)</v>
          </cell>
          <cell r="C79" t="str">
            <v>M2</v>
          </cell>
          <cell r="D79">
            <v>353306.64799999999</v>
          </cell>
          <cell r="F79">
            <v>2</v>
          </cell>
        </row>
        <row r="80">
          <cell r="A80" t="str">
            <v>12.2.13</v>
          </cell>
          <cell r="B80" t="str">
            <v>RECONSTRUCCIÓN DE REJAS DE PROTECCIÓN (ANTIC - ESMALTE)</v>
          </cell>
          <cell r="C80" t="str">
            <v>M2</v>
          </cell>
          <cell r="D80">
            <v>45604.509000000005</v>
          </cell>
          <cell r="F80">
            <v>82.253999999999991</v>
          </cell>
        </row>
        <row r="81">
          <cell r="A81">
            <v>15</v>
          </cell>
          <cell r="B81" t="str">
            <v>ILUMINACION</v>
          </cell>
        </row>
        <row r="82">
          <cell r="A82" t="str">
            <v>15.1</v>
          </cell>
          <cell r="B82" t="str">
            <v>SUMINISTRO E INSTALACION DE LUMINARIAS</v>
          </cell>
        </row>
        <row r="83">
          <cell r="A83" t="str">
            <v>15.1.2</v>
          </cell>
          <cell r="B83" t="str">
            <v>SUMINISTRO E INSTALACIÓN DE LUMINARIA HERMÉTICA 2X18 W SOBREPONER, 100-240 V, IRC 80, FLUJO LUMINOSO 3600, VIDA ÚTIL MAYOR A 30,000 HORAS, 6500 K. INCLUYE CONECTORES DE RESORTE, CINTA , ACCESORIOS DE FIJACIÓN Y SOPORTE. MATERIAL CERTIFICADO, GARANTIZADO E INSTALADO SEGÚN REGLAMENTACIÓN NTC 2050.</v>
          </cell>
          <cell r="C83" t="str">
            <v>UN</v>
          </cell>
          <cell r="D83">
            <v>342245.20799999998</v>
          </cell>
          <cell r="F83">
            <v>10</v>
          </cell>
        </row>
        <row r="84">
          <cell r="A84">
            <v>18</v>
          </cell>
          <cell r="B84" t="str">
            <v>PINTURA</v>
          </cell>
        </row>
        <row r="85">
          <cell r="A85" t="str">
            <v>18.1</v>
          </cell>
          <cell r="B85" t="str">
            <v>PINTURA SOBRE MAMPOSTERIA</v>
          </cell>
        </row>
        <row r="86">
          <cell r="A86" t="str">
            <v>18.1.4</v>
          </cell>
          <cell r="B86" t="str">
            <v>PINTURA EN VINILO TIPO 1 MUROS INTERIORES 3 MANOS</v>
          </cell>
          <cell r="C86" t="str">
            <v>M2</v>
          </cell>
          <cell r="D86">
            <v>17476.2775</v>
          </cell>
          <cell r="F86">
            <v>461.88</v>
          </cell>
        </row>
        <row r="87">
          <cell r="A87" t="str">
            <v>18.2</v>
          </cell>
          <cell r="B87" t="str">
            <v>PINTURA SOBRE METAL</v>
          </cell>
        </row>
        <row r="88">
          <cell r="A88" t="str">
            <v>18.2.1</v>
          </cell>
          <cell r="B88" t="str">
            <v>ANTICORROSIVO S/LAMINA  LLENA</v>
          </cell>
          <cell r="C88" t="str">
            <v>M2</v>
          </cell>
          <cell r="D88">
            <v>12114.403999999999</v>
          </cell>
          <cell r="F88">
            <v>55.000000000000007</v>
          </cell>
        </row>
        <row r="89">
          <cell r="A89" t="str">
            <v>18.2.2</v>
          </cell>
          <cell r="B89" t="str">
            <v>ANTICORROSIVO S/LAMINA LINEAL</v>
          </cell>
          <cell r="C89" t="str">
            <v>M</v>
          </cell>
          <cell r="D89">
            <v>11352.6005</v>
          </cell>
          <cell r="F89">
            <v>553.1</v>
          </cell>
        </row>
        <row r="90">
          <cell r="A90" t="str">
            <v>18.2.3</v>
          </cell>
          <cell r="B90" t="str">
            <v>ESMALTE  S/ LAMINA  LLENA</v>
          </cell>
          <cell r="C90" t="str">
            <v>M2</v>
          </cell>
          <cell r="D90">
            <v>26369.303</v>
          </cell>
          <cell r="F90">
            <v>55.000000000000007</v>
          </cell>
        </row>
        <row r="91">
          <cell r="A91" t="str">
            <v>18.2.4</v>
          </cell>
          <cell r="B91" t="str">
            <v>ESMALTE  S/ LAMINA LINEAL</v>
          </cell>
          <cell r="C91" t="str">
            <v>M</v>
          </cell>
          <cell r="D91">
            <v>11913.6495</v>
          </cell>
          <cell r="F91">
            <v>553.1</v>
          </cell>
        </row>
        <row r="92">
          <cell r="A92" t="str">
            <v>18.4</v>
          </cell>
          <cell r="B92" t="str">
            <v>VARIOS - PINTURA</v>
          </cell>
        </row>
        <row r="93">
          <cell r="A93" t="str">
            <v>18.4.11</v>
          </cell>
          <cell r="B93" t="str">
            <v xml:space="preserve">PINTURA KORAZA PARA FACHADAS </v>
          </cell>
          <cell r="C93" t="str">
            <v>M2</v>
          </cell>
          <cell r="D93">
            <v>23000.35</v>
          </cell>
          <cell r="F93">
            <v>437.31399999999985</v>
          </cell>
        </row>
        <row r="94">
          <cell r="A94">
            <v>19</v>
          </cell>
          <cell r="B94" t="str">
            <v>CERRADURAS Y VIDRIOS</v>
          </cell>
        </row>
        <row r="95">
          <cell r="A95" t="str">
            <v>19.1</v>
          </cell>
          <cell r="B95" t="str">
            <v>CERRADURAS</v>
          </cell>
        </row>
        <row r="96">
          <cell r="A96" t="str">
            <v>19.1.9</v>
          </cell>
          <cell r="B96" t="str">
            <v>CERRADURA SCHLAGE ALCOBA A-50 WS</v>
          </cell>
          <cell r="C96" t="str">
            <v>UN</v>
          </cell>
          <cell r="D96">
            <v>109643.86500000001</v>
          </cell>
          <cell r="F96">
            <v>6</v>
          </cell>
        </row>
        <row r="97">
          <cell r="A97">
            <v>20</v>
          </cell>
          <cell r="B97" t="str">
            <v>OBRAS EXTERIORES</v>
          </cell>
        </row>
        <row r="98">
          <cell r="A98" t="str">
            <v>20.2</v>
          </cell>
          <cell r="B98" t="str">
            <v>ZONAS DURAS Y PLAZOLETAS</v>
          </cell>
        </row>
        <row r="99">
          <cell r="A99" t="str">
            <v>20.2.5</v>
          </cell>
          <cell r="B99" t="str">
            <v>CONCRETO ESCOBEADO PARA ANDENES O RAMPAS H = 10 cm - 3000 PSI CERTIFICADO</v>
          </cell>
          <cell r="C99" t="str">
            <v>M2</v>
          </cell>
          <cell r="D99">
            <v>105579.58350000001</v>
          </cell>
          <cell r="F99">
            <v>10.664999999999999</v>
          </cell>
        </row>
        <row r="100">
          <cell r="A100">
            <v>21</v>
          </cell>
          <cell r="B100" t="str">
            <v>ASEO Y VARIOS</v>
          </cell>
        </row>
        <row r="101">
          <cell r="A101" t="str">
            <v>21.1</v>
          </cell>
          <cell r="B101" t="str">
            <v>ASEO Y LIMPIEZA</v>
          </cell>
          <cell r="C101"/>
          <cell r="D101"/>
          <cell r="F101"/>
        </row>
        <row r="102">
          <cell r="A102" t="str">
            <v>21.1.1</v>
          </cell>
          <cell r="B102" t="str">
            <v>ASEO GENERAL</v>
          </cell>
          <cell r="C102" t="str">
            <v>M2</v>
          </cell>
          <cell r="D102">
            <v>4020.4079999999999</v>
          </cell>
          <cell r="F102">
            <v>139</v>
          </cell>
        </row>
      </sheetData>
      <sheetData sheetId="5"/>
      <sheetData sheetId="6"/>
      <sheetData sheetId="7"/>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Listado de items"/>
      <sheetName val="PRESUPUESTO"/>
      <sheetName val="MEMORIAS DE CALCULO"/>
      <sheetName val="MATERIALES"/>
      <sheetName val="COTIZACION CARPINTERIA"/>
      <sheetName val="ORGANZACION PROJECT"/>
      <sheetName val="Hoja3"/>
      <sheetName val="PROGRAMACION"/>
      <sheetName val="ACTIVIDADES FUSIONADAS"/>
    </sheetNames>
    <sheetDataSet>
      <sheetData sheetId="0"/>
      <sheetData sheetId="1"/>
      <sheetData sheetId="2">
        <row r="1163">
          <cell r="M1163" t="str">
            <v>“EL DIAGNOSTICO Y/O ACTUALIZACIÓN Y/O COMPLEMENTACIÓN Y/O ELABORACIÓN DE LOS DISEÑOS Y ESTUDIOS TÉCNICOS, Y LA EJECUCIÓN DE LAS OBRAS NECESARIAS PARA LA ADECUACIÓN Y MEJORAMIENTO DE LAS INSTITUCIONES EDUCATIVA UBICADAS EN LA ZONA ESTRATÉGICA DE INTERVENCIÓN INTEGRAL (ZEII) - ZONA FUTURO PACÍFICO NARIÑENSE Y CHOCÓ, PRIORIZADAS POR EL FONDO DE FINANCIAMIENTO DE LA INFRAESTRUCTURA EDUCATIVA – FFIE Y EN EL MARCO DEL ACUERDO DE FINANCIACIÓN SUSCRITO CON FONDO PAZ”</v>
          </cell>
        </row>
      </sheetData>
      <sheetData sheetId="3"/>
      <sheetData sheetId="4"/>
      <sheetData sheetId="5"/>
      <sheetData sheetId="6"/>
      <sheetData sheetId="7"/>
      <sheetData sheetId="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9.xml"/><Relationship Id="rId1" Type="http://schemas.openxmlformats.org/officeDocument/2006/relationships/printerSettings" Target="../printerSettings/printerSettings10.bin"/><Relationship Id="rId4"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AC65DE-9499-4727-8EDD-853B59588F5B}">
  <sheetPr>
    <pageSetUpPr fitToPage="1"/>
  </sheetPr>
  <dimension ref="A2:AB590"/>
  <sheetViews>
    <sheetView showGridLines="0" showZeros="0" tabSelected="1" view="pageBreakPreview" topLeftCell="E552" zoomScale="55" zoomScaleNormal="30" zoomScaleSheetLayoutView="55" zoomScalePageLayoutView="10" workbookViewId="0">
      <selection sqref="A1:X589"/>
    </sheetView>
  </sheetViews>
  <sheetFormatPr baseColWidth="10" defaultColWidth="11.42578125" defaultRowHeight="15"/>
  <cols>
    <col min="1" max="1" width="7.42578125" style="147" customWidth="1"/>
    <col min="2" max="2" width="12.42578125" style="784" customWidth="1"/>
    <col min="3" max="3" width="20.85546875" style="147" customWidth="1"/>
    <col min="4" max="4" width="13.28515625" style="147" customWidth="1"/>
    <col min="5" max="5" width="25.42578125" style="147" customWidth="1"/>
    <col min="6" max="6" width="15.5703125" style="147" customWidth="1"/>
    <col min="7" max="7" width="2.85546875" style="147" customWidth="1"/>
    <col min="8" max="8" width="26.140625" style="147" customWidth="1"/>
    <col min="9" max="9" width="14.140625" style="156" customWidth="1"/>
    <col min="10" max="10" width="15.42578125" style="157" customWidth="1"/>
    <col min="11" max="11" width="30" style="158" customWidth="1"/>
    <col min="12" max="12" width="26.28515625" style="147" customWidth="1"/>
    <col min="13" max="13" width="3.5703125" style="147" customWidth="1"/>
    <col min="14" max="14" width="19.28515625" style="146" customWidth="1"/>
    <col min="15" max="15" width="27.5703125" style="158" customWidth="1"/>
    <col min="16" max="16" width="2.42578125" style="147" bestFit="1" customWidth="1"/>
    <col min="17" max="17" width="19.7109375" style="147" customWidth="1"/>
    <col min="18" max="18" width="24.7109375" style="147" customWidth="1"/>
    <col min="19" max="19" width="3.140625" style="147" customWidth="1"/>
    <col min="20" max="20" width="15.7109375" style="147" customWidth="1"/>
    <col min="21" max="21" width="27.42578125" style="158" customWidth="1"/>
    <col min="22" max="22" width="8.7109375" style="147" customWidth="1"/>
    <col min="23" max="23" width="7" style="147" customWidth="1"/>
    <col min="24" max="24" width="4.5703125" style="146" customWidth="1"/>
    <col min="25" max="25" width="25.28515625" style="147" hidden="1" customWidth="1"/>
    <col min="26" max="26" width="29.7109375" style="147" hidden="1" customWidth="1"/>
    <col min="27" max="27" width="19.28515625" style="147" customWidth="1"/>
    <col min="28" max="16384" width="11.42578125" style="147"/>
  </cols>
  <sheetData>
    <row r="2" spans="2:24" ht="36.75" customHeight="1">
      <c r="B2" s="988" t="s">
        <v>2627</v>
      </c>
      <c r="C2" s="989"/>
      <c r="D2" s="990"/>
      <c r="E2" s="994" t="s">
        <v>2628</v>
      </c>
      <c r="F2" s="995"/>
      <c r="G2" s="995"/>
      <c r="H2" s="995"/>
      <c r="I2" s="995"/>
      <c r="J2" s="995"/>
      <c r="K2" s="995"/>
      <c r="L2" s="995"/>
      <c r="M2" s="995"/>
      <c r="N2" s="995"/>
      <c r="O2" s="995"/>
      <c r="P2" s="996"/>
      <c r="Q2" s="140" t="s">
        <v>2629</v>
      </c>
      <c r="R2" s="141" t="s">
        <v>2630</v>
      </c>
      <c r="S2" s="141"/>
      <c r="T2" s="142"/>
      <c r="U2" s="143"/>
      <c r="V2" s="144"/>
      <c r="W2" s="145" t="s">
        <v>2627</v>
      </c>
    </row>
    <row r="3" spans="2:24" ht="47.25" customHeight="1">
      <c r="B3" s="991"/>
      <c r="C3" s="992"/>
      <c r="D3" s="993"/>
      <c r="E3" s="994" t="s">
        <v>2631</v>
      </c>
      <c r="F3" s="995"/>
      <c r="G3" s="995"/>
      <c r="H3" s="995"/>
      <c r="I3" s="995"/>
      <c r="J3" s="995"/>
      <c r="K3" s="995"/>
      <c r="L3" s="995"/>
      <c r="M3" s="995"/>
      <c r="N3" s="995"/>
      <c r="O3" s="995"/>
      <c r="P3" s="996"/>
      <c r="Q3" s="148" t="s">
        <v>2632</v>
      </c>
      <c r="R3" s="149">
        <v>1</v>
      </c>
      <c r="S3" s="149"/>
      <c r="T3" s="150"/>
      <c r="U3" s="151"/>
      <c r="V3" s="152"/>
      <c r="W3" s="153"/>
      <c r="X3" s="154"/>
    </row>
    <row r="4" spans="2:24" ht="36.75" customHeight="1">
      <c r="B4" s="155"/>
      <c r="C4" s="9"/>
      <c r="D4" s="9"/>
      <c r="W4" s="159"/>
      <c r="X4" s="160"/>
    </row>
    <row r="5" spans="2:24" ht="20.25">
      <c r="B5" s="997" t="s">
        <v>2631</v>
      </c>
      <c r="C5" s="998"/>
      <c r="D5" s="998"/>
      <c r="E5" s="998"/>
      <c r="F5" s="998"/>
      <c r="G5" s="998"/>
      <c r="H5" s="998"/>
      <c r="I5" s="998"/>
      <c r="J5" s="998"/>
      <c r="K5" s="998"/>
      <c r="L5" s="998"/>
      <c r="M5" s="998"/>
      <c r="N5" s="998"/>
      <c r="O5" s="998"/>
      <c r="P5" s="998"/>
      <c r="Q5" s="998"/>
      <c r="R5" s="998"/>
      <c r="S5" s="998"/>
      <c r="T5" s="998"/>
      <c r="U5" s="998"/>
      <c r="V5" s="998"/>
      <c r="W5" s="999"/>
    </row>
    <row r="6" spans="2:24" ht="20.25">
      <c r="B6" s="161"/>
      <c r="C6" s="162"/>
      <c r="D6" s="162"/>
      <c r="E6" s="162"/>
      <c r="F6" s="162"/>
      <c r="G6" s="162"/>
      <c r="H6" s="162"/>
      <c r="I6" s="162"/>
      <c r="J6" s="162"/>
      <c r="K6" s="162"/>
      <c r="L6" s="162"/>
      <c r="M6" s="162"/>
      <c r="N6" s="162"/>
      <c r="O6" s="162"/>
      <c r="P6" s="162"/>
      <c r="Q6" s="162"/>
      <c r="R6" s="162"/>
      <c r="S6" s="162"/>
      <c r="T6" s="162"/>
      <c r="U6" s="162"/>
      <c r="V6" s="162"/>
      <c r="W6" s="163"/>
    </row>
    <row r="7" spans="2:24" ht="23.25">
      <c r="B7" s="161"/>
      <c r="C7" s="162"/>
      <c r="D7" s="162"/>
      <c r="E7" s="162"/>
      <c r="F7" s="164" t="s">
        <v>2633</v>
      </c>
      <c r="G7" s="164"/>
      <c r="H7" s="165"/>
      <c r="I7" s="166" t="s">
        <v>2634</v>
      </c>
      <c r="J7" s="164"/>
      <c r="K7" s="164" t="s">
        <v>2635</v>
      </c>
      <c r="L7" s="166">
        <v>1</v>
      </c>
      <c r="N7" s="164"/>
      <c r="O7" s="165"/>
      <c r="P7" s="164" t="s">
        <v>2636</v>
      </c>
      <c r="Q7" s="164"/>
      <c r="R7" s="167"/>
      <c r="S7" s="162"/>
      <c r="T7" s="162"/>
      <c r="U7" s="162"/>
      <c r="V7" s="162"/>
      <c r="W7" s="163"/>
    </row>
    <row r="8" spans="2:24" ht="20.25">
      <c r="B8" s="161"/>
      <c r="C8" s="162"/>
      <c r="D8" s="162"/>
      <c r="E8" s="162"/>
      <c r="F8" s="162"/>
      <c r="G8" s="162"/>
      <c r="H8" s="162"/>
      <c r="I8" s="168" t="s">
        <v>2637</v>
      </c>
      <c r="J8" s="162"/>
      <c r="K8" s="162"/>
      <c r="L8" s="162"/>
      <c r="M8" s="162"/>
      <c r="N8" s="162"/>
      <c r="O8" s="162"/>
      <c r="P8" s="162"/>
      <c r="Q8" s="162"/>
      <c r="R8" s="168" t="s">
        <v>2637</v>
      </c>
      <c r="S8" s="162"/>
      <c r="T8" s="162"/>
      <c r="U8" s="162"/>
      <c r="V8" s="162"/>
      <c r="W8" s="163"/>
    </row>
    <row r="9" spans="2:24" s="9" customFormat="1" ht="12.75">
      <c r="B9" s="169"/>
      <c r="W9" s="170"/>
    </row>
    <row r="10" spans="2:24" ht="19.5" customHeight="1">
      <c r="B10" s="171" t="s">
        <v>2638</v>
      </c>
      <c r="C10" s="172"/>
      <c r="D10" s="1000" t="s">
        <v>2596</v>
      </c>
      <c r="E10" s="1000"/>
      <c r="F10" s="173"/>
      <c r="G10" s="173"/>
      <c r="H10" s="174" t="s">
        <v>2639</v>
      </c>
      <c r="I10" s="174"/>
      <c r="J10" s="174"/>
      <c r="K10" s="174"/>
      <c r="L10" s="174"/>
      <c r="M10" s="174"/>
      <c r="N10" s="174"/>
      <c r="O10" s="174"/>
      <c r="P10" s="174"/>
      <c r="Q10" s="174"/>
      <c r="R10" s="174"/>
      <c r="S10" s="174"/>
      <c r="T10" s="174"/>
      <c r="U10" s="174"/>
      <c r="V10" s="174"/>
      <c r="W10" s="175"/>
    </row>
    <row r="11" spans="2:24" s="184" customFormat="1" ht="17.100000000000001" customHeight="1">
      <c r="B11" s="171"/>
      <c r="C11" s="172"/>
      <c r="D11" s="172"/>
      <c r="E11" s="176"/>
      <c r="F11" s="176"/>
      <c r="G11" s="176"/>
      <c r="H11" s="176"/>
      <c r="I11" s="177"/>
      <c r="J11" s="178"/>
      <c r="K11" s="179"/>
      <c r="L11" s="176"/>
      <c r="M11" s="176"/>
      <c r="N11" s="180"/>
      <c r="O11" s="181"/>
      <c r="P11" s="176"/>
      <c r="Q11" s="176"/>
      <c r="R11" s="172"/>
      <c r="S11" s="172"/>
      <c r="T11" s="176"/>
      <c r="U11" s="181"/>
      <c r="V11" s="176"/>
      <c r="W11" s="182"/>
      <c r="X11" s="183"/>
    </row>
    <row r="12" spans="2:24" s="190" customFormat="1" ht="10.15" customHeight="1">
      <c r="B12" s="185"/>
      <c r="C12" s="186"/>
      <c r="D12" s="186"/>
      <c r="E12" s="186"/>
      <c r="F12" s="186"/>
      <c r="G12" s="186"/>
      <c r="H12" s="186"/>
      <c r="I12" s="177"/>
      <c r="J12" s="178"/>
      <c r="K12" s="187"/>
      <c r="L12" s="186"/>
      <c r="M12" s="186"/>
      <c r="N12" s="188"/>
      <c r="O12" s="187"/>
      <c r="P12" s="186"/>
      <c r="Q12" s="186"/>
      <c r="R12" s="186"/>
      <c r="S12" s="186"/>
      <c r="T12" s="186"/>
      <c r="U12" s="187"/>
      <c r="V12" s="186"/>
      <c r="W12" s="175"/>
      <c r="X12" s="189"/>
    </row>
    <row r="13" spans="2:24" s="190" customFormat="1" ht="39" customHeight="1">
      <c r="B13" s="191" t="s">
        <v>2640</v>
      </c>
      <c r="C13" s="192"/>
      <c r="D13" s="982" t="s">
        <v>2589</v>
      </c>
      <c r="E13" s="982"/>
      <c r="F13" s="982"/>
      <c r="G13" s="982"/>
      <c r="H13" s="982"/>
      <c r="I13" s="982"/>
      <c r="J13" s="1001" t="s">
        <v>2641</v>
      </c>
      <c r="K13" s="1001"/>
      <c r="L13" s="1002" t="s">
        <v>2642</v>
      </c>
      <c r="M13" s="1002"/>
      <c r="N13" s="1002"/>
      <c r="O13" s="1002"/>
      <c r="P13" s="1002"/>
      <c r="Q13" s="1002"/>
      <c r="R13" s="1002"/>
      <c r="S13" s="1002"/>
      <c r="T13" s="1002"/>
      <c r="U13" s="1002"/>
      <c r="V13" s="1002"/>
      <c r="W13" s="175"/>
      <c r="X13" s="189"/>
    </row>
    <row r="14" spans="2:24" s="190" customFormat="1" ht="39" customHeight="1">
      <c r="B14" s="194"/>
      <c r="C14" s="195"/>
      <c r="D14" s="195"/>
      <c r="E14" s="195"/>
      <c r="F14" s="195"/>
      <c r="G14" s="195"/>
      <c r="H14" s="195"/>
      <c r="I14" s="196"/>
      <c r="J14" s="197"/>
      <c r="K14" s="198"/>
      <c r="L14" s="1002"/>
      <c r="M14" s="1002"/>
      <c r="N14" s="1002"/>
      <c r="O14" s="1002"/>
      <c r="P14" s="1002"/>
      <c r="Q14" s="1002"/>
      <c r="R14" s="1002"/>
      <c r="S14" s="1002"/>
      <c r="T14" s="1002"/>
      <c r="U14" s="1002"/>
      <c r="V14" s="1002"/>
      <c r="W14" s="175"/>
      <c r="X14" s="189"/>
    </row>
    <row r="15" spans="2:24" s="190" customFormat="1" ht="39" customHeight="1">
      <c r="B15" s="199" t="s">
        <v>2643</v>
      </c>
      <c r="C15" s="192"/>
      <c r="D15" s="1003" t="s">
        <v>2644</v>
      </c>
      <c r="E15" s="1003"/>
      <c r="F15" s="1003"/>
      <c r="G15" s="1003"/>
      <c r="H15" s="1003"/>
      <c r="I15" s="1003"/>
      <c r="J15" s="197"/>
      <c r="K15" s="200"/>
      <c r="L15" s="1002"/>
      <c r="M15" s="1002"/>
      <c r="N15" s="1002"/>
      <c r="O15" s="1002"/>
      <c r="P15" s="1002"/>
      <c r="Q15" s="1002"/>
      <c r="R15" s="1002"/>
      <c r="S15" s="1002"/>
      <c r="T15" s="1002"/>
      <c r="U15" s="1002"/>
      <c r="V15" s="1002"/>
      <c r="W15" s="175"/>
      <c r="X15" s="189"/>
    </row>
    <row r="16" spans="2:24" s="190" customFormat="1" ht="22.5" customHeight="1">
      <c r="B16" s="194"/>
      <c r="C16" s="195"/>
      <c r="D16" s="201"/>
      <c r="E16" s="201"/>
      <c r="F16" s="201"/>
      <c r="G16" s="201"/>
      <c r="H16" s="201"/>
      <c r="I16" s="196"/>
      <c r="O16" s="202"/>
      <c r="P16" s="186"/>
      <c r="Q16" s="186"/>
      <c r="R16" s="186"/>
      <c r="S16" s="186"/>
      <c r="T16" s="186"/>
      <c r="U16" s="202"/>
      <c r="V16" s="186"/>
      <c r="W16" s="175"/>
      <c r="X16" s="189"/>
    </row>
    <row r="17" spans="2:28" s="190" customFormat="1" ht="12.95" customHeight="1">
      <c r="B17" s="194"/>
      <c r="C17" s="195"/>
      <c r="D17" s="201"/>
      <c r="E17" s="201"/>
      <c r="F17" s="201"/>
      <c r="G17" s="201"/>
      <c r="H17" s="201"/>
      <c r="I17" s="196"/>
      <c r="J17" s="203"/>
      <c r="K17" s="204"/>
      <c r="L17" s="193"/>
      <c r="M17" s="205"/>
      <c r="N17" s="206"/>
      <c r="O17" s="202"/>
      <c r="P17" s="186"/>
      <c r="Q17" s="186"/>
      <c r="R17" s="186"/>
      <c r="S17" s="186"/>
      <c r="T17" s="186"/>
      <c r="U17" s="202"/>
      <c r="V17" s="186"/>
      <c r="W17" s="175"/>
      <c r="X17" s="189"/>
    </row>
    <row r="18" spans="2:28" s="184" customFormat="1" ht="23.25" customHeight="1">
      <c r="B18" s="191"/>
      <c r="C18" s="192"/>
      <c r="D18" s="979"/>
      <c r="E18" s="979"/>
      <c r="F18" s="208"/>
      <c r="G18" s="208"/>
      <c r="H18" s="209"/>
      <c r="I18" s="210"/>
      <c r="J18" s="984" t="s">
        <v>2645</v>
      </c>
      <c r="K18" s="984"/>
      <c r="L18" s="192" t="s">
        <v>2646</v>
      </c>
      <c r="M18" s="985">
        <v>12</v>
      </c>
      <c r="N18" s="985"/>
      <c r="O18" s="202"/>
      <c r="P18" s="211"/>
      <c r="Q18" s="192" t="s">
        <v>2647</v>
      </c>
      <c r="R18" s="192"/>
      <c r="S18" s="172" t="s">
        <v>2646</v>
      </c>
      <c r="T18" s="986" t="s">
        <v>2648</v>
      </c>
      <c r="U18" s="986"/>
      <c r="V18" s="186"/>
      <c r="W18" s="175"/>
      <c r="X18" s="183"/>
    </row>
    <row r="19" spans="2:28" s="190" customFormat="1" ht="12.95" customHeight="1">
      <c r="B19" s="194"/>
      <c r="C19" s="195"/>
      <c r="D19" s="195"/>
      <c r="E19" s="195"/>
      <c r="F19" s="195"/>
      <c r="G19" s="195"/>
      <c r="H19" s="195"/>
      <c r="I19" s="196"/>
      <c r="J19" s="212"/>
      <c r="K19" s="213"/>
      <c r="L19" s="192"/>
      <c r="M19" s="214"/>
      <c r="N19" s="215"/>
      <c r="O19" s="187"/>
      <c r="P19" s="211"/>
      <c r="Q19" s="201"/>
      <c r="R19" s="201"/>
      <c r="S19" s="186"/>
      <c r="T19" s="216"/>
      <c r="U19" s="202"/>
      <c r="V19" s="186"/>
      <c r="W19" s="175"/>
      <c r="X19" s="189"/>
    </row>
    <row r="20" spans="2:28" s="184" customFormat="1" ht="23.25" customHeight="1">
      <c r="B20" s="217"/>
      <c r="C20" s="192"/>
      <c r="D20" s="976"/>
      <c r="E20" s="976"/>
      <c r="F20" s="195"/>
      <c r="G20" s="195"/>
      <c r="H20" s="195"/>
      <c r="I20" s="196"/>
      <c r="J20" s="972" t="s">
        <v>2649</v>
      </c>
      <c r="K20" s="972"/>
      <c r="L20" s="219" t="s">
        <v>2646</v>
      </c>
      <c r="M20" s="987">
        <v>1556035176</v>
      </c>
      <c r="N20" s="987"/>
      <c r="O20" s="179"/>
      <c r="P20" s="211"/>
      <c r="Q20" s="192" t="s">
        <v>2650</v>
      </c>
      <c r="R20" s="192"/>
      <c r="S20" s="172" t="s">
        <v>2646</v>
      </c>
      <c r="T20" s="965" t="s">
        <v>2651</v>
      </c>
      <c r="U20" s="965"/>
      <c r="V20" s="186"/>
      <c r="W20" s="175"/>
      <c r="X20" s="183"/>
    </row>
    <row r="21" spans="2:28" s="190" customFormat="1" ht="12.95" customHeight="1">
      <c r="B21" s="194"/>
      <c r="C21" s="195"/>
      <c r="D21" s="195"/>
      <c r="E21" s="195"/>
      <c r="F21" s="195"/>
      <c r="G21" s="195"/>
      <c r="H21" s="195"/>
      <c r="I21" s="196"/>
      <c r="J21" s="220"/>
      <c r="K21" s="200"/>
      <c r="L21" s="201"/>
      <c r="M21" s="205"/>
      <c r="N21" s="206"/>
      <c r="O21" s="187"/>
      <c r="P21" s="211"/>
      <c r="Q21" s="201"/>
      <c r="R21" s="201"/>
      <c r="S21" s="186"/>
      <c r="T21" s="216"/>
      <c r="U21" s="202"/>
      <c r="V21" s="186"/>
      <c r="W21" s="175"/>
      <c r="X21" s="189"/>
    </row>
    <row r="22" spans="2:28" s="184" customFormat="1" ht="25.5" customHeight="1">
      <c r="B22" s="191" t="s">
        <v>2652</v>
      </c>
      <c r="C22" s="192"/>
      <c r="D22" s="982" t="s">
        <v>2605</v>
      </c>
      <c r="E22" s="982"/>
      <c r="F22" s="982"/>
      <c r="G22" s="982"/>
      <c r="H22" s="982"/>
      <c r="I22" s="982"/>
      <c r="J22" s="972" t="s">
        <v>2653</v>
      </c>
      <c r="K22" s="972"/>
      <c r="L22" s="221"/>
      <c r="M22" s="973">
        <v>0</v>
      </c>
      <c r="N22" s="974"/>
      <c r="O22" s="222"/>
      <c r="P22" s="211"/>
      <c r="Q22" s="192" t="s">
        <v>2654</v>
      </c>
      <c r="R22" s="192"/>
      <c r="S22" s="172" t="s">
        <v>2646</v>
      </c>
      <c r="T22" s="965" t="s">
        <v>2655</v>
      </c>
      <c r="U22" s="965"/>
      <c r="V22" s="186"/>
      <c r="W22" s="175"/>
      <c r="X22" s="183"/>
    </row>
    <row r="23" spans="2:28" s="184" customFormat="1" ht="24.75" customHeight="1">
      <c r="B23" s="223"/>
      <c r="C23" s="192"/>
      <c r="D23" s="224"/>
      <c r="E23" s="224"/>
      <c r="F23" s="201"/>
      <c r="G23" s="201"/>
      <c r="H23" s="201"/>
      <c r="I23" s="177"/>
      <c r="O23" s="222"/>
      <c r="P23" s="211"/>
      <c r="V23" s="186"/>
      <c r="W23" s="175"/>
      <c r="X23" s="183"/>
    </row>
    <row r="24" spans="2:28" s="184" customFormat="1" ht="18">
      <c r="B24" s="223"/>
      <c r="C24" s="192"/>
      <c r="D24" s="983"/>
      <c r="E24" s="983"/>
      <c r="F24" s="983"/>
      <c r="G24" s="983"/>
      <c r="H24" s="983"/>
      <c r="I24" s="983"/>
      <c r="J24" s="972" t="s">
        <v>2656</v>
      </c>
      <c r="K24" s="972"/>
      <c r="L24" s="219" t="s">
        <v>2646</v>
      </c>
      <c r="M24" s="981"/>
      <c r="N24" s="981"/>
      <c r="O24" s="222"/>
      <c r="P24" s="211"/>
      <c r="Q24" s="192" t="s">
        <v>2657</v>
      </c>
      <c r="R24" s="192"/>
      <c r="S24" s="172" t="s">
        <v>2646</v>
      </c>
      <c r="T24" s="978"/>
      <c r="U24" s="978"/>
      <c r="V24" s="186"/>
      <c r="W24" s="175"/>
      <c r="X24" s="183"/>
    </row>
    <row r="25" spans="2:28" s="184" customFormat="1" ht="18" customHeight="1">
      <c r="B25" s="225"/>
      <c r="C25" s="195"/>
      <c r="D25" s="195"/>
      <c r="E25" s="201"/>
      <c r="F25" s="201"/>
      <c r="G25" s="201"/>
      <c r="H25" s="201"/>
      <c r="I25" s="177"/>
      <c r="J25" s="972" t="s">
        <v>2658</v>
      </c>
      <c r="K25" s="972"/>
      <c r="L25" s="201"/>
      <c r="M25" s="977"/>
      <c r="N25" s="977"/>
      <c r="O25" s="222"/>
      <c r="P25" s="211"/>
      <c r="Q25" s="192" t="s">
        <v>2659</v>
      </c>
      <c r="R25" s="192"/>
      <c r="S25" s="172" t="s">
        <v>2646</v>
      </c>
      <c r="T25" s="978"/>
      <c r="U25" s="978"/>
      <c r="V25" s="186"/>
      <c r="W25" s="175"/>
      <c r="X25" s="183"/>
    </row>
    <row r="26" spans="2:28" s="184" customFormat="1" ht="18">
      <c r="B26" s="223"/>
      <c r="C26" s="192"/>
      <c r="D26" s="979"/>
      <c r="E26" s="980"/>
      <c r="F26" s="201"/>
      <c r="G26" s="201"/>
      <c r="H26" s="201"/>
      <c r="I26" s="177"/>
      <c r="J26" s="972" t="s">
        <v>2660</v>
      </c>
      <c r="K26" s="972"/>
      <c r="L26" s="201"/>
      <c r="M26" s="981"/>
      <c r="N26" s="981"/>
      <c r="O26" s="222"/>
      <c r="P26" s="211"/>
      <c r="Q26" s="192" t="s">
        <v>2661</v>
      </c>
      <c r="R26" s="192"/>
      <c r="S26" s="192" t="s">
        <v>2646</v>
      </c>
      <c r="T26" s="978"/>
      <c r="U26" s="978"/>
      <c r="V26" s="186"/>
      <c r="W26" s="175"/>
      <c r="X26" s="183"/>
    </row>
    <row r="27" spans="2:28" s="184" customFormat="1" ht="18">
      <c r="B27" s="223"/>
      <c r="C27" s="192"/>
      <c r="D27" s="207"/>
      <c r="E27" s="226"/>
      <c r="F27" s="201"/>
      <c r="G27" s="201"/>
      <c r="H27" s="201"/>
      <c r="I27" s="177"/>
      <c r="J27" s="218"/>
      <c r="K27" s="218"/>
      <c r="L27" s="219"/>
      <c r="M27" s="227"/>
      <c r="N27" s="227"/>
      <c r="O27" s="222"/>
      <c r="P27" s="211"/>
      <c r="Q27" s="228" t="s">
        <v>2662</v>
      </c>
      <c r="R27" s="228"/>
      <c r="S27" s="229" t="s">
        <v>2646</v>
      </c>
      <c r="T27" s="230"/>
      <c r="U27" s="231"/>
      <c r="V27" s="186"/>
      <c r="W27" s="175"/>
      <c r="X27" s="183"/>
    </row>
    <row r="28" spans="2:28" s="184" customFormat="1" ht="18">
      <c r="B28" s="223"/>
      <c r="C28" s="192"/>
      <c r="D28" s="207"/>
      <c r="E28" s="226"/>
      <c r="F28" s="201"/>
      <c r="G28" s="201"/>
      <c r="H28" s="201"/>
      <c r="I28" s="177"/>
      <c r="J28" s="218"/>
      <c r="K28" s="218"/>
      <c r="L28" s="219"/>
      <c r="M28" s="227"/>
      <c r="N28" s="227"/>
      <c r="O28" s="222"/>
      <c r="P28" s="211"/>
      <c r="Q28" s="228"/>
      <c r="R28" s="228"/>
      <c r="S28" s="229"/>
      <c r="T28" s="232"/>
      <c r="U28" s="231"/>
      <c r="V28" s="186"/>
      <c r="W28" s="175"/>
      <c r="X28" s="183"/>
    </row>
    <row r="29" spans="2:28" s="184" customFormat="1" ht="25.5" customHeight="1">
      <c r="B29" s="223"/>
      <c r="C29" s="192"/>
      <c r="D29" s="207"/>
      <c r="E29" s="226"/>
      <c r="F29" s="201"/>
      <c r="G29" s="201"/>
      <c r="H29" s="201"/>
      <c r="I29" s="177"/>
      <c r="J29" s="972" t="s">
        <v>2663</v>
      </c>
      <c r="K29" s="972"/>
      <c r="L29" s="219" t="s">
        <v>2646</v>
      </c>
      <c r="M29" s="973">
        <f>+M20+M24+M25+M26</f>
        <v>1556035176</v>
      </c>
      <c r="N29" s="974"/>
      <c r="O29" s="222"/>
      <c r="P29" s="211"/>
      <c r="Q29" s="228" t="s">
        <v>2664</v>
      </c>
      <c r="R29" s="228"/>
      <c r="S29" s="228" t="s">
        <v>2646</v>
      </c>
      <c r="T29" s="975"/>
      <c r="U29" s="975"/>
      <c r="V29" s="186"/>
      <c r="W29" s="175"/>
      <c r="X29" s="183"/>
      <c r="AB29" s="184" t="s">
        <v>2665</v>
      </c>
    </row>
    <row r="30" spans="2:28" s="184" customFormat="1" ht="12.75" customHeight="1">
      <c r="B30" s="233"/>
      <c r="C30" s="234"/>
      <c r="D30" s="234"/>
      <c r="E30" s="234"/>
      <c r="F30" s="201"/>
      <c r="G30" s="201"/>
      <c r="H30" s="201"/>
      <c r="I30" s="177"/>
      <c r="O30" s="222"/>
      <c r="P30" s="211"/>
      <c r="Q30" s="228"/>
      <c r="R30" s="228"/>
      <c r="S30" s="228"/>
      <c r="T30" s="235"/>
      <c r="U30" s="235"/>
      <c r="V30" s="186"/>
      <c r="W30" s="175"/>
      <c r="X30" s="183"/>
    </row>
    <row r="31" spans="2:28" s="184" customFormat="1" ht="23.25" customHeight="1">
      <c r="B31" s="233"/>
      <c r="C31" s="234"/>
      <c r="D31" s="234"/>
      <c r="E31" s="234"/>
      <c r="F31" s="201"/>
      <c r="G31" s="201"/>
      <c r="H31" s="201"/>
      <c r="I31" s="177"/>
      <c r="O31" s="222"/>
      <c r="P31" s="211"/>
      <c r="Q31" s="228" t="s">
        <v>2666</v>
      </c>
      <c r="R31" s="228"/>
      <c r="S31" s="229" t="s">
        <v>2646</v>
      </c>
      <c r="T31" s="230"/>
      <c r="U31" s="231"/>
      <c r="V31" s="186"/>
      <c r="W31" s="175"/>
      <c r="X31" s="183"/>
    </row>
    <row r="32" spans="2:28" s="184" customFormat="1" ht="10.5" customHeight="1">
      <c r="B32" s="236"/>
      <c r="C32" s="234"/>
      <c r="D32" s="976"/>
      <c r="E32" s="976"/>
      <c r="F32" s="201"/>
      <c r="G32" s="201"/>
      <c r="H32" s="201"/>
      <c r="I32" s="177"/>
      <c r="O32" s="222"/>
      <c r="P32" s="211"/>
      <c r="Q32" s="228"/>
      <c r="R32" s="228"/>
      <c r="S32" s="229"/>
      <c r="T32" s="232"/>
      <c r="U32" s="231"/>
      <c r="V32" s="186"/>
      <c r="W32" s="175"/>
      <c r="X32" s="183"/>
    </row>
    <row r="33" spans="2:28" s="184" customFormat="1" ht="18" customHeight="1">
      <c r="B33" s="223"/>
      <c r="C33" s="192"/>
      <c r="D33" s="224"/>
      <c r="E33" s="224"/>
      <c r="F33" s="201"/>
      <c r="G33" s="201"/>
      <c r="H33" s="201"/>
      <c r="I33" s="177"/>
      <c r="O33" s="222"/>
      <c r="P33" s="211"/>
      <c r="Q33" s="228" t="s">
        <v>2664</v>
      </c>
      <c r="R33" s="228"/>
      <c r="S33" s="228" t="s">
        <v>2646</v>
      </c>
      <c r="T33" s="975"/>
      <c r="U33" s="975"/>
      <c r="V33" s="186"/>
      <c r="W33" s="175"/>
      <c r="X33" s="183"/>
      <c r="AB33" s="184" t="str">
        <f>+LOWER(AB29)</f>
        <v>cuarenta y siete millones cuatrocientos trece mil doscientos setenta y nueve pesos mcte</v>
      </c>
    </row>
    <row r="34" spans="2:28" s="184" customFormat="1" ht="18" customHeight="1">
      <c r="B34" s="223"/>
      <c r="C34" s="192"/>
      <c r="D34" s="224"/>
      <c r="E34" s="224"/>
      <c r="F34" s="201"/>
      <c r="G34" s="201"/>
      <c r="H34" s="201"/>
      <c r="I34" s="177"/>
      <c r="J34" s="218"/>
      <c r="K34" s="218"/>
      <c r="L34" s="219"/>
      <c r="M34" s="237"/>
      <c r="N34" s="237"/>
      <c r="O34" s="222"/>
      <c r="P34" s="211"/>
      <c r="Q34" s="228"/>
      <c r="R34" s="228"/>
      <c r="S34" s="228"/>
      <c r="T34" s="235"/>
      <c r="U34" s="235"/>
      <c r="V34" s="186"/>
      <c r="W34" s="175"/>
      <c r="X34" s="183"/>
    </row>
    <row r="35" spans="2:28" s="184" customFormat="1" ht="18" customHeight="1">
      <c r="B35" s="223"/>
      <c r="C35" s="192"/>
      <c r="D35" s="224"/>
      <c r="E35" s="224"/>
      <c r="F35" s="201"/>
      <c r="G35" s="201"/>
      <c r="H35" s="201"/>
      <c r="I35" s="177"/>
      <c r="J35" s="218" t="s">
        <v>2667</v>
      </c>
      <c r="K35" s="218"/>
      <c r="L35" s="238"/>
      <c r="M35" s="973">
        <f>IFERROR(TRUNC(O571,0),0)</f>
        <v>35748450</v>
      </c>
      <c r="N35" s="974"/>
      <c r="O35" s="222"/>
      <c r="P35" s="211"/>
      <c r="Q35" s="228" t="s">
        <v>2668</v>
      </c>
      <c r="R35" s="228"/>
      <c r="S35" s="229" t="s">
        <v>2646</v>
      </c>
      <c r="T35" s="230" t="str">
        <f>+T18</f>
        <v>6 Meses</v>
      </c>
      <c r="U35" s="232"/>
      <c r="V35" s="186"/>
      <c r="W35" s="175"/>
      <c r="X35" s="183"/>
      <c r="AB35" s="184" t="s">
        <v>2669</v>
      </c>
    </row>
    <row r="36" spans="2:28" s="184" customFormat="1" ht="6.75" customHeight="1">
      <c r="B36" s="223"/>
      <c r="C36" s="192"/>
      <c r="D36" s="224"/>
      <c r="E36" s="224"/>
      <c r="F36" s="201"/>
      <c r="G36" s="201"/>
      <c r="H36" s="201"/>
      <c r="I36" s="177"/>
      <c r="J36" s="218"/>
      <c r="K36" s="218"/>
      <c r="L36" s="238"/>
      <c r="M36" s="239"/>
      <c r="N36" s="239"/>
      <c r="O36" s="222"/>
      <c r="P36" s="211"/>
      <c r="Q36" s="231"/>
      <c r="R36" s="231"/>
      <c r="S36" s="231"/>
      <c r="T36" s="240"/>
      <c r="U36" s="232"/>
      <c r="V36" s="186"/>
      <c r="W36" s="175"/>
      <c r="X36" s="183"/>
    </row>
    <row r="37" spans="2:28" s="184" customFormat="1" ht="21.75" customHeight="1">
      <c r="B37" s="963"/>
      <c r="C37" s="964"/>
      <c r="D37" s="964"/>
      <c r="E37" s="964"/>
      <c r="F37" s="964"/>
      <c r="G37" s="964"/>
      <c r="H37" s="964"/>
      <c r="I37" s="964"/>
      <c r="J37" s="964"/>
      <c r="K37" s="964"/>
      <c r="L37" s="243"/>
      <c r="M37" s="147"/>
      <c r="N37" s="146"/>
      <c r="O37" s="244"/>
      <c r="P37" s="245"/>
      <c r="Q37" s="228" t="s">
        <v>2670</v>
      </c>
      <c r="R37" s="228"/>
      <c r="S37" s="229" t="s">
        <v>2646</v>
      </c>
      <c r="T37" s="965" t="str">
        <f>+T22</f>
        <v>27 de diciembre 2022</v>
      </c>
      <c r="U37" s="965"/>
      <c r="V37" s="246"/>
      <c r="W37" s="247"/>
      <c r="X37" s="183"/>
    </row>
    <row r="38" spans="2:28" s="184" customFormat="1" ht="22.5" customHeight="1">
      <c r="B38" s="241"/>
      <c r="C38" s="242"/>
      <c r="D38" s="242"/>
      <c r="E38" s="242"/>
      <c r="F38" s="242"/>
      <c r="G38" s="242"/>
      <c r="H38" s="242"/>
      <c r="I38" s="242"/>
      <c r="J38" s="966" t="s">
        <v>2839</v>
      </c>
      <c r="K38" s="966"/>
      <c r="L38" s="966"/>
      <c r="M38" s="966"/>
      <c r="N38" s="966"/>
      <c r="O38" s="966"/>
      <c r="P38" s="966"/>
      <c r="Q38" s="966"/>
      <c r="R38" s="228"/>
      <c r="S38" s="229"/>
      <c r="T38" s="248"/>
      <c r="U38" s="248"/>
      <c r="V38" s="246"/>
      <c r="W38" s="247"/>
      <c r="X38" s="183"/>
    </row>
    <row r="39" spans="2:28" s="184" customFormat="1" ht="22.5" customHeight="1">
      <c r="B39" s="249"/>
      <c r="C39" s="250"/>
      <c r="D39" s="250"/>
      <c r="E39" s="967"/>
      <c r="F39" s="967"/>
      <c r="G39" s="251"/>
      <c r="H39" s="250"/>
      <c r="I39" s="250"/>
      <c r="J39" s="966"/>
      <c r="K39" s="966"/>
      <c r="L39" s="966"/>
      <c r="M39" s="966"/>
      <c r="N39" s="966"/>
      <c r="O39" s="966"/>
      <c r="P39" s="966"/>
      <c r="Q39" s="966"/>
      <c r="W39" s="247"/>
      <c r="X39" s="183"/>
    </row>
    <row r="40" spans="2:28" s="184" customFormat="1" ht="15" customHeight="1">
      <c r="B40" s="252"/>
      <c r="C40" s="253"/>
      <c r="D40" s="254"/>
      <c r="E40" s="255"/>
      <c r="F40" s="256"/>
      <c r="G40" s="256"/>
      <c r="H40" s="257"/>
      <c r="I40" s="255"/>
      <c r="J40" s="255"/>
      <c r="K40" s="258"/>
      <c r="L40" s="259"/>
      <c r="M40" s="259"/>
      <c r="N40" s="259"/>
      <c r="W40" s="247"/>
      <c r="X40" s="183"/>
    </row>
    <row r="41" spans="2:28" ht="12.75">
      <c r="B41" s="260"/>
      <c r="C41" s="261"/>
      <c r="D41" s="261"/>
      <c r="E41" s="261"/>
      <c r="F41" s="261"/>
      <c r="G41" s="261"/>
      <c r="H41" s="261"/>
      <c r="I41" s="262"/>
      <c r="J41" s="263"/>
      <c r="K41" s="264"/>
      <c r="L41" s="261"/>
      <c r="M41" s="261"/>
      <c r="N41" s="265"/>
      <c r="O41" s="266"/>
      <c r="P41" s="261"/>
      <c r="Q41" s="261"/>
      <c r="R41" s="261"/>
      <c r="S41" s="261"/>
      <c r="T41" s="261"/>
      <c r="U41" s="266"/>
      <c r="V41" s="261"/>
      <c r="W41" s="267"/>
    </row>
    <row r="42" spans="2:28" ht="3.6" customHeight="1">
      <c r="B42" s="268"/>
      <c r="C42" s="245"/>
      <c r="D42" s="245"/>
      <c r="E42" s="245"/>
      <c r="F42" s="245"/>
      <c r="G42" s="245"/>
      <c r="H42" s="245"/>
      <c r="I42" s="269"/>
      <c r="J42" s="270"/>
      <c r="L42" s="245"/>
      <c r="M42" s="245"/>
      <c r="N42" s="271"/>
      <c r="P42" s="245"/>
      <c r="Q42" s="245"/>
      <c r="R42" s="245"/>
      <c r="S42" s="245"/>
      <c r="T42" s="245"/>
      <c r="V42" s="245"/>
      <c r="W42" s="245"/>
    </row>
    <row r="43" spans="2:28" s="278" customFormat="1" ht="42" customHeight="1">
      <c r="B43" s="968" t="s">
        <v>2671</v>
      </c>
      <c r="C43" s="969"/>
      <c r="D43" s="969"/>
      <c r="E43" s="969"/>
      <c r="F43" s="969"/>
      <c r="G43" s="969"/>
      <c r="H43" s="969"/>
      <c r="I43" s="969"/>
      <c r="J43" s="969"/>
      <c r="K43" s="969"/>
      <c r="L43" s="970"/>
      <c r="M43" s="272"/>
      <c r="N43" s="273" t="s">
        <v>2672</v>
      </c>
      <c r="O43" s="274"/>
      <c r="P43" s="275"/>
      <c r="Q43" s="275"/>
      <c r="R43" s="275"/>
      <c r="S43" s="275"/>
      <c r="T43" s="275"/>
      <c r="U43" s="274"/>
      <c r="V43" s="275"/>
      <c r="W43" s="276"/>
      <c r="X43" s="277"/>
    </row>
    <row r="44" spans="2:28" s="280" customFormat="1" ht="3" customHeight="1">
      <c r="B44" s="279"/>
      <c r="I44" s="281"/>
      <c r="J44" s="282"/>
      <c r="K44" s="283"/>
      <c r="N44" s="284"/>
      <c r="O44" s="283"/>
      <c r="U44" s="283"/>
      <c r="X44" s="284"/>
    </row>
    <row r="45" spans="2:28" s="292" customFormat="1" ht="23.25" customHeight="1">
      <c r="B45" s="971"/>
      <c r="C45" s="971"/>
      <c r="D45" s="971"/>
      <c r="E45" s="971"/>
      <c r="F45" s="971"/>
      <c r="G45" s="971"/>
      <c r="H45" s="971"/>
      <c r="I45" s="971"/>
      <c r="J45" s="971"/>
      <c r="K45" s="971"/>
      <c r="L45" s="971"/>
      <c r="M45" s="285"/>
      <c r="N45" s="286" t="s">
        <v>2673</v>
      </c>
      <c r="O45" s="287"/>
      <c r="P45" s="288"/>
      <c r="Q45" s="289" t="s">
        <v>2674</v>
      </c>
      <c r="R45" s="290"/>
      <c r="S45" s="272"/>
      <c r="T45" s="290" t="s">
        <v>2675</v>
      </c>
      <c r="U45" s="290"/>
      <c r="V45" s="290"/>
      <c r="W45" s="287"/>
      <c r="X45" s="291"/>
      <c r="Y45" s="291"/>
      <c r="Z45" s="291"/>
    </row>
    <row r="46" spans="2:28" s="301" customFormat="1" ht="27.75" customHeight="1">
      <c r="B46" s="293" t="s">
        <v>2676</v>
      </c>
      <c r="C46" s="956" t="s">
        <v>2677</v>
      </c>
      <c r="D46" s="957"/>
      <c r="E46" s="957"/>
      <c r="F46" s="957"/>
      <c r="G46" s="957"/>
      <c r="H46" s="958"/>
      <c r="I46" s="293" t="s">
        <v>2</v>
      </c>
      <c r="J46" s="294" t="s">
        <v>2678</v>
      </c>
      <c r="K46" s="295" t="s">
        <v>2679</v>
      </c>
      <c r="L46" s="293" t="s">
        <v>2680</v>
      </c>
      <c r="M46" s="296"/>
      <c r="N46" s="293" t="s">
        <v>2579</v>
      </c>
      <c r="O46" s="297" t="s">
        <v>2680</v>
      </c>
      <c r="P46" s="296"/>
      <c r="Q46" s="293" t="s">
        <v>2579</v>
      </c>
      <c r="R46" s="293" t="s">
        <v>2680</v>
      </c>
      <c r="S46" s="296"/>
      <c r="T46" s="293" t="s">
        <v>2579</v>
      </c>
      <c r="U46" s="297" t="s">
        <v>2681</v>
      </c>
      <c r="V46" s="298" t="s">
        <v>2682</v>
      </c>
      <c r="W46" s="299"/>
      <c r="X46" s="300"/>
    </row>
    <row r="47" spans="2:28" s="280" customFormat="1">
      <c r="B47" s="302"/>
      <c r="C47" s="959"/>
      <c r="D47" s="960"/>
      <c r="E47" s="960"/>
      <c r="F47" s="960"/>
      <c r="G47" s="960"/>
      <c r="H47" s="961"/>
      <c r="I47" s="302"/>
      <c r="J47" s="303"/>
      <c r="K47" s="304"/>
      <c r="L47" s="305"/>
      <c r="M47" s="306"/>
      <c r="N47" s="307"/>
      <c r="O47" s="308"/>
      <c r="P47" s="309"/>
      <c r="Q47" s="310"/>
      <c r="R47" s="311">
        <f>+ROUND(Q47*K47,2)</f>
        <v>0</v>
      </c>
      <c r="S47" s="309"/>
      <c r="T47" s="312">
        <f>+N47+Q47</f>
        <v>0</v>
      </c>
      <c r="U47" s="313">
        <f>+ROUND((ROUNDDOWN(T47,2))*K47,2)</f>
        <v>0</v>
      </c>
      <c r="V47" s="877">
        <f>IF(L47=0,0)+IF(L47&gt;0,U47/L47)</f>
        <v>0</v>
      </c>
      <c r="W47" s="878"/>
      <c r="X47" s="284"/>
    </row>
    <row r="48" spans="2:28" s="292" customFormat="1" ht="20.25" customHeight="1">
      <c r="B48" s="316">
        <v>1</v>
      </c>
      <c r="C48" s="317" t="s">
        <v>2683</v>
      </c>
      <c r="D48" s="317"/>
      <c r="E48" s="317"/>
      <c r="F48" s="317"/>
      <c r="G48" s="317"/>
      <c r="H48" s="317"/>
      <c r="I48" s="317"/>
      <c r="J48" s="317"/>
      <c r="K48" s="318"/>
      <c r="L48" s="319"/>
      <c r="M48" s="320"/>
      <c r="N48" s="321"/>
      <c r="O48" s="308"/>
      <c r="P48" s="296"/>
      <c r="Q48" s="322"/>
      <c r="R48" s="311"/>
      <c r="S48" s="296"/>
      <c r="T48" s="323"/>
      <c r="U48" s="324"/>
      <c r="V48" s="314"/>
      <c r="W48" s="315"/>
      <c r="X48" s="325"/>
    </row>
    <row r="49" spans="2:26" s="333" customFormat="1" ht="35.25" customHeight="1">
      <c r="B49" s="326"/>
      <c r="C49" s="962" t="s">
        <v>2684</v>
      </c>
      <c r="D49" s="962"/>
      <c r="E49" s="962"/>
      <c r="F49" s="962"/>
      <c r="G49" s="962"/>
      <c r="H49" s="962"/>
      <c r="I49" s="327" t="s">
        <v>2685</v>
      </c>
      <c r="J49" s="328"/>
      <c r="K49" s="329">
        <v>0</v>
      </c>
      <c r="L49" s="330">
        <f>J49*K49</f>
        <v>0</v>
      </c>
      <c r="M49" s="320"/>
      <c r="N49" s="321"/>
      <c r="O49" s="313"/>
      <c r="P49" s="296"/>
      <c r="Q49" s="322"/>
      <c r="R49" s="311"/>
      <c r="S49" s="331"/>
      <c r="T49" s="323">
        <f>+N49+Q49</f>
        <v>0</v>
      </c>
      <c r="U49" s="324">
        <f>+ROUND((ROUNDDOWN(T49,2))*K49,2)</f>
        <v>0</v>
      </c>
      <c r="V49" s="877">
        <f>IF(L49=0,0)+IF(L49&gt;0,U49/L49)</f>
        <v>0</v>
      </c>
      <c r="W49" s="878"/>
      <c r="X49" s="332"/>
      <c r="Y49" s="333">
        <f>+R49+O49</f>
        <v>0</v>
      </c>
      <c r="Z49" s="333">
        <f>+U49-Y49</f>
        <v>0</v>
      </c>
    </row>
    <row r="50" spans="2:26" s="292" customFormat="1" ht="13.15" customHeight="1">
      <c r="B50" s="285"/>
      <c r="C50" s="334"/>
      <c r="D50" s="334"/>
      <c r="E50" s="334"/>
      <c r="F50" s="334"/>
      <c r="G50" s="334"/>
      <c r="H50" s="334"/>
      <c r="I50" s="285"/>
      <c r="J50" s="335"/>
      <c r="K50" s="336"/>
      <c r="L50" s="320"/>
      <c r="M50" s="320"/>
      <c r="N50" s="337"/>
      <c r="O50" s="338"/>
      <c r="P50" s="296"/>
      <c r="Q50" s="296"/>
      <c r="R50" s="296"/>
      <c r="S50" s="296"/>
      <c r="T50" s="296"/>
      <c r="U50" s="339"/>
      <c r="V50" s="296"/>
      <c r="W50" s="296"/>
      <c r="X50" s="325"/>
    </row>
    <row r="51" spans="2:26" s="346" customFormat="1" ht="39.75" customHeight="1">
      <c r="B51" s="340"/>
      <c r="C51" s="897" t="s">
        <v>2686</v>
      </c>
      <c r="D51" s="898"/>
      <c r="E51" s="898"/>
      <c r="F51" s="898"/>
      <c r="G51" s="898"/>
      <c r="H51" s="898"/>
      <c r="I51" s="898"/>
      <c r="J51" s="898"/>
      <c r="K51" s="898"/>
      <c r="L51" s="899"/>
      <c r="M51" s="341"/>
      <c r="N51" s="342"/>
      <c r="O51" s="343"/>
      <c r="P51" s="343"/>
      <c r="Q51" s="343"/>
      <c r="R51" s="343"/>
      <c r="S51" s="343"/>
      <c r="T51" s="343"/>
      <c r="U51" s="343"/>
      <c r="V51" s="343"/>
      <c r="W51" s="344"/>
      <c r="X51" s="345"/>
    </row>
    <row r="52" spans="2:26" s="346" customFormat="1" ht="19.5" customHeight="1">
      <c r="B52" s="347" t="s">
        <v>2676</v>
      </c>
      <c r="C52" s="900" t="s">
        <v>2677</v>
      </c>
      <c r="D52" s="901"/>
      <c r="E52" s="901"/>
      <c r="F52" s="901"/>
      <c r="G52" s="901"/>
      <c r="H52" s="902"/>
      <c r="I52" s="347" t="s">
        <v>2</v>
      </c>
      <c r="J52" s="303" t="s">
        <v>2678</v>
      </c>
      <c r="K52" s="347" t="s">
        <v>2679</v>
      </c>
      <c r="L52" s="347" t="s">
        <v>2680</v>
      </c>
      <c r="M52" s="320"/>
      <c r="N52" s="350" t="s">
        <v>2579</v>
      </c>
      <c r="O52" s="350" t="s">
        <v>2680</v>
      </c>
      <c r="P52" s="296"/>
      <c r="Q52" s="350" t="s">
        <v>2579</v>
      </c>
      <c r="R52" s="350" t="s">
        <v>2680</v>
      </c>
      <c r="S52" s="296"/>
      <c r="T52" s="350" t="s">
        <v>2579</v>
      </c>
      <c r="U52" s="350" t="s">
        <v>2681</v>
      </c>
      <c r="V52" s="351" t="s">
        <v>2682</v>
      </c>
      <c r="W52" s="352"/>
      <c r="X52" s="345"/>
    </row>
    <row r="53" spans="2:26" s="346" customFormat="1" ht="24" customHeight="1">
      <c r="B53" s="347"/>
      <c r="C53" s="894" t="s">
        <v>2687</v>
      </c>
      <c r="D53" s="895"/>
      <c r="E53" s="895"/>
      <c r="F53" s="895"/>
      <c r="G53" s="895"/>
      <c r="H53" s="896"/>
      <c r="I53" s="900"/>
      <c r="J53" s="901"/>
      <c r="K53" s="901"/>
      <c r="L53" s="902"/>
      <c r="M53" s="320"/>
      <c r="N53" s="903"/>
      <c r="O53" s="904"/>
      <c r="P53" s="904"/>
      <c r="Q53" s="904"/>
      <c r="R53" s="904"/>
      <c r="S53" s="904"/>
      <c r="T53" s="904"/>
      <c r="U53" s="904"/>
      <c r="V53" s="904"/>
      <c r="W53" s="905"/>
      <c r="X53" s="345"/>
    </row>
    <row r="54" spans="2:26" s="346" customFormat="1" ht="24" customHeight="1">
      <c r="B54" s="353">
        <v>1</v>
      </c>
      <c r="C54" s="906" t="s">
        <v>2688</v>
      </c>
      <c r="D54" s="907"/>
      <c r="E54" s="907"/>
      <c r="F54" s="907"/>
      <c r="G54" s="907"/>
      <c r="H54" s="907"/>
      <c r="I54" s="353"/>
      <c r="J54" s="354"/>
      <c r="K54" s="355"/>
      <c r="L54" s="305">
        <f>+ROUND(J54*K54,0)</f>
        <v>0</v>
      </c>
      <c r="M54" s="320"/>
      <c r="N54" s="356"/>
      <c r="O54" s="357"/>
      <c r="P54" s="358"/>
      <c r="Q54" s="356"/>
      <c r="R54" s="359"/>
      <c r="S54" s="296"/>
      <c r="T54" s="323"/>
      <c r="U54" s="359">
        <f>+O54+R54</f>
        <v>0</v>
      </c>
      <c r="V54" s="877">
        <f t="shared" ref="V54:V55" si="0">IF(L54=0,0)+IF(L54&gt;0,U54/L54)</f>
        <v>0</v>
      </c>
      <c r="W54" s="878"/>
      <c r="X54" s="345"/>
    </row>
    <row r="55" spans="2:26" s="346" customFormat="1" ht="24" customHeight="1">
      <c r="B55" s="360">
        <v>2</v>
      </c>
      <c r="C55" s="887" t="s">
        <v>2689</v>
      </c>
      <c r="D55" s="888"/>
      <c r="E55" s="888"/>
      <c r="F55" s="888"/>
      <c r="G55" s="888"/>
      <c r="H55" s="888"/>
      <c r="I55" s="361"/>
      <c r="J55" s="362"/>
      <c r="K55" s="363"/>
      <c r="L55" s="364">
        <f>+ROUND(J55*K55,0)</f>
        <v>0</v>
      </c>
      <c r="M55" s="320"/>
      <c r="N55" s="365"/>
      <c r="O55" s="366"/>
      <c r="P55" s="358"/>
      <c r="Q55" s="365"/>
      <c r="R55" s="367"/>
      <c r="S55" s="296"/>
      <c r="T55" s="368"/>
      <c r="U55" s="367">
        <f>+O55+R55</f>
        <v>0</v>
      </c>
      <c r="V55" s="889">
        <f t="shared" si="0"/>
        <v>0</v>
      </c>
      <c r="W55" s="890"/>
      <c r="X55" s="345"/>
    </row>
    <row r="56" spans="2:26" s="379" customFormat="1" ht="24" customHeight="1">
      <c r="B56" s="348"/>
      <c r="C56" s="891" t="s">
        <v>2690</v>
      </c>
      <c r="D56" s="891"/>
      <c r="E56" s="891"/>
      <c r="F56" s="891"/>
      <c r="G56" s="891"/>
      <c r="H56" s="892"/>
      <c r="I56" s="349"/>
      <c r="J56" s="369"/>
      <c r="K56" s="370"/>
      <c r="L56" s="371">
        <f>SUM(L54:L55)</f>
        <v>0</v>
      </c>
      <c r="M56" s="372"/>
      <c r="N56" s="373"/>
      <c r="O56" s="374"/>
      <c r="P56" s="296"/>
      <c r="Q56" s="373"/>
      <c r="R56" s="375">
        <f>SUM(R54:R54)</f>
        <v>0</v>
      </c>
      <c r="S56" s="376"/>
      <c r="T56" s="373"/>
      <c r="U56" s="377">
        <f>SUM(U54:U55)</f>
        <v>0</v>
      </c>
      <c r="V56" s="893"/>
      <c r="W56" s="878"/>
      <c r="X56" s="378"/>
    </row>
    <row r="57" spans="2:26" s="379" customFormat="1" ht="19.5" customHeight="1">
      <c r="B57" s="285"/>
      <c r="C57" s="334"/>
      <c r="D57" s="334"/>
      <c r="E57" s="334"/>
      <c r="F57" s="334"/>
      <c r="G57" s="334"/>
      <c r="H57" s="334"/>
      <c r="I57" s="285"/>
      <c r="J57" s="380"/>
      <c r="K57" s="381"/>
      <c r="L57" s="381"/>
      <c r="M57" s="372"/>
      <c r="N57" s="382"/>
      <c r="O57" s="383"/>
      <c r="P57" s="296"/>
      <c r="Q57" s="382"/>
      <c r="R57" s="383"/>
      <c r="S57" s="376"/>
      <c r="T57" s="382"/>
      <c r="U57" s="383"/>
      <c r="V57" s="384"/>
      <c r="W57" s="384"/>
      <c r="X57" s="378"/>
    </row>
    <row r="58" spans="2:26" s="292" customFormat="1" ht="25.5" customHeight="1">
      <c r="B58" s="347"/>
      <c r="C58" s="894" t="s">
        <v>2691</v>
      </c>
      <c r="D58" s="895"/>
      <c r="E58" s="895"/>
      <c r="F58" s="895"/>
      <c r="G58" s="895"/>
      <c r="H58" s="896"/>
      <c r="I58" s="347"/>
      <c r="J58" s="303"/>
      <c r="K58" s="385"/>
      <c r="L58" s="305"/>
      <c r="M58" s="320"/>
      <c r="N58" s="386"/>
      <c r="O58" s="313"/>
      <c r="P58" s="296"/>
      <c r="Q58" s="387"/>
      <c r="R58" s="388"/>
      <c r="S58" s="296"/>
      <c r="T58" s="387"/>
      <c r="U58" s="389"/>
      <c r="V58" s="390"/>
      <c r="W58" s="388"/>
      <c r="X58" s="325"/>
    </row>
    <row r="59" spans="2:26" s="292" customFormat="1" ht="27" customHeight="1">
      <c r="B59" s="391">
        <v>1</v>
      </c>
      <c r="C59" s="941" t="s">
        <v>3</v>
      </c>
      <c r="D59" s="942"/>
      <c r="E59" s="942"/>
      <c r="F59" s="942"/>
      <c r="G59" s="942"/>
      <c r="H59" s="943"/>
      <c r="I59" s="392"/>
      <c r="J59" s="392"/>
      <c r="K59" s="393"/>
      <c r="L59" s="394"/>
      <c r="M59" s="285"/>
      <c r="N59" s="293" t="s">
        <v>2579</v>
      </c>
      <c r="O59" s="297" t="s">
        <v>2680</v>
      </c>
      <c r="P59" s="395"/>
      <c r="Q59" s="293" t="s">
        <v>2579</v>
      </c>
      <c r="R59" s="293" t="s">
        <v>2680</v>
      </c>
      <c r="S59" s="396"/>
      <c r="T59" s="299" t="s">
        <v>2579</v>
      </c>
      <c r="U59" s="397" t="s">
        <v>2681</v>
      </c>
      <c r="V59" s="398" t="s">
        <v>2682</v>
      </c>
      <c r="W59" s="399"/>
      <c r="X59" s="325"/>
    </row>
    <row r="60" spans="2:26" s="292" customFormat="1" ht="27" customHeight="1">
      <c r="B60" s="400" t="s">
        <v>4</v>
      </c>
      <c r="C60" s="953" t="s">
        <v>5</v>
      </c>
      <c r="D60" s="954"/>
      <c r="E60" s="954"/>
      <c r="F60" s="954"/>
      <c r="G60" s="954"/>
      <c r="H60" s="955"/>
      <c r="I60" s="401"/>
      <c r="J60" s="401"/>
      <c r="K60" s="402"/>
      <c r="L60" s="305">
        <f t="shared" ref="L60:L92" si="1">K60*J60</f>
        <v>0</v>
      </c>
      <c r="M60" s="403"/>
      <c r="N60" s="404"/>
      <c r="O60" s="313"/>
      <c r="P60" s="405"/>
      <c r="Q60" s="406"/>
      <c r="R60" s="311">
        <f>+ROUND(Q60*K60,2)</f>
        <v>0</v>
      </c>
      <c r="S60" s="407"/>
      <c r="T60" s="323">
        <f>+N60+Q60</f>
        <v>0</v>
      </c>
      <c r="U60" s="324">
        <f t="shared" ref="U60:U92" si="2">+ROUND((ROUNDDOWN(T60,2))*K60,2)</f>
        <v>0</v>
      </c>
      <c r="V60" s="877">
        <f>IF(L60=0,0)+IF(L60&gt;0,U60/L60)</f>
        <v>0</v>
      </c>
      <c r="W60" s="878"/>
      <c r="X60" s="325"/>
    </row>
    <row r="61" spans="2:26" s="292" customFormat="1" ht="27" customHeight="1">
      <c r="B61" s="408" t="str">
        <f>'[14]PRESUPUESTO CURBARADO'!A16</f>
        <v>1.3.46</v>
      </c>
      <c r="C61" s="944" t="str">
        <f>'[14]PRESUPUESTO CURBARADO'!B16</f>
        <v>DESMONTE Y RETIRO DE DIVISIONES MODULARES</v>
      </c>
      <c r="D61" s="945"/>
      <c r="E61" s="945"/>
      <c r="F61" s="945"/>
      <c r="G61" s="945"/>
      <c r="H61" s="946"/>
      <c r="I61" s="409" t="str">
        <f>'[14]PRESUPUESTO CURBARADO'!C16</f>
        <v>M2</v>
      </c>
      <c r="J61" s="410">
        <f>'[14]PRESUPUESTO CURBARADO'!D16</f>
        <v>23.760065912000002</v>
      </c>
      <c r="K61" s="411">
        <f>'[14]PRESUPUESTO CURBARADO'!F16</f>
        <v>16854.071499999998</v>
      </c>
      <c r="L61" s="305">
        <f t="shared" si="1"/>
        <v>400453.84972556069</v>
      </c>
      <c r="M61" s="285"/>
      <c r="N61" s="412">
        <f>+'1.3.46 Desmonte de puertas'!AQ35</f>
        <v>7.2990000000000013</v>
      </c>
      <c r="O61" s="324">
        <f t="shared" ref="O61:O92" si="3">+ROUND((ROUNDDOWN(N61,2))*K61,2)</f>
        <v>122866.18</v>
      </c>
      <c r="P61" s="395"/>
      <c r="Q61" s="404">
        <f>+'Acta No.002 '!T61</f>
        <v>23.76</v>
      </c>
      <c r="R61" s="311">
        <f t="shared" ref="R61:R93" si="4">+ROUND(Q61*K61,2)</f>
        <v>400452.74</v>
      </c>
      <c r="S61" s="414"/>
      <c r="T61" s="323">
        <f>+N61+Q61</f>
        <v>31.059000000000005</v>
      </c>
      <c r="U61" s="324">
        <f>+ROUND((ROUNDDOWN(T61,2))*K61,2)</f>
        <v>523318.92</v>
      </c>
      <c r="V61" s="877">
        <f>IF(L61=0,0)+IF(L61&gt;0,U61/L61)</f>
        <v>1.3068145564305131</v>
      </c>
      <c r="W61" s="878"/>
      <c r="X61" s="325"/>
    </row>
    <row r="62" spans="2:26" s="292" customFormat="1" ht="27" customHeight="1">
      <c r="B62" s="391">
        <f>'[14]PRESUPUESTO CURBARADO'!A17</f>
        <v>8</v>
      </c>
      <c r="C62" s="941" t="str">
        <f>'[14]PRESUPUESTO CURBARADO'!B17</f>
        <v>INSTALACIÓN ELECTRICA, TELEFÓNICA Y COMUNICACIONES</v>
      </c>
      <c r="D62" s="942"/>
      <c r="E62" s="942"/>
      <c r="F62" s="942"/>
      <c r="G62" s="942"/>
      <c r="H62" s="943"/>
      <c r="I62" s="392"/>
      <c r="J62" s="392"/>
      <c r="K62" s="393"/>
      <c r="L62" s="305"/>
      <c r="M62" s="403"/>
      <c r="N62" s="404"/>
      <c r="O62" s="313">
        <f t="shared" si="3"/>
        <v>0</v>
      </c>
      <c r="P62" s="405"/>
      <c r="Q62" s="406"/>
      <c r="R62" s="311">
        <f t="shared" si="4"/>
        <v>0</v>
      </c>
      <c r="S62" s="407"/>
      <c r="T62" s="323">
        <f t="shared" ref="T62:T93" si="5">+N62+Q62</f>
        <v>0</v>
      </c>
      <c r="U62" s="324">
        <f t="shared" si="2"/>
        <v>0</v>
      </c>
      <c r="V62" s="877">
        <f t="shared" ref="V62:V93" si="6">IF(L62=0,0)+IF(L62&gt;0,U62/L62)</f>
        <v>0</v>
      </c>
      <c r="W62" s="878"/>
      <c r="X62" s="325"/>
    </row>
    <row r="63" spans="2:26" s="292" customFormat="1" ht="27" customHeight="1">
      <c r="B63" s="400" t="str">
        <f>'[14]PRESUPUESTO CURBARADO'!A18</f>
        <v>8.12</v>
      </c>
      <c r="C63" s="947" t="str">
        <f>'[14]PRESUPUESTO CURBARADO'!B18</f>
        <v>REVISIÓN GENERAL ELÉCTRICA</v>
      </c>
      <c r="D63" s="948"/>
      <c r="E63" s="948"/>
      <c r="F63" s="948"/>
      <c r="G63" s="948"/>
      <c r="H63" s="949"/>
      <c r="I63" s="401"/>
      <c r="J63" s="401"/>
      <c r="K63" s="402"/>
      <c r="L63" s="305"/>
      <c r="M63" s="285"/>
      <c r="N63" s="415"/>
      <c r="O63" s="324">
        <f t="shared" si="3"/>
        <v>0</v>
      </c>
      <c r="P63" s="395"/>
      <c r="Q63" s="413"/>
      <c r="R63" s="311">
        <f t="shared" si="4"/>
        <v>0</v>
      </c>
      <c r="S63" s="414"/>
      <c r="T63" s="323">
        <f t="shared" si="5"/>
        <v>0</v>
      </c>
      <c r="U63" s="324">
        <f t="shared" si="2"/>
        <v>0</v>
      </c>
      <c r="V63" s="877">
        <f t="shared" si="6"/>
        <v>0</v>
      </c>
      <c r="W63" s="878"/>
      <c r="X63" s="325"/>
    </row>
    <row r="64" spans="2:26" s="292" customFormat="1" ht="27" customHeight="1">
      <c r="B64" s="408" t="str">
        <f>'[14]PRESUPUESTO CURBARADO'!A19</f>
        <v>8.12.1</v>
      </c>
      <c r="C64" s="944" t="str">
        <f>'[14]PRESUPUESTO CURBARADO'!B19</f>
        <v>REVISIÓN Y REPARACIÓN DE PUNTO ELÉCTRICO (INC. CAMBIO DE APARATOS)</v>
      </c>
      <c r="D64" s="945"/>
      <c r="E64" s="945"/>
      <c r="F64" s="945"/>
      <c r="G64" s="945"/>
      <c r="H64" s="946"/>
      <c r="I64" s="409" t="str">
        <f>'[14]PRESUPUESTO CURBARADO'!C19</f>
        <v>UN</v>
      </c>
      <c r="J64" s="410">
        <f>'[14]PRESUPUESTO CURBARADO'!D19</f>
        <v>90</v>
      </c>
      <c r="K64" s="411">
        <f>'[14]PRESUPUESTO CURBARADO'!F19</f>
        <v>25393.45</v>
      </c>
      <c r="L64" s="305">
        <f t="shared" si="1"/>
        <v>2285410.5</v>
      </c>
      <c r="M64" s="320"/>
      <c r="N64" s="415"/>
      <c r="O64" s="324">
        <f t="shared" si="3"/>
        <v>0</v>
      </c>
      <c r="P64" s="296"/>
      <c r="Q64" s="406">
        <f>+'Acta No.002 '!T64</f>
        <v>90</v>
      </c>
      <c r="R64" s="311">
        <f t="shared" si="4"/>
        <v>2285410.5</v>
      </c>
      <c r="S64" s="296"/>
      <c r="T64" s="323">
        <f t="shared" si="5"/>
        <v>90</v>
      </c>
      <c r="U64" s="324">
        <f t="shared" si="2"/>
        <v>2285410.5</v>
      </c>
      <c r="V64" s="877">
        <f t="shared" si="6"/>
        <v>1</v>
      </c>
      <c r="W64" s="878"/>
      <c r="X64" s="325"/>
    </row>
    <row r="65" spans="2:27" s="292" customFormat="1" ht="27" customHeight="1">
      <c r="B65" s="391">
        <f>'[14]PRESUPUESTO CURBARADO'!A20</f>
        <v>9</v>
      </c>
      <c r="C65" s="941" t="str">
        <f>'[14]PRESUPUESTO CURBARADO'!B20</f>
        <v>PAÑETES</v>
      </c>
      <c r="D65" s="942"/>
      <c r="E65" s="942"/>
      <c r="F65" s="942"/>
      <c r="G65" s="942"/>
      <c r="H65" s="943"/>
      <c r="I65" s="392"/>
      <c r="J65" s="392"/>
      <c r="K65" s="411"/>
      <c r="L65" s="305"/>
      <c r="M65" s="285"/>
      <c r="N65" s="415"/>
      <c r="O65" s="324">
        <f t="shared" si="3"/>
        <v>0</v>
      </c>
      <c r="P65" s="395"/>
      <c r="Q65" s="404">
        <v>0</v>
      </c>
      <c r="R65" s="311">
        <f t="shared" si="4"/>
        <v>0</v>
      </c>
      <c r="S65" s="414"/>
      <c r="T65" s="323">
        <f t="shared" si="5"/>
        <v>0</v>
      </c>
      <c r="U65" s="324">
        <f t="shared" si="2"/>
        <v>0</v>
      </c>
      <c r="V65" s="877">
        <f t="shared" si="6"/>
        <v>0</v>
      </c>
      <c r="W65" s="878"/>
      <c r="X65" s="325"/>
      <c r="Y65" s="333">
        <f t="shared" ref="Y65:Y84" si="7">+R65+O65</f>
        <v>0</v>
      </c>
    </row>
    <row r="66" spans="2:27" s="420" customFormat="1" ht="27" customHeight="1">
      <c r="B66" s="400" t="str">
        <f>'[14]PRESUPUESTO CURBARADO'!A21</f>
        <v>9.1</v>
      </c>
      <c r="C66" s="947" t="str">
        <f>'[14]PRESUPUESTO CURBARADO'!B21</f>
        <v>PAÑETES SOBRE MUROS</v>
      </c>
      <c r="D66" s="948"/>
      <c r="E66" s="948"/>
      <c r="F66" s="948"/>
      <c r="G66" s="948"/>
      <c r="H66" s="949"/>
      <c r="I66" s="401"/>
      <c r="J66" s="401"/>
      <c r="K66" s="411"/>
      <c r="L66" s="305"/>
      <c r="M66" s="416"/>
      <c r="N66" s="415"/>
      <c r="O66" s="324">
        <f t="shared" si="3"/>
        <v>0</v>
      </c>
      <c r="P66" s="417"/>
      <c r="Q66" s="413">
        <v>0</v>
      </c>
      <c r="R66" s="311">
        <f t="shared" si="4"/>
        <v>0</v>
      </c>
      <c r="S66" s="418"/>
      <c r="T66" s="323">
        <f t="shared" si="5"/>
        <v>0</v>
      </c>
      <c r="U66" s="324">
        <f t="shared" si="2"/>
        <v>0</v>
      </c>
      <c r="V66" s="877">
        <f t="shared" si="6"/>
        <v>0</v>
      </c>
      <c r="W66" s="878"/>
      <c r="X66" s="419"/>
      <c r="Y66" s="333">
        <f t="shared" si="7"/>
        <v>0</v>
      </c>
      <c r="AA66" s="292"/>
    </row>
    <row r="67" spans="2:27" s="333" customFormat="1" ht="27" customHeight="1">
      <c r="B67" s="408" t="str">
        <f>'[14]PRESUPUESTO CURBARADO'!A22</f>
        <v>9.1.10</v>
      </c>
      <c r="C67" s="944" t="str">
        <f>'[14]PRESUPUESTO CURBARADO'!B22</f>
        <v>RESANES GENERALES</v>
      </c>
      <c r="D67" s="945"/>
      <c r="E67" s="945"/>
      <c r="F67" s="945"/>
      <c r="G67" s="945"/>
      <c r="H67" s="946"/>
      <c r="I67" s="409" t="str">
        <f>'[14]PRESUPUESTO CURBARADO'!C22</f>
        <v>M2</v>
      </c>
      <c r="J67" s="410">
        <f>'[14]PRESUPUESTO CURBARADO'!D22</f>
        <v>150</v>
      </c>
      <c r="K67" s="411">
        <f>'[14]PRESUPUESTO CURBARADO'!F22</f>
        <v>13926.512500000001</v>
      </c>
      <c r="L67" s="305">
        <f t="shared" si="1"/>
        <v>2088976.875</v>
      </c>
      <c r="M67" s="320"/>
      <c r="N67" s="415"/>
      <c r="O67" s="324">
        <f t="shared" si="3"/>
        <v>0</v>
      </c>
      <c r="P67" s="296"/>
      <c r="Q67" s="404">
        <f>+'Acta No.002 '!T67</f>
        <v>24.78</v>
      </c>
      <c r="R67" s="311">
        <f t="shared" si="4"/>
        <v>345098.98</v>
      </c>
      <c r="S67" s="331"/>
      <c r="T67" s="323">
        <f t="shared" si="5"/>
        <v>24.78</v>
      </c>
      <c r="U67" s="324">
        <f t="shared" si="2"/>
        <v>345098.98</v>
      </c>
      <c r="V67" s="877">
        <f t="shared" si="6"/>
        <v>0.16520000011967581</v>
      </c>
      <c r="W67" s="878"/>
      <c r="X67" s="332"/>
      <c r="Y67" s="333">
        <f t="shared" si="7"/>
        <v>345098.98</v>
      </c>
      <c r="AA67" s="292"/>
    </row>
    <row r="68" spans="2:27" s="292" customFormat="1" ht="27" customHeight="1">
      <c r="B68" s="391">
        <f>'[14]PRESUPUESTO CURBARADO'!A23</f>
        <v>12</v>
      </c>
      <c r="C68" s="941" t="str">
        <f>'[14]PRESUPUESTO CURBARADO'!B23</f>
        <v xml:space="preserve">CARPINTERIA DE METÁLICA </v>
      </c>
      <c r="D68" s="942"/>
      <c r="E68" s="942"/>
      <c r="F68" s="942"/>
      <c r="G68" s="942"/>
      <c r="H68" s="943"/>
      <c r="I68" s="392"/>
      <c r="J68" s="392"/>
      <c r="K68" s="411"/>
      <c r="L68" s="305"/>
      <c r="M68" s="403"/>
      <c r="N68" s="404"/>
      <c r="O68" s="313"/>
      <c r="P68" s="405"/>
      <c r="Q68" s="406"/>
      <c r="R68" s="311"/>
      <c r="S68" s="407"/>
      <c r="T68" s="323"/>
      <c r="U68" s="324"/>
      <c r="V68" s="877"/>
      <c r="W68" s="878"/>
      <c r="X68" s="325"/>
      <c r="Y68" s="292">
        <f t="shared" si="7"/>
        <v>0</v>
      </c>
      <c r="Z68" s="292">
        <f t="shared" ref="Z68:Z84" si="8">+U68-Y68</f>
        <v>0</v>
      </c>
    </row>
    <row r="69" spans="2:27" s="333" customFormat="1" ht="27" customHeight="1">
      <c r="B69" s="400" t="str">
        <f>'[14]PRESUPUESTO CURBARADO'!A24</f>
        <v>12.2</v>
      </c>
      <c r="C69" s="947" t="str">
        <f>'[14]PRESUPUESTO CURBARADO'!B24</f>
        <v>CARPINTERIA EN LAMINA</v>
      </c>
      <c r="D69" s="948"/>
      <c r="E69" s="948"/>
      <c r="F69" s="948"/>
      <c r="G69" s="948"/>
      <c r="H69" s="949"/>
      <c r="I69" s="401"/>
      <c r="J69" s="401"/>
      <c r="K69" s="411"/>
      <c r="L69" s="305"/>
      <c r="M69" s="320"/>
      <c r="N69" s="415"/>
      <c r="O69" s="324"/>
      <c r="P69" s="296"/>
      <c r="Q69" s="413"/>
      <c r="R69" s="311"/>
      <c r="S69" s="331"/>
      <c r="T69" s="323"/>
      <c r="U69" s="324"/>
      <c r="V69" s="877"/>
      <c r="W69" s="878"/>
      <c r="X69" s="332"/>
      <c r="Y69" s="333">
        <f t="shared" si="7"/>
        <v>0</v>
      </c>
      <c r="Z69" s="333">
        <f t="shared" si="8"/>
        <v>0</v>
      </c>
      <c r="AA69" s="292"/>
    </row>
    <row r="70" spans="2:27" s="333" customFormat="1" ht="27" customHeight="1">
      <c r="B70" s="408" t="str">
        <f>'[14]PRESUPUESTO CURBARADO'!A25</f>
        <v>12.2.5</v>
      </c>
      <c r="C70" s="944" t="str">
        <f>'[14]PRESUPUESTO CURBARADO'!B25</f>
        <v>SUMINISTRO E INSTALACION DE PUERTA METALICA ENTAMBORADA LAMINA C.R. C18 (ANTIC - ESMALTE)</v>
      </c>
      <c r="D70" s="945"/>
      <c r="E70" s="945"/>
      <c r="F70" s="945"/>
      <c r="G70" s="945"/>
      <c r="H70" s="946"/>
      <c r="I70" s="409" t="str">
        <f>'[14]PRESUPUESTO CURBARADO'!C25</f>
        <v>M2</v>
      </c>
      <c r="J70" s="410">
        <f>'[14]PRESUPUESTO CURBARADO'!D25</f>
        <v>30.72</v>
      </c>
      <c r="K70" s="411">
        <f>'[14]PRESUPUESTO CURBARADO'!F25</f>
        <v>608482.90100000007</v>
      </c>
      <c r="L70" s="305">
        <f t="shared" si="1"/>
        <v>18692594.71872</v>
      </c>
      <c r="M70" s="320"/>
      <c r="N70" s="412">
        <f>+'12.2.5 Puertas metalicas'!AQ35</f>
        <v>19.179000000000002</v>
      </c>
      <c r="O70" s="324">
        <f t="shared" si="3"/>
        <v>11664617.210000001</v>
      </c>
      <c r="P70" s="296"/>
      <c r="Q70" s="404">
        <f>+'Acta No.002 '!T70</f>
        <v>11.88</v>
      </c>
      <c r="R70" s="311">
        <f t="shared" si="4"/>
        <v>7228776.8600000003</v>
      </c>
      <c r="S70" s="331"/>
      <c r="T70" s="323">
        <f t="shared" ref="T70" si="9">+N70+Q70</f>
        <v>31.059000000000005</v>
      </c>
      <c r="U70" s="324">
        <f t="shared" ref="U70" si="10">+ROUND((ROUNDDOWN(T70,2))*K70,2)</f>
        <v>18893394.079999998</v>
      </c>
      <c r="V70" s="877">
        <f t="shared" ref="V70" si="11">IF(L70=0,0)+IF(L70&gt;0,U70/L70)</f>
        <v>1.0107421877113134</v>
      </c>
      <c r="W70" s="878"/>
      <c r="X70" s="332"/>
      <c r="AA70" s="292"/>
    </row>
    <row r="71" spans="2:27" s="333" customFormat="1" ht="81" customHeight="1">
      <c r="B71" s="408" t="str">
        <f>'[14]PRESUPUESTO CURBARADO'!A26</f>
        <v>12.2.15</v>
      </c>
      <c r="C71" s="950" t="str">
        <f>'[14]PRESUPUESTO CURBARADO'!B26</f>
        <v>BARANDA METALICA CORREDORES DE CIRCULACION, TUBO CIRCULAR EN ACERO GALVANIZADO DE 2" INCLINADO HACIA EL INTERIOR ANCLADA A BORDILLO DE CONCRETO CON PLATINAS DE 0,17 CM X 0,20 CM DE ACERO DE 1/4" Y CHAZO DE ANCLAJE DE 3/8" X 3" CON PLATINAS DE HIERRO LATERALES DE 3/8" X 2" Y PLATINAS INTERNAS DE 1/4" X 1 1/2"  TUBO INTERNO EN ACERO DE 1 1/2" DOS MANOS DE ANTICORROSIVO Y ACABADO EN PINTURA ESMALTE</v>
      </c>
      <c r="D71" s="951"/>
      <c r="E71" s="951"/>
      <c r="F71" s="951"/>
      <c r="G71" s="951"/>
      <c r="H71" s="952"/>
      <c r="I71" s="409" t="str">
        <f>'[14]PRESUPUESTO CURBARADO'!C26</f>
        <v>M</v>
      </c>
      <c r="J71" s="410">
        <f>'[14]PRESUPUESTO CURBARADO'!D26</f>
        <v>9.4469999999999992</v>
      </c>
      <c r="K71" s="411">
        <f>'[14]PRESUPUESTO CURBARADO'!F26</f>
        <v>406732.60550000001</v>
      </c>
      <c r="L71" s="305">
        <f t="shared" si="1"/>
        <v>3842402.9241584996</v>
      </c>
      <c r="M71" s="320"/>
      <c r="N71" s="415"/>
      <c r="O71" s="324">
        <f t="shared" si="3"/>
        <v>0</v>
      </c>
      <c r="P71" s="296"/>
      <c r="Q71" s="404">
        <f>+'Acta No.002 '!T71</f>
        <v>15.7</v>
      </c>
      <c r="R71" s="311">
        <f t="shared" si="4"/>
        <v>6385701.9100000001</v>
      </c>
      <c r="S71" s="331"/>
      <c r="T71" s="323">
        <f t="shared" si="5"/>
        <v>15.7</v>
      </c>
      <c r="U71" s="324">
        <f t="shared" si="2"/>
        <v>6385701.9100000001</v>
      </c>
      <c r="V71" s="877">
        <f t="shared" si="6"/>
        <v>1.6619032506588289</v>
      </c>
      <c r="W71" s="878"/>
      <c r="X71" s="332"/>
      <c r="Y71" s="333">
        <f t="shared" si="7"/>
        <v>6385701.9100000001</v>
      </c>
      <c r="Z71" s="333">
        <f t="shared" si="8"/>
        <v>0</v>
      </c>
      <c r="AA71" s="292"/>
    </row>
    <row r="72" spans="2:27" s="292" customFormat="1" ht="27" customHeight="1">
      <c r="B72" s="391">
        <f>'[14]PRESUPUESTO CURBARADO'!A27</f>
        <v>18</v>
      </c>
      <c r="C72" s="941" t="str">
        <f>'[14]PRESUPUESTO CURBARADO'!B27</f>
        <v>PINTURA</v>
      </c>
      <c r="D72" s="942"/>
      <c r="E72" s="942"/>
      <c r="F72" s="942"/>
      <c r="G72" s="942"/>
      <c r="H72" s="943"/>
      <c r="I72" s="392"/>
      <c r="J72" s="392"/>
      <c r="K72" s="411"/>
      <c r="L72" s="305"/>
      <c r="M72" s="403"/>
      <c r="N72" s="404"/>
      <c r="O72" s="313">
        <f t="shared" si="3"/>
        <v>0</v>
      </c>
      <c r="P72" s="405"/>
      <c r="Q72" s="406">
        <v>0</v>
      </c>
      <c r="R72" s="311">
        <f t="shared" si="4"/>
        <v>0</v>
      </c>
      <c r="S72" s="407"/>
      <c r="T72" s="323">
        <f t="shared" si="5"/>
        <v>0</v>
      </c>
      <c r="U72" s="324">
        <f t="shared" si="2"/>
        <v>0</v>
      </c>
      <c r="V72" s="877">
        <f t="shared" si="6"/>
        <v>0</v>
      </c>
      <c r="W72" s="878"/>
      <c r="X72" s="325"/>
      <c r="Y72" s="292">
        <f t="shared" si="7"/>
        <v>0</v>
      </c>
      <c r="Z72" s="292">
        <f t="shared" si="8"/>
        <v>0</v>
      </c>
    </row>
    <row r="73" spans="2:27" s="333" customFormat="1" ht="27" customHeight="1">
      <c r="B73" s="400" t="str">
        <f>'[14]PRESUPUESTO CURBARADO'!A28</f>
        <v>18.1</v>
      </c>
      <c r="C73" s="947" t="str">
        <f>'[14]PRESUPUESTO CURBARADO'!B28</f>
        <v>PINTURA SOBRE MAMPOSTERIA</v>
      </c>
      <c r="D73" s="948"/>
      <c r="E73" s="948"/>
      <c r="F73" s="948"/>
      <c r="G73" s="948"/>
      <c r="H73" s="949"/>
      <c r="I73" s="401"/>
      <c r="J73" s="401"/>
      <c r="K73" s="411"/>
      <c r="L73" s="305"/>
      <c r="M73" s="320"/>
      <c r="N73" s="415"/>
      <c r="O73" s="324">
        <f t="shared" si="3"/>
        <v>0</v>
      </c>
      <c r="P73" s="296"/>
      <c r="Q73" s="413">
        <v>0</v>
      </c>
      <c r="R73" s="311">
        <f t="shared" si="4"/>
        <v>0</v>
      </c>
      <c r="S73" s="331"/>
      <c r="T73" s="323">
        <f t="shared" si="5"/>
        <v>0</v>
      </c>
      <c r="U73" s="324">
        <f t="shared" si="2"/>
        <v>0</v>
      </c>
      <c r="V73" s="877">
        <f t="shared" si="6"/>
        <v>0</v>
      </c>
      <c r="W73" s="878"/>
      <c r="X73" s="332"/>
      <c r="Y73" s="333">
        <f t="shared" si="7"/>
        <v>0</v>
      </c>
      <c r="Z73" s="333">
        <f t="shared" si="8"/>
        <v>0</v>
      </c>
      <c r="AA73" s="292"/>
    </row>
    <row r="74" spans="2:27" s="333" customFormat="1" ht="27" customHeight="1">
      <c r="B74" s="408" t="str">
        <f>'[14]PRESUPUESTO CURBARADO'!A29</f>
        <v>18.1.3</v>
      </c>
      <c r="C74" s="944" t="str">
        <f>'[14]PRESUPUESTO CURBARADO'!B29</f>
        <v>ESTUCO SOBRE PAÑETE</v>
      </c>
      <c r="D74" s="945"/>
      <c r="E74" s="945"/>
      <c r="F74" s="945"/>
      <c r="G74" s="945"/>
      <c r="H74" s="946"/>
      <c r="I74" s="409" t="str">
        <f>'[14]PRESUPUESTO CURBARADO'!C29</f>
        <v>M2</v>
      </c>
      <c r="J74" s="410">
        <f>'[14]PRESUPUESTO CURBARADO'!D29</f>
        <v>235</v>
      </c>
      <c r="K74" s="421">
        <f>'[14]PRESUPUESTO CURBARADO'!F29</f>
        <v>9516.5609999999997</v>
      </c>
      <c r="L74" s="305">
        <f t="shared" si="1"/>
        <v>2236391.835</v>
      </c>
      <c r="M74" s="320"/>
      <c r="N74" s="412">
        <f>+'18.1.3 Estuco sobre pañete'!AQ166</f>
        <v>126.3599</v>
      </c>
      <c r="O74" s="324">
        <f t="shared" si="3"/>
        <v>1202417.48</v>
      </c>
      <c r="P74" s="296"/>
      <c r="Q74" s="404">
        <f>+'Acta No.002 '!T74</f>
        <v>805.88</v>
      </c>
      <c r="R74" s="311">
        <f t="shared" si="4"/>
        <v>7669206.1799999997</v>
      </c>
      <c r="S74" s="331"/>
      <c r="T74" s="323">
        <f t="shared" si="5"/>
        <v>932.23990000000003</v>
      </c>
      <c r="U74" s="324">
        <f t="shared" si="2"/>
        <v>8871623.6600000001</v>
      </c>
      <c r="V74" s="877">
        <f t="shared" si="6"/>
        <v>3.966936169752203</v>
      </c>
      <c r="W74" s="878"/>
      <c r="X74" s="332"/>
      <c r="Y74" s="333">
        <f t="shared" si="7"/>
        <v>8871623.6600000001</v>
      </c>
      <c r="Z74" s="333">
        <f t="shared" si="8"/>
        <v>0</v>
      </c>
      <c r="AA74" s="292"/>
    </row>
    <row r="75" spans="2:27" s="292" customFormat="1" ht="27" customHeight="1">
      <c r="B75" s="408" t="str">
        <f>'[14]PRESUPUESTO CURBARADO'!A30</f>
        <v>18.1.4</v>
      </c>
      <c r="C75" s="944" t="str">
        <f>'[14]PRESUPUESTO CURBARADO'!B30</f>
        <v>PINTURA EN VINILO TIPO 1 MUROS INTERIORES 3 MANOS</v>
      </c>
      <c r="D75" s="945"/>
      <c r="E75" s="945"/>
      <c r="F75" s="945"/>
      <c r="G75" s="945"/>
      <c r="H75" s="946"/>
      <c r="I75" s="409" t="str">
        <f>'[14]PRESUPUESTO CURBARADO'!C30</f>
        <v>M2</v>
      </c>
      <c r="J75" s="410">
        <f>'[14]PRESUPUESTO CURBARADO'!D30</f>
        <v>894.58240000000001</v>
      </c>
      <c r="K75" s="421">
        <f>'[14]PRESUPUESTO CURBARADO'!F30</f>
        <v>17476.2775</v>
      </c>
      <c r="L75" s="305">
        <f t="shared" si="1"/>
        <v>15633970.269016</v>
      </c>
      <c r="M75" s="403"/>
      <c r="N75" s="793">
        <f>+'18.1.4 Vinilo muros'!AQ94</f>
        <v>109.6604</v>
      </c>
      <c r="O75" s="313">
        <f t="shared" si="3"/>
        <v>1916448.59</v>
      </c>
      <c r="P75" s="405"/>
      <c r="Q75" s="404">
        <f>+'Acta No.002 '!T75</f>
        <v>590.16</v>
      </c>
      <c r="R75" s="311">
        <f t="shared" si="4"/>
        <v>10313799.93</v>
      </c>
      <c r="S75" s="407"/>
      <c r="T75" s="323">
        <f t="shared" si="5"/>
        <v>699.82039999999995</v>
      </c>
      <c r="U75" s="324">
        <f t="shared" si="2"/>
        <v>12230248.52</v>
      </c>
      <c r="V75" s="877">
        <f t="shared" si="6"/>
        <v>0.78228679660715317</v>
      </c>
      <c r="W75" s="878"/>
      <c r="X75" s="325"/>
      <c r="Y75" s="292">
        <f t="shared" si="7"/>
        <v>12230248.52</v>
      </c>
      <c r="Z75" s="292">
        <f t="shared" si="8"/>
        <v>0</v>
      </c>
    </row>
    <row r="76" spans="2:27" s="333" customFormat="1" ht="27" customHeight="1">
      <c r="B76" s="408" t="str">
        <f>'[14]PRESUPUESTO CURBARADO'!A31</f>
        <v>18.1.5</v>
      </c>
      <c r="C76" s="944" t="str">
        <f>'[14]PRESUPUESTO CURBARADO'!B31</f>
        <v>FILOS Y DILATACIONES</v>
      </c>
      <c r="D76" s="945"/>
      <c r="E76" s="945"/>
      <c r="F76" s="945"/>
      <c r="G76" s="945"/>
      <c r="H76" s="946"/>
      <c r="I76" s="409" t="str">
        <f>'[14]PRESUPUESTO CURBARADO'!C31</f>
        <v>M</v>
      </c>
      <c r="J76" s="410">
        <f>'[14]PRESUPUESTO CURBARADO'!D31</f>
        <v>276.15999999999997</v>
      </c>
      <c r="K76" s="421">
        <f>'[14]PRESUPUESTO CURBARADO'!F31</f>
        <v>5909.6275000000005</v>
      </c>
      <c r="L76" s="305">
        <f t="shared" si="1"/>
        <v>1632002.7304</v>
      </c>
      <c r="M76" s="320"/>
      <c r="N76" s="412">
        <f>+'18.1.5 filos y dilataciones 1'!AQ51</f>
        <v>37.53</v>
      </c>
      <c r="O76" s="324">
        <f t="shared" si="3"/>
        <v>221788.32</v>
      </c>
      <c r="P76" s="296"/>
      <c r="Q76" s="404">
        <f>+'Acta No.002 '!T76</f>
        <v>378.75</v>
      </c>
      <c r="R76" s="311">
        <f t="shared" si="4"/>
        <v>2238271.42</v>
      </c>
      <c r="S76" s="331"/>
      <c r="T76" s="323">
        <f t="shared" si="5"/>
        <v>416.28</v>
      </c>
      <c r="U76" s="324">
        <f t="shared" si="2"/>
        <v>2460059.7400000002</v>
      </c>
      <c r="V76" s="877">
        <f t="shared" si="6"/>
        <v>1.5073870246510221</v>
      </c>
      <c r="W76" s="878"/>
      <c r="X76" s="332"/>
      <c r="Y76" s="333">
        <f t="shared" si="7"/>
        <v>2460059.7399999998</v>
      </c>
      <c r="Z76" s="333">
        <f t="shared" si="8"/>
        <v>0</v>
      </c>
      <c r="AA76" s="292"/>
    </row>
    <row r="77" spans="2:27" s="333" customFormat="1" ht="27" customHeight="1">
      <c r="B77" s="400" t="str">
        <f>'[14]PRESUPUESTO CURBARADO'!A32</f>
        <v>18.2</v>
      </c>
      <c r="C77" s="947" t="str">
        <f>'[14]PRESUPUESTO CURBARADO'!B32</f>
        <v>PINTURA SOBRE METAL</v>
      </c>
      <c r="D77" s="948"/>
      <c r="E77" s="948"/>
      <c r="F77" s="948"/>
      <c r="G77" s="948"/>
      <c r="H77" s="949"/>
      <c r="I77" s="401"/>
      <c r="J77" s="401"/>
      <c r="K77" s="411"/>
      <c r="L77" s="411"/>
      <c r="M77" s="320"/>
      <c r="N77" s="415"/>
      <c r="O77" s="324">
        <f t="shared" si="3"/>
        <v>0</v>
      </c>
      <c r="P77" s="296"/>
      <c r="Q77" s="404"/>
      <c r="R77" s="311">
        <f t="shared" si="4"/>
        <v>0</v>
      </c>
      <c r="S77" s="331"/>
      <c r="T77" s="323">
        <f t="shared" si="5"/>
        <v>0</v>
      </c>
      <c r="U77" s="324">
        <f t="shared" si="2"/>
        <v>0</v>
      </c>
      <c r="V77" s="877">
        <f t="shared" si="6"/>
        <v>0</v>
      </c>
      <c r="W77" s="878"/>
      <c r="X77" s="332"/>
      <c r="Y77" s="333">
        <f t="shared" si="7"/>
        <v>0</v>
      </c>
      <c r="Z77" s="333">
        <f t="shared" si="8"/>
        <v>0</v>
      </c>
      <c r="AA77" s="292"/>
    </row>
    <row r="78" spans="2:27" s="333" customFormat="1" ht="27" customHeight="1">
      <c r="B78" s="408" t="str">
        <f>'[14]PRESUPUESTO CURBARADO'!A33</f>
        <v>18.2.1</v>
      </c>
      <c r="C78" s="944" t="str">
        <f>'[14]PRESUPUESTO CURBARADO'!B33</f>
        <v>ANTICORROSIVO S/LAMINA  LLENA</v>
      </c>
      <c r="D78" s="945"/>
      <c r="E78" s="945"/>
      <c r="F78" s="945"/>
      <c r="G78" s="945"/>
      <c r="H78" s="946"/>
      <c r="I78" s="409" t="str">
        <f>'[14]PRESUPUESTO CURBARADO'!C33</f>
        <v>M2</v>
      </c>
      <c r="J78" s="410">
        <f>'[14]PRESUPUESTO CURBARADO'!D33</f>
        <v>535.68520000000001</v>
      </c>
      <c r="K78" s="421">
        <f>'[14]PRESUPUESTO CURBARADO'!F33</f>
        <v>12114.404</v>
      </c>
      <c r="L78" s="305">
        <f t="shared" si="1"/>
        <v>6489506.9296208005</v>
      </c>
      <c r="M78" s="320"/>
      <c r="N78" s="412">
        <f>+'18.2.1 anticorrosivo lleno'!AQ71</f>
        <v>75.776799999999994</v>
      </c>
      <c r="O78" s="324">
        <f t="shared" si="3"/>
        <v>917908.39</v>
      </c>
      <c r="P78" s="296"/>
      <c r="Q78" s="404">
        <f>+'Acta No.002 '!T78</f>
        <v>285.62</v>
      </c>
      <c r="R78" s="311">
        <f t="shared" si="4"/>
        <v>3460116.07</v>
      </c>
      <c r="S78" s="331"/>
      <c r="T78" s="323">
        <f t="shared" si="5"/>
        <v>361.39679999999998</v>
      </c>
      <c r="U78" s="324">
        <f t="shared" si="2"/>
        <v>4378024.46</v>
      </c>
      <c r="V78" s="877">
        <f t="shared" si="6"/>
        <v>0.67463129440803604</v>
      </c>
      <c r="W78" s="878"/>
      <c r="X78" s="332"/>
      <c r="Y78" s="333">
        <f t="shared" si="7"/>
        <v>4378024.46</v>
      </c>
      <c r="Z78" s="333">
        <f t="shared" si="8"/>
        <v>0</v>
      </c>
      <c r="AA78" s="292"/>
    </row>
    <row r="79" spans="2:27" s="333" customFormat="1" ht="27" customHeight="1">
      <c r="B79" s="408" t="str">
        <f>'[14]PRESUPUESTO CURBARADO'!A34</f>
        <v>18.2.2</v>
      </c>
      <c r="C79" s="944" t="str">
        <f>'[14]PRESUPUESTO CURBARADO'!B34</f>
        <v>ANTICORROSIVO S/LAMINA LINEAL</v>
      </c>
      <c r="D79" s="945"/>
      <c r="E79" s="945"/>
      <c r="F79" s="945"/>
      <c r="G79" s="945"/>
      <c r="H79" s="946"/>
      <c r="I79" s="409" t="str">
        <f>'[14]PRESUPUESTO CURBARADO'!C34</f>
        <v>M</v>
      </c>
      <c r="J79" s="410">
        <f>'[14]PRESUPUESTO CURBARADO'!D34</f>
        <v>769.3</v>
      </c>
      <c r="K79" s="421">
        <f>'[14]PRESUPUESTO CURBARADO'!F34</f>
        <v>11352.6005</v>
      </c>
      <c r="L79" s="305">
        <f t="shared" si="1"/>
        <v>8733555.5646499991</v>
      </c>
      <c r="M79" s="320"/>
      <c r="N79" s="412">
        <f>+'18.2.2 anticorrosivo lineal'!AQ50</f>
        <v>494.72</v>
      </c>
      <c r="O79" s="324">
        <f t="shared" si="3"/>
        <v>5616358.5199999996</v>
      </c>
      <c r="P79" s="296"/>
      <c r="Q79" s="404">
        <f>+'Acta No.002 '!T79</f>
        <v>576.49</v>
      </c>
      <c r="R79" s="311">
        <f t="shared" si="4"/>
        <v>6544660.6600000001</v>
      </c>
      <c r="S79" s="331"/>
      <c r="T79" s="323">
        <f t="shared" si="5"/>
        <v>1071.21</v>
      </c>
      <c r="U79" s="324">
        <f t="shared" si="2"/>
        <v>12161019.18</v>
      </c>
      <c r="V79" s="877">
        <f t="shared" si="6"/>
        <v>1.3924476795250524</v>
      </c>
      <c r="W79" s="878"/>
      <c r="X79" s="332"/>
      <c r="Y79" s="333">
        <f t="shared" si="7"/>
        <v>12161019.18</v>
      </c>
      <c r="Z79" s="333">
        <f t="shared" si="8"/>
        <v>0</v>
      </c>
      <c r="AA79" s="292"/>
    </row>
    <row r="80" spans="2:27" s="292" customFormat="1" ht="27" customHeight="1">
      <c r="B80" s="408" t="str">
        <f>'[14]PRESUPUESTO CURBARADO'!A35</f>
        <v>18.2.3</v>
      </c>
      <c r="C80" s="944" t="str">
        <f>'[14]PRESUPUESTO CURBARADO'!B35</f>
        <v>ESMALTE  S/ LAMINA  LLENA</v>
      </c>
      <c r="D80" s="945"/>
      <c r="E80" s="945"/>
      <c r="F80" s="945"/>
      <c r="G80" s="945"/>
      <c r="H80" s="946"/>
      <c r="I80" s="409" t="str">
        <f>'[14]PRESUPUESTO CURBARADO'!C35</f>
        <v>M2</v>
      </c>
      <c r="J80" s="410">
        <f>'[14]PRESUPUESTO CURBARADO'!D35</f>
        <v>535.68520000000001</v>
      </c>
      <c r="K80" s="421">
        <f>'[14]PRESUPUESTO CURBARADO'!F35</f>
        <v>26369.303</v>
      </c>
      <c r="L80" s="305">
        <f t="shared" si="1"/>
        <v>14125645.351415601</v>
      </c>
      <c r="M80" s="403"/>
      <c r="N80" s="793">
        <f>+'18.2.3 esmalte lamina'!AQ76</f>
        <v>75.776799999999994</v>
      </c>
      <c r="O80" s="313">
        <f t="shared" si="3"/>
        <v>1998002.09</v>
      </c>
      <c r="P80" s="405"/>
      <c r="Q80" s="404">
        <f>+'Acta No.002 '!T80</f>
        <v>278.36</v>
      </c>
      <c r="R80" s="311">
        <f t="shared" si="4"/>
        <v>7340159.1799999997</v>
      </c>
      <c r="S80" s="407"/>
      <c r="T80" s="323">
        <f t="shared" si="5"/>
        <v>354.13679999999999</v>
      </c>
      <c r="U80" s="324">
        <f t="shared" si="2"/>
        <v>9338161.2699999996</v>
      </c>
      <c r="V80" s="877">
        <f t="shared" si="6"/>
        <v>0.66107855872681787</v>
      </c>
      <c r="W80" s="878"/>
      <c r="X80" s="325"/>
      <c r="Y80" s="292">
        <f t="shared" si="7"/>
        <v>9338161.2699999996</v>
      </c>
      <c r="Z80" s="292">
        <f t="shared" si="8"/>
        <v>0</v>
      </c>
    </row>
    <row r="81" spans="2:27" s="333" customFormat="1" ht="27" customHeight="1">
      <c r="B81" s="408" t="str">
        <f>'[14]PRESUPUESTO CURBARADO'!A36</f>
        <v>18.2.4</v>
      </c>
      <c r="C81" s="944" t="str">
        <f>'[14]PRESUPUESTO CURBARADO'!B36</f>
        <v>ESMALTE  S/ LAMINA LINEAL</v>
      </c>
      <c r="D81" s="945"/>
      <c r="E81" s="945"/>
      <c r="F81" s="945"/>
      <c r="G81" s="945"/>
      <c r="H81" s="946"/>
      <c r="I81" s="409" t="str">
        <f>'[14]PRESUPUESTO CURBARADO'!C36</f>
        <v>M</v>
      </c>
      <c r="J81" s="410">
        <f>'[14]PRESUPUESTO CURBARADO'!D36</f>
        <v>769.3</v>
      </c>
      <c r="K81" s="421">
        <f>'[14]PRESUPUESTO CURBARADO'!F36</f>
        <v>11913.6495</v>
      </c>
      <c r="L81" s="305">
        <f t="shared" si="1"/>
        <v>9165170.560349999</v>
      </c>
      <c r="M81" s="422"/>
      <c r="N81" s="412">
        <f>+'18.2.4 esmalte lineal'!AQ44</f>
        <v>552.30000000000007</v>
      </c>
      <c r="O81" s="324">
        <f t="shared" si="3"/>
        <v>6579908.6200000001</v>
      </c>
      <c r="P81" s="296"/>
      <c r="Q81" s="404">
        <f>+'Acta No.002 '!T81</f>
        <v>884.56000000000006</v>
      </c>
      <c r="R81" s="311">
        <f t="shared" si="4"/>
        <v>10538337.800000001</v>
      </c>
      <c r="S81" s="331"/>
      <c r="T81" s="323">
        <f t="shared" si="5"/>
        <v>1436.8600000000001</v>
      </c>
      <c r="U81" s="324">
        <f t="shared" si="2"/>
        <v>17118246.420000002</v>
      </c>
      <c r="V81" s="877">
        <f t="shared" si="6"/>
        <v>1.8677499024465827</v>
      </c>
      <c r="W81" s="878"/>
      <c r="X81" s="332"/>
      <c r="Y81" s="333">
        <f t="shared" si="7"/>
        <v>17118246.420000002</v>
      </c>
      <c r="Z81" s="333">
        <f t="shared" si="8"/>
        <v>0</v>
      </c>
      <c r="AA81" s="292"/>
    </row>
    <row r="82" spans="2:27" s="333" customFormat="1" ht="27" customHeight="1">
      <c r="B82" s="408" t="str">
        <f>'[14]PRESUPUESTO CURBARADO'!A37</f>
        <v>18.2.5</v>
      </c>
      <c r="C82" s="944" t="str">
        <f>'[14]PRESUPUESTO CURBARADO'!B37</f>
        <v>ESMALTE  S/ MARCOS LAMINA</v>
      </c>
      <c r="D82" s="945"/>
      <c r="E82" s="945"/>
      <c r="F82" s="945"/>
      <c r="G82" s="945"/>
      <c r="H82" s="946"/>
      <c r="I82" s="409" t="str">
        <f>'[14]PRESUPUESTO CURBARADO'!C37</f>
        <v>M</v>
      </c>
      <c r="J82" s="410">
        <f>'[14]PRESUPUESTO CURBARADO'!D37</f>
        <v>98.23</v>
      </c>
      <c r="K82" s="421">
        <f>'[14]PRESUPUESTO CURBARADO'!F37</f>
        <v>16892.627</v>
      </c>
      <c r="L82" s="305">
        <f t="shared" si="1"/>
        <v>1659362.7502100002</v>
      </c>
      <c r="M82" s="422"/>
      <c r="N82" s="412">
        <f>+'18.2.5 esmalte marcos'!AQ42</f>
        <v>0</v>
      </c>
      <c r="O82" s="324">
        <f t="shared" si="3"/>
        <v>0</v>
      </c>
      <c r="P82" s="296"/>
      <c r="Q82" s="404">
        <f>+'Acta No.002 '!T82</f>
        <v>59.599999999999994</v>
      </c>
      <c r="R82" s="311">
        <f t="shared" si="4"/>
        <v>1006800.57</v>
      </c>
      <c r="S82" s="331"/>
      <c r="T82" s="323">
        <f t="shared" si="5"/>
        <v>59.599999999999994</v>
      </c>
      <c r="U82" s="324">
        <f t="shared" si="2"/>
        <v>1006800.57</v>
      </c>
      <c r="V82" s="877">
        <f t="shared" si="6"/>
        <v>0.60673928583282022</v>
      </c>
      <c r="W82" s="878"/>
      <c r="X82" s="332"/>
      <c r="Y82" s="333">
        <f t="shared" si="7"/>
        <v>1006800.57</v>
      </c>
      <c r="Z82" s="333">
        <f t="shared" si="8"/>
        <v>0</v>
      </c>
      <c r="AA82" s="292"/>
    </row>
    <row r="83" spans="2:27" s="333" customFormat="1" ht="27" customHeight="1">
      <c r="B83" s="400" t="str">
        <f>'[14]PRESUPUESTO CURBARADO'!A38</f>
        <v>18.4</v>
      </c>
      <c r="C83" s="947" t="str">
        <f>'[14]PRESUPUESTO CURBARADO'!B38</f>
        <v>VARIOS - PINTURA</v>
      </c>
      <c r="D83" s="948"/>
      <c r="E83" s="948"/>
      <c r="F83" s="948"/>
      <c r="G83" s="948"/>
      <c r="H83" s="949"/>
      <c r="I83" s="401"/>
      <c r="J83" s="401"/>
      <c r="K83" s="411"/>
      <c r="L83" s="411"/>
      <c r="M83" s="320"/>
      <c r="N83" s="415"/>
      <c r="O83" s="324">
        <f t="shared" si="3"/>
        <v>0</v>
      </c>
      <c r="P83" s="296"/>
      <c r="Q83" s="406"/>
      <c r="R83" s="311">
        <f t="shared" si="4"/>
        <v>0</v>
      </c>
      <c r="S83" s="331"/>
      <c r="T83" s="323">
        <f t="shared" si="5"/>
        <v>0</v>
      </c>
      <c r="U83" s="324">
        <f t="shared" si="2"/>
        <v>0</v>
      </c>
      <c r="V83" s="877">
        <f t="shared" si="6"/>
        <v>0</v>
      </c>
      <c r="W83" s="878"/>
      <c r="X83" s="332"/>
      <c r="Y83" s="333">
        <f t="shared" si="7"/>
        <v>0</v>
      </c>
      <c r="Z83" s="333">
        <f t="shared" si="8"/>
        <v>0</v>
      </c>
      <c r="AA83" s="292"/>
    </row>
    <row r="84" spans="2:27" s="292" customFormat="1" ht="27" customHeight="1">
      <c r="B84" s="408" t="str">
        <f>'[14]PRESUPUESTO CURBARADO'!A39</f>
        <v>18.4.11</v>
      </c>
      <c r="C84" s="944" t="str">
        <f>'[14]PRESUPUESTO CURBARADO'!B39</f>
        <v xml:space="preserve">PINTURA KORAZA PARA FACHADAS </v>
      </c>
      <c r="D84" s="945"/>
      <c r="E84" s="945"/>
      <c r="F84" s="945"/>
      <c r="G84" s="945"/>
      <c r="H84" s="946"/>
      <c r="I84" s="409" t="str">
        <f>'[14]PRESUPUESTO CURBARADO'!C39</f>
        <v>M2</v>
      </c>
      <c r="J84" s="410">
        <f>'[14]PRESUPUESTO CURBARADO'!D39</f>
        <v>839.17939999999999</v>
      </c>
      <c r="K84" s="421">
        <f>'[14]PRESUPUESTO CURBARADO'!F39</f>
        <v>23000.35</v>
      </c>
      <c r="L84" s="305">
        <f t="shared" si="1"/>
        <v>19301419.912789997</v>
      </c>
      <c r="M84" s="403"/>
      <c r="N84" s="793">
        <f>+'18.4.11 koraza'!AQ97</f>
        <v>87.845500000000001</v>
      </c>
      <c r="O84" s="313">
        <f t="shared" si="3"/>
        <v>2020350.74</v>
      </c>
      <c r="P84" s="405"/>
      <c r="Q84" s="406"/>
      <c r="R84" s="311">
        <f t="shared" si="4"/>
        <v>0</v>
      </c>
      <c r="S84" s="407"/>
      <c r="T84" s="323">
        <f>+N84+Q84</f>
        <v>87.845500000000001</v>
      </c>
      <c r="U84" s="324">
        <f t="shared" si="2"/>
        <v>2020350.74</v>
      </c>
      <c r="V84" s="877">
        <f t="shared" si="6"/>
        <v>0.10467368458530991</v>
      </c>
      <c r="W84" s="878"/>
      <c r="X84" s="325"/>
      <c r="Y84" s="292">
        <f t="shared" si="7"/>
        <v>2020350.74</v>
      </c>
      <c r="Z84" s="292">
        <f t="shared" si="8"/>
        <v>0</v>
      </c>
    </row>
    <row r="85" spans="2:27" s="292" customFormat="1" ht="27" customHeight="1">
      <c r="B85" s="391">
        <f>'[14]PRESUPUESTO CURBARADO'!A40</f>
        <v>19</v>
      </c>
      <c r="C85" s="941" t="str">
        <f>'[14]PRESUPUESTO CURBARADO'!B40</f>
        <v>CERRADURAS Y VIDRIOS</v>
      </c>
      <c r="D85" s="942"/>
      <c r="E85" s="942"/>
      <c r="F85" s="942"/>
      <c r="G85" s="942"/>
      <c r="H85" s="943"/>
      <c r="I85" s="392"/>
      <c r="J85" s="392"/>
      <c r="K85" s="411"/>
      <c r="L85" s="411"/>
      <c r="M85" s="403"/>
      <c r="N85" s="404"/>
      <c r="O85" s="313">
        <f t="shared" si="3"/>
        <v>0</v>
      </c>
      <c r="P85" s="405"/>
      <c r="Q85" s="406"/>
      <c r="R85" s="311">
        <f t="shared" si="4"/>
        <v>0</v>
      </c>
      <c r="S85" s="407"/>
      <c r="T85" s="323">
        <f t="shared" si="5"/>
        <v>0</v>
      </c>
      <c r="U85" s="324">
        <f t="shared" si="2"/>
        <v>0</v>
      </c>
      <c r="V85" s="877">
        <f t="shared" si="6"/>
        <v>0</v>
      </c>
      <c r="W85" s="878"/>
      <c r="X85" s="325"/>
    </row>
    <row r="86" spans="2:27" s="292" customFormat="1" ht="27" customHeight="1">
      <c r="B86" s="400" t="str">
        <f>'[14]PRESUPUESTO CURBARADO'!A41</f>
        <v>19.1</v>
      </c>
      <c r="C86" s="947" t="str">
        <f>'[14]PRESUPUESTO CURBARADO'!B41</f>
        <v>CERRADURAS</v>
      </c>
      <c r="D86" s="948"/>
      <c r="E86" s="948"/>
      <c r="F86" s="948"/>
      <c r="G86" s="948"/>
      <c r="H86" s="949"/>
      <c r="I86" s="401"/>
      <c r="J86" s="401"/>
      <c r="K86" s="411"/>
      <c r="L86" s="411"/>
      <c r="M86" s="403"/>
      <c r="N86" s="404"/>
      <c r="O86" s="313">
        <f t="shared" si="3"/>
        <v>0</v>
      </c>
      <c r="P86" s="405"/>
      <c r="Q86" s="406"/>
      <c r="R86" s="311">
        <f t="shared" si="4"/>
        <v>0</v>
      </c>
      <c r="S86" s="407"/>
      <c r="T86" s="323">
        <f t="shared" si="5"/>
        <v>0</v>
      </c>
      <c r="U86" s="324">
        <f t="shared" si="2"/>
        <v>0</v>
      </c>
      <c r="V86" s="877">
        <f t="shared" si="6"/>
        <v>0</v>
      </c>
      <c r="W86" s="878"/>
      <c r="X86" s="325"/>
    </row>
    <row r="87" spans="2:27" s="292" customFormat="1" ht="27" customHeight="1">
      <c r="B87" s="408" t="str">
        <f>'[14]PRESUPUESTO CURBARADO'!A42</f>
        <v>19.1.5</v>
      </c>
      <c r="C87" s="944" t="str">
        <f>'[14]PRESUPUESTO CURBARADO'!B42</f>
        <v>CERRADURA PUERTAS ACCESO PRINCIPAL</v>
      </c>
      <c r="D87" s="945"/>
      <c r="E87" s="945"/>
      <c r="F87" s="945"/>
      <c r="G87" s="945"/>
      <c r="H87" s="946"/>
      <c r="I87" s="409" t="str">
        <f>'[14]PRESUPUESTO CURBARADO'!C42</f>
        <v>UN</v>
      </c>
      <c r="J87" s="410">
        <f>'[14]PRESUPUESTO CURBARADO'!D42</f>
        <v>2</v>
      </c>
      <c r="K87" s="421">
        <f>'[14]PRESUPUESTO CURBARADO'!F42</f>
        <v>412711.36699999997</v>
      </c>
      <c r="L87" s="305">
        <f t="shared" si="1"/>
        <v>825422.73399999994</v>
      </c>
      <c r="M87" s="403"/>
      <c r="N87" s="404"/>
      <c r="O87" s="313">
        <f t="shared" si="3"/>
        <v>0</v>
      </c>
      <c r="P87" s="405"/>
      <c r="Q87" s="406"/>
      <c r="R87" s="311">
        <f t="shared" si="4"/>
        <v>0</v>
      </c>
      <c r="S87" s="407"/>
      <c r="T87" s="323">
        <f t="shared" si="5"/>
        <v>0</v>
      </c>
      <c r="U87" s="324">
        <f t="shared" si="2"/>
        <v>0</v>
      </c>
      <c r="V87" s="877">
        <f t="shared" si="6"/>
        <v>0</v>
      </c>
      <c r="W87" s="878"/>
      <c r="X87" s="325"/>
    </row>
    <row r="88" spans="2:27" s="292" customFormat="1" ht="27" customHeight="1">
      <c r="B88" s="391">
        <f>'[14]PRESUPUESTO CURBARADO'!A43</f>
        <v>21</v>
      </c>
      <c r="C88" s="941" t="str">
        <f>'[14]PRESUPUESTO CURBARADO'!B43</f>
        <v>ASEO Y VARIOS</v>
      </c>
      <c r="D88" s="942"/>
      <c r="E88" s="942"/>
      <c r="F88" s="942"/>
      <c r="G88" s="942"/>
      <c r="H88" s="943"/>
      <c r="I88" s="392"/>
      <c r="J88" s="392"/>
      <c r="K88" s="411"/>
      <c r="L88" s="411"/>
      <c r="M88" s="403"/>
      <c r="N88" s="404"/>
      <c r="O88" s="313">
        <f t="shared" si="3"/>
        <v>0</v>
      </c>
      <c r="P88" s="405"/>
      <c r="Q88" s="406"/>
      <c r="R88" s="311">
        <f t="shared" si="4"/>
        <v>0</v>
      </c>
      <c r="S88" s="407"/>
      <c r="T88" s="323">
        <f t="shared" si="5"/>
        <v>0</v>
      </c>
      <c r="U88" s="324">
        <f t="shared" si="2"/>
        <v>0</v>
      </c>
      <c r="V88" s="877">
        <f t="shared" si="6"/>
        <v>0</v>
      </c>
      <c r="W88" s="878"/>
      <c r="X88" s="325"/>
    </row>
    <row r="89" spans="2:27" s="292" customFormat="1" ht="27" customHeight="1">
      <c r="B89" s="400" t="str">
        <f>'[14]PRESUPUESTO CURBARADO'!A44</f>
        <v>21.1</v>
      </c>
      <c r="C89" s="947" t="str">
        <f>'[14]PRESUPUESTO CURBARADO'!B44</f>
        <v>ASEO Y LIMPIEZA</v>
      </c>
      <c r="D89" s="948"/>
      <c r="E89" s="948"/>
      <c r="F89" s="948"/>
      <c r="G89" s="948"/>
      <c r="H89" s="949"/>
      <c r="I89" s="401"/>
      <c r="J89" s="401"/>
      <c r="K89" s="411"/>
      <c r="L89" s="411"/>
      <c r="M89" s="403"/>
      <c r="N89" s="404"/>
      <c r="O89" s="313">
        <f t="shared" si="3"/>
        <v>0</v>
      </c>
      <c r="P89" s="405"/>
      <c r="Q89" s="406"/>
      <c r="R89" s="311">
        <f t="shared" si="4"/>
        <v>0</v>
      </c>
      <c r="S89" s="407"/>
      <c r="T89" s="323">
        <f t="shared" si="5"/>
        <v>0</v>
      </c>
      <c r="U89" s="324">
        <f t="shared" si="2"/>
        <v>0</v>
      </c>
      <c r="V89" s="877">
        <f t="shared" si="6"/>
        <v>0</v>
      </c>
      <c r="W89" s="878"/>
      <c r="X89" s="325"/>
    </row>
    <row r="90" spans="2:27" s="292" customFormat="1" ht="27" customHeight="1">
      <c r="B90" s="408" t="str">
        <f>'[14]PRESUPUESTO CURBARADO'!A45</f>
        <v>21.1.1</v>
      </c>
      <c r="C90" s="944" t="str">
        <f>'[14]PRESUPUESTO CURBARADO'!B45</f>
        <v>ASEO GENERAL</v>
      </c>
      <c r="D90" s="945"/>
      <c r="E90" s="945"/>
      <c r="F90" s="945"/>
      <c r="G90" s="945"/>
      <c r="H90" s="946"/>
      <c r="I90" s="409" t="str">
        <f>'[14]PRESUPUESTO CURBARADO'!C45</f>
        <v>M2</v>
      </c>
      <c r="J90" s="410">
        <f>'[14]PRESUPUESTO CURBARADO'!D45</f>
        <v>1301.62836644293</v>
      </c>
      <c r="K90" s="421">
        <f>'[14]PRESUPUESTO CURBARADO'!F45</f>
        <v>4020.4079999999999</v>
      </c>
      <c r="L90" s="305">
        <f t="shared" si="1"/>
        <v>5233077.097474087</v>
      </c>
      <c r="M90" s="403"/>
      <c r="N90" s="793">
        <f>+'21.1.1 ASEO GENERAL'!AQ40</f>
        <v>867.5218664429301</v>
      </c>
      <c r="O90" s="313">
        <f t="shared" si="3"/>
        <v>3487784.35</v>
      </c>
      <c r="P90" s="405"/>
      <c r="Q90" s="406">
        <f>+'Acta No.002 '!T90</f>
        <v>0</v>
      </c>
      <c r="R90" s="311">
        <f t="shared" si="4"/>
        <v>0</v>
      </c>
      <c r="S90" s="407"/>
      <c r="T90" s="323">
        <f t="shared" si="5"/>
        <v>867.5218664429301</v>
      </c>
      <c r="U90" s="324">
        <f t="shared" si="2"/>
        <v>3487784.35</v>
      </c>
      <c r="V90" s="877">
        <f t="shared" si="6"/>
        <v>0.66648824105486448</v>
      </c>
      <c r="W90" s="878"/>
      <c r="X90" s="325"/>
    </row>
    <row r="91" spans="2:27" s="292" customFormat="1" ht="27" customHeight="1">
      <c r="B91" s="391">
        <f>'[14]PRESUPUESTO CURBARADO'!A46</f>
        <v>26</v>
      </c>
      <c r="C91" s="941" t="str">
        <f>'[14]PRESUPUESTO CURBARADO'!B46</f>
        <v>TRANSPORTES</v>
      </c>
      <c r="D91" s="942"/>
      <c r="E91" s="942"/>
      <c r="F91" s="942"/>
      <c r="G91" s="942"/>
      <c r="H91" s="943"/>
      <c r="I91" s="392"/>
      <c r="J91" s="392"/>
      <c r="K91" s="411"/>
      <c r="L91" s="411"/>
      <c r="M91" s="403"/>
      <c r="N91" s="404"/>
      <c r="O91" s="313">
        <f t="shared" si="3"/>
        <v>0</v>
      </c>
      <c r="P91" s="405"/>
      <c r="Q91" s="406"/>
      <c r="R91" s="311">
        <f t="shared" si="4"/>
        <v>0</v>
      </c>
      <c r="S91" s="407"/>
      <c r="T91" s="323">
        <f t="shared" si="5"/>
        <v>0</v>
      </c>
      <c r="U91" s="324">
        <f t="shared" si="2"/>
        <v>0</v>
      </c>
      <c r="V91" s="877">
        <f t="shared" si="6"/>
        <v>0</v>
      </c>
      <c r="W91" s="878"/>
      <c r="X91" s="325"/>
    </row>
    <row r="92" spans="2:27" s="292" customFormat="1" ht="27" customHeight="1">
      <c r="B92" s="408" t="str">
        <f>'[14]PRESUPUESTO CURBARADO'!A47</f>
        <v>26.5</v>
      </c>
      <c r="C92" s="944" t="str">
        <f>'[14]PRESUPUESTO CURBARADO'!B47</f>
        <v>TRANSPORTE FLUVIAL. INCLUYE EMBARQUE Y DESEMBARQUE</v>
      </c>
      <c r="D92" s="945"/>
      <c r="E92" s="945"/>
      <c r="F92" s="945"/>
      <c r="G92" s="945"/>
      <c r="H92" s="946"/>
      <c r="I92" s="409" t="str">
        <f>'[14]PRESUPUESTO CURBARADO'!C47</f>
        <v>Ton/Km</v>
      </c>
      <c r="J92" s="410">
        <f>'[14]PRESUPUESTO CURBARADO'!D47</f>
        <v>75.797460405333339</v>
      </c>
      <c r="K92" s="421">
        <f>'[14]PRESUPUESTO CURBARADO'!F47</f>
        <v>2436.9735000000001</v>
      </c>
      <c r="L92" s="305">
        <f t="shared" si="1"/>
        <v>184716.4023750966</v>
      </c>
      <c r="M92" s="403"/>
      <c r="N92" s="404"/>
      <c r="O92" s="313">
        <f t="shared" si="3"/>
        <v>0</v>
      </c>
      <c r="P92" s="405"/>
      <c r="Q92" s="406"/>
      <c r="R92" s="311">
        <f t="shared" si="4"/>
        <v>0</v>
      </c>
      <c r="S92" s="407"/>
      <c r="T92" s="323">
        <f t="shared" si="5"/>
        <v>0</v>
      </c>
      <c r="U92" s="324">
        <f t="shared" si="2"/>
        <v>0</v>
      </c>
      <c r="V92" s="877">
        <f t="shared" si="6"/>
        <v>0</v>
      </c>
      <c r="W92" s="878"/>
      <c r="X92" s="325"/>
    </row>
    <row r="93" spans="2:27" s="292" customFormat="1" ht="27" customHeight="1">
      <c r="B93" s="353"/>
      <c r="C93" s="895" t="s">
        <v>2692</v>
      </c>
      <c r="D93" s="895"/>
      <c r="E93" s="895"/>
      <c r="F93" s="895"/>
      <c r="G93" s="895"/>
      <c r="H93" s="896"/>
      <c r="I93" s="347"/>
      <c r="J93" s="303"/>
      <c r="K93" s="423"/>
      <c r="L93" s="424">
        <f>SUM(L61:L92)</f>
        <v>112530081.00490566</v>
      </c>
      <c r="M93" s="320"/>
      <c r="N93" s="323"/>
      <c r="O93" s="425">
        <f>ROUND(SUM(O61:O92),0)</f>
        <v>35748450</v>
      </c>
      <c r="P93" s="296"/>
      <c r="Q93" s="322"/>
      <c r="R93" s="311">
        <f t="shared" si="4"/>
        <v>0</v>
      </c>
      <c r="S93" s="296"/>
      <c r="T93" s="323">
        <f t="shared" si="5"/>
        <v>0</v>
      </c>
      <c r="U93" s="425">
        <f>ROUND(+SUM(U60:U92),0)</f>
        <v>101505243</v>
      </c>
      <c r="V93" s="877">
        <f t="shared" si="6"/>
        <v>0.90202763646437756</v>
      </c>
      <c r="W93" s="878"/>
      <c r="X93" s="325"/>
    </row>
    <row r="94" spans="2:27" s="333" customFormat="1" ht="18">
      <c r="B94" s="353"/>
      <c r="C94" s="426"/>
      <c r="D94" s="426"/>
      <c r="E94" s="426"/>
      <c r="F94" s="426"/>
      <c r="G94" s="426"/>
      <c r="H94" s="426"/>
      <c r="I94" s="426"/>
      <c r="J94" s="426"/>
      <c r="K94" s="427"/>
      <c r="L94" s="428"/>
      <c r="M94" s="320"/>
      <c r="N94" s="337"/>
      <c r="O94" s="798"/>
      <c r="P94" s="296"/>
      <c r="Q94" s="296"/>
      <c r="R94" s="296"/>
      <c r="S94" s="296"/>
      <c r="T94" s="296"/>
      <c r="U94" s="339"/>
      <c r="V94" s="296"/>
      <c r="W94" s="296"/>
      <c r="X94" s="325"/>
    </row>
    <row r="95" spans="2:27" s="333" customFormat="1" ht="28.5" customHeight="1">
      <c r="B95" s="429">
        <v>2</v>
      </c>
      <c r="C95" s="430" t="s">
        <v>2693</v>
      </c>
      <c r="D95" s="431"/>
      <c r="E95" s="431"/>
      <c r="F95" s="431"/>
      <c r="G95" s="431"/>
      <c r="H95" s="431"/>
      <c r="I95" s="431"/>
      <c r="J95" s="431"/>
      <c r="K95" s="432"/>
      <c r="L95" s="433"/>
      <c r="M95" s="320"/>
      <c r="N95" s="321"/>
      <c r="O95" s="799"/>
      <c r="P95" s="296"/>
      <c r="Q95" s="322"/>
      <c r="R95" s="311"/>
      <c r="S95" s="331"/>
      <c r="T95" s="323"/>
      <c r="U95" s="324">
        <f>+ROUND((ROUNDDOWN(T95,2))*K95,2)</f>
        <v>0</v>
      </c>
      <c r="V95" s="314"/>
      <c r="W95" s="315"/>
      <c r="X95" s="332"/>
    </row>
    <row r="96" spans="2:27" s="333" customFormat="1" ht="33.75" customHeight="1">
      <c r="B96" s="434"/>
      <c r="C96" s="939" t="s">
        <v>2694</v>
      </c>
      <c r="D96" s="939"/>
      <c r="E96" s="939"/>
      <c r="F96" s="939"/>
      <c r="G96" s="939"/>
      <c r="H96" s="940"/>
      <c r="I96" s="437" t="s">
        <v>2685</v>
      </c>
      <c r="J96" s="438"/>
      <c r="K96" s="439">
        <v>0</v>
      </c>
      <c r="L96" s="439">
        <f>J96*K96</f>
        <v>0</v>
      </c>
      <c r="M96" s="320"/>
      <c r="N96" s="321"/>
      <c r="O96" s="313"/>
      <c r="P96" s="296"/>
      <c r="Q96" s="322"/>
      <c r="R96" s="311"/>
      <c r="S96" s="331"/>
      <c r="T96" s="323"/>
      <c r="U96" s="324">
        <f>+ROUND((ROUNDDOWN(T96,2))*K96,2)</f>
        <v>0</v>
      </c>
      <c r="V96" s="314"/>
      <c r="W96" s="315"/>
      <c r="X96" s="332"/>
    </row>
    <row r="97" spans="2:27" s="333" customFormat="1" ht="14.25" customHeight="1">
      <c r="B97" s="347"/>
      <c r="C97" s="894"/>
      <c r="D97" s="895"/>
      <c r="E97" s="895"/>
      <c r="F97" s="895"/>
      <c r="G97" s="895"/>
      <c r="H97" s="896"/>
      <c r="I97" s="347"/>
      <c r="J97" s="303"/>
      <c r="K97" s="385"/>
      <c r="L97" s="305"/>
      <c r="M97" s="320"/>
      <c r="N97" s="337"/>
      <c r="O97" s="338"/>
      <c r="P97" s="296"/>
      <c r="Q97" s="296"/>
      <c r="R97" s="296"/>
      <c r="S97" s="296"/>
      <c r="T97" s="296"/>
      <c r="U97" s="339"/>
      <c r="V97" s="296"/>
      <c r="W97" s="296"/>
      <c r="X97" s="332"/>
    </row>
    <row r="98" spans="2:27" s="333" customFormat="1" ht="23.25" customHeight="1">
      <c r="B98" s="347"/>
      <c r="C98" s="894" t="s">
        <v>2695</v>
      </c>
      <c r="D98" s="895"/>
      <c r="E98" s="895"/>
      <c r="F98" s="895"/>
      <c r="G98" s="895"/>
      <c r="H98" s="896"/>
      <c r="I98" s="347"/>
      <c r="J98" s="303"/>
      <c r="K98" s="385"/>
      <c r="L98" s="305"/>
      <c r="M98" s="320"/>
      <c r="N98" s="323"/>
      <c r="O98" s="440"/>
      <c r="P98" s="296"/>
      <c r="Q98" s="323"/>
      <c r="R98" s="440"/>
      <c r="S98" s="296"/>
      <c r="T98" s="323"/>
      <c r="U98" s="440">
        <f>+ROUND((ROUNDDOWN(T98,2))*Q98,2)</f>
        <v>0</v>
      </c>
      <c r="V98" s="877"/>
      <c r="W98" s="878"/>
      <c r="X98" s="332"/>
    </row>
    <row r="99" spans="2:27" s="333" customFormat="1" ht="23.25" customHeight="1">
      <c r="B99" s="347">
        <v>2</v>
      </c>
      <c r="C99" s="913" t="s">
        <v>2696</v>
      </c>
      <c r="D99" s="914"/>
      <c r="E99" s="914"/>
      <c r="F99" s="914"/>
      <c r="G99" s="914"/>
      <c r="H99" s="915"/>
      <c r="I99" s="353" t="s">
        <v>8</v>
      </c>
      <c r="J99" s="441"/>
      <c r="K99" s="442"/>
      <c r="L99" s="305">
        <f>+ROUND(J99*K99,0)</f>
        <v>0</v>
      </c>
      <c r="M99" s="320"/>
      <c r="N99" s="323"/>
      <c r="O99" s="443">
        <f>+ROUND((ROUNDDOWN(N99,2))*K99,2)</f>
        <v>0</v>
      </c>
      <c r="P99" s="296"/>
      <c r="Q99" s="404"/>
      <c r="R99" s="443">
        <f>+ROUND((ROUNDDOWN(Q99,2))*K99,2)</f>
        <v>0</v>
      </c>
      <c r="S99" s="296"/>
      <c r="T99" s="323">
        <f t="shared" ref="T99" si="12">+N99+Q99</f>
        <v>0</v>
      </c>
      <c r="U99" s="324">
        <f t="shared" ref="U99" si="13">+ROUND((ROUNDDOWN(T99,2))*K99,2)</f>
        <v>0</v>
      </c>
      <c r="V99" s="877"/>
      <c r="W99" s="878"/>
      <c r="X99" s="332"/>
      <c r="AA99" s="292"/>
    </row>
    <row r="100" spans="2:27" s="333" customFormat="1" ht="30" customHeight="1">
      <c r="B100" s="347"/>
      <c r="C100" s="894" t="s">
        <v>2697</v>
      </c>
      <c r="D100" s="895"/>
      <c r="E100" s="895"/>
      <c r="F100" s="895"/>
      <c r="G100" s="895"/>
      <c r="H100" s="896"/>
      <c r="I100" s="347"/>
      <c r="J100" s="303"/>
      <c r="K100" s="442"/>
      <c r="L100" s="424">
        <f>L99</f>
        <v>0</v>
      </c>
      <c r="M100" s="320"/>
      <c r="N100" s="323"/>
      <c r="O100" s="444">
        <f>O99</f>
        <v>0</v>
      </c>
      <c r="P100" s="296"/>
      <c r="Q100" s="323"/>
      <c r="R100" s="444">
        <f>R99</f>
        <v>0</v>
      </c>
      <c r="S100" s="296"/>
      <c r="T100" s="323"/>
      <c r="U100" s="444">
        <f>U99</f>
        <v>0</v>
      </c>
      <c r="V100" s="877"/>
      <c r="W100" s="878"/>
      <c r="X100" s="332"/>
      <c r="AA100" s="292"/>
    </row>
    <row r="101" spans="2:27" s="292" customFormat="1" ht="13.15" customHeight="1">
      <c r="B101" s="285"/>
      <c r="C101" s="334"/>
      <c r="D101" s="334"/>
      <c r="E101" s="334"/>
      <c r="F101" s="334"/>
      <c r="G101" s="334"/>
      <c r="H101" s="334"/>
      <c r="I101" s="285"/>
      <c r="J101" s="335"/>
      <c r="K101" s="336"/>
      <c r="L101" s="320"/>
      <c r="M101" s="320"/>
      <c r="N101" s="337"/>
      <c r="O101" s="338"/>
      <c r="P101" s="296"/>
      <c r="Q101" s="296"/>
      <c r="R101" s="296"/>
      <c r="S101" s="296"/>
      <c r="T101" s="296"/>
      <c r="U101" s="339"/>
      <c r="V101" s="296"/>
      <c r="W101" s="296"/>
      <c r="X101" s="325"/>
    </row>
    <row r="102" spans="2:27" s="346" customFormat="1" ht="39.75" customHeight="1">
      <c r="B102" s="340"/>
      <c r="C102" s="897" t="s">
        <v>2686</v>
      </c>
      <c r="D102" s="898"/>
      <c r="E102" s="898"/>
      <c r="F102" s="898"/>
      <c r="G102" s="898"/>
      <c r="H102" s="898"/>
      <c r="I102" s="898"/>
      <c r="J102" s="898"/>
      <c r="K102" s="898"/>
      <c r="L102" s="899"/>
      <c r="M102" s="341"/>
      <c r="N102" s="342"/>
      <c r="O102" s="343"/>
      <c r="P102" s="343"/>
      <c r="Q102" s="343"/>
      <c r="R102" s="343"/>
      <c r="S102" s="343"/>
      <c r="T102" s="343"/>
      <c r="U102" s="343"/>
      <c r="V102" s="343"/>
      <c r="W102" s="344"/>
      <c r="X102" s="345"/>
    </row>
    <row r="103" spans="2:27" s="346" customFormat="1" ht="25.5" customHeight="1">
      <c r="B103" s="347" t="s">
        <v>2676</v>
      </c>
      <c r="C103" s="900" t="s">
        <v>2677</v>
      </c>
      <c r="D103" s="901"/>
      <c r="E103" s="901"/>
      <c r="F103" s="901"/>
      <c r="G103" s="901"/>
      <c r="H103" s="902"/>
      <c r="I103" s="347" t="s">
        <v>2</v>
      </c>
      <c r="J103" s="303" t="s">
        <v>2678</v>
      </c>
      <c r="K103" s="347" t="s">
        <v>2679</v>
      </c>
      <c r="L103" s="347" t="s">
        <v>2680</v>
      </c>
      <c r="M103" s="320"/>
      <c r="N103" s="350" t="s">
        <v>2579</v>
      </c>
      <c r="O103" s="350" t="s">
        <v>2680</v>
      </c>
      <c r="P103" s="296"/>
      <c r="Q103" s="350" t="s">
        <v>2579</v>
      </c>
      <c r="R103" s="350" t="s">
        <v>2680</v>
      </c>
      <c r="S103" s="296"/>
      <c r="T103" s="350" t="s">
        <v>2579</v>
      </c>
      <c r="U103" s="350" t="s">
        <v>2681</v>
      </c>
      <c r="V103" s="351" t="s">
        <v>2682</v>
      </c>
      <c r="W103" s="352"/>
      <c r="X103" s="345"/>
    </row>
    <row r="104" spans="2:27" s="346" customFormat="1" ht="25.5" customHeight="1">
      <c r="B104" s="347"/>
      <c r="C104" s="894" t="s">
        <v>2687</v>
      </c>
      <c r="D104" s="895"/>
      <c r="E104" s="895"/>
      <c r="F104" s="895"/>
      <c r="G104" s="895"/>
      <c r="H104" s="896"/>
      <c r="I104" s="900"/>
      <c r="J104" s="901"/>
      <c r="K104" s="901"/>
      <c r="L104" s="902"/>
      <c r="M104" s="320"/>
      <c r="N104" s="903"/>
      <c r="O104" s="904"/>
      <c r="P104" s="904"/>
      <c r="Q104" s="904"/>
      <c r="R104" s="904"/>
      <c r="S104" s="904"/>
      <c r="T104" s="904"/>
      <c r="U104" s="904"/>
      <c r="V104" s="904"/>
      <c r="W104" s="905"/>
      <c r="X104" s="345"/>
    </row>
    <row r="105" spans="2:27" s="346" customFormat="1" ht="25.5" customHeight="1">
      <c r="B105" s="353">
        <v>1</v>
      </c>
      <c r="C105" s="906" t="s">
        <v>2688</v>
      </c>
      <c r="D105" s="907"/>
      <c r="E105" s="907"/>
      <c r="F105" s="907"/>
      <c r="G105" s="907"/>
      <c r="H105" s="907"/>
      <c r="I105" s="353"/>
      <c r="J105" s="445"/>
      <c r="K105" s="446"/>
      <c r="L105" s="305">
        <f>+ROUND(J105*K105,0)</f>
        <v>0</v>
      </c>
      <c r="M105" s="320"/>
      <c r="N105" s="356"/>
      <c r="O105" s="357"/>
      <c r="P105" s="358"/>
      <c r="Q105" s="356"/>
      <c r="R105" s="359"/>
      <c r="S105" s="296"/>
      <c r="T105" s="323"/>
      <c r="U105" s="359">
        <f>+O105+R105</f>
        <v>0</v>
      </c>
      <c r="V105" s="877">
        <f t="shared" ref="V105:V106" si="14">IF(L105=0,0)+IF(L105&gt;0,U105/L105)</f>
        <v>0</v>
      </c>
      <c r="W105" s="878"/>
      <c r="X105" s="345"/>
    </row>
    <row r="106" spans="2:27" s="346" customFormat="1" ht="25.5" customHeight="1">
      <c r="B106" s="360">
        <v>2</v>
      </c>
      <c r="C106" s="887" t="s">
        <v>2689</v>
      </c>
      <c r="D106" s="888"/>
      <c r="E106" s="888"/>
      <c r="F106" s="888"/>
      <c r="G106" s="888"/>
      <c r="H106" s="888"/>
      <c r="I106" s="361"/>
      <c r="J106" s="447"/>
      <c r="K106" s="448"/>
      <c r="L106" s="364">
        <f>+ROUND(J106*K106,0)</f>
        <v>0</v>
      </c>
      <c r="M106" s="320"/>
      <c r="N106" s="365"/>
      <c r="O106" s="366"/>
      <c r="P106" s="358"/>
      <c r="Q106" s="365"/>
      <c r="R106" s="367"/>
      <c r="S106" s="296"/>
      <c r="T106" s="368"/>
      <c r="U106" s="367">
        <f>+O106+R106</f>
        <v>0</v>
      </c>
      <c r="V106" s="889">
        <f t="shared" si="14"/>
        <v>0</v>
      </c>
      <c r="W106" s="890"/>
      <c r="X106" s="345"/>
    </row>
    <row r="107" spans="2:27" s="379" customFormat="1" ht="25.5" customHeight="1">
      <c r="B107" s="348"/>
      <c r="C107" s="891" t="s">
        <v>2690</v>
      </c>
      <c r="D107" s="891"/>
      <c r="E107" s="891"/>
      <c r="F107" s="891"/>
      <c r="G107" s="891"/>
      <c r="H107" s="892"/>
      <c r="I107" s="349"/>
      <c r="J107" s="369"/>
      <c r="K107" s="370"/>
      <c r="L107" s="371">
        <f>SUM(L105:L106)</f>
        <v>0</v>
      </c>
      <c r="M107" s="372"/>
      <c r="N107" s="373"/>
      <c r="O107" s="374">
        <f>SUM(O105:O106)</f>
        <v>0</v>
      </c>
      <c r="P107" s="296"/>
      <c r="Q107" s="373"/>
      <c r="R107" s="375">
        <f>SUM(R105:R105)</f>
        <v>0</v>
      </c>
      <c r="S107" s="376"/>
      <c r="T107" s="373"/>
      <c r="U107" s="377">
        <f>SUM(U105:U106)</f>
        <v>0</v>
      </c>
      <c r="V107" s="893"/>
      <c r="W107" s="878"/>
      <c r="X107" s="378"/>
    </row>
    <row r="108" spans="2:27" s="379" customFormat="1" ht="19.5" customHeight="1">
      <c r="B108" s="285"/>
      <c r="C108" s="334"/>
      <c r="D108" s="334"/>
      <c r="E108" s="334"/>
      <c r="F108" s="334"/>
      <c r="G108" s="334"/>
      <c r="H108" s="334"/>
      <c r="I108" s="285"/>
      <c r="J108" s="380"/>
      <c r="K108" s="381"/>
      <c r="L108" s="381"/>
      <c r="M108" s="372"/>
      <c r="N108" s="382"/>
      <c r="O108" s="383"/>
      <c r="P108" s="296"/>
      <c r="Q108" s="382"/>
      <c r="R108" s="383"/>
      <c r="S108" s="376"/>
      <c r="T108" s="382"/>
      <c r="U108" s="383"/>
      <c r="V108" s="384"/>
      <c r="W108" s="384"/>
      <c r="X108" s="378"/>
    </row>
    <row r="109" spans="2:27" s="292" customFormat="1" ht="30" customHeight="1">
      <c r="B109" s="347"/>
      <c r="C109" s="894" t="s">
        <v>2691</v>
      </c>
      <c r="D109" s="895"/>
      <c r="E109" s="895"/>
      <c r="F109" s="895"/>
      <c r="G109" s="895"/>
      <c r="H109" s="896"/>
      <c r="I109" s="347"/>
      <c r="J109" s="303"/>
      <c r="K109" s="449"/>
      <c r="L109" s="305"/>
      <c r="M109" s="320"/>
      <c r="N109" s="337"/>
      <c r="O109" s="338"/>
      <c r="P109" s="296"/>
      <c r="Q109" s="296"/>
      <c r="R109" s="296"/>
      <c r="S109" s="296"/>
      <c r="T109" s="296"/>
      <c r="U109" s="339"/>
      <c r="V109" s="296"/>
      <c r="W109" s="296"/>
      <c r="X109" s="325"/>
    </row>
    <row r="110" spans="2:27" s="333" customFormat="1" ht="25.5" customHeight="1">
      <c r="B110" s="391">
        <v>1</v>
      </c>
      <c r="C110" s="881" t="s">
        <v>3</v>
      </c>
      <c r="D110" s="882" t="s">
        <v>3</v>
      </c>
      <c r="E110" s="882" t="s">
        <v>3</v>
      </c>
      <c r="F110" s="882" t="s">
        <v>3</v>
      </c>
      <c r="G110" s="882" t="s">
        <v>3</v>
      </c>
      <c r="H110" s="883" t="s">
        <v>3</v>
      </c>
      <c r="I110" s="391"/>
      <c r="J110" s="391"/>
      <c r="K110" s="391"/>
      <c r="L110" s="391"/>
      <c r="M110" s="320"/>
      <c r="N110" s="450"/>
      <c r="O110" s="440"/>
      <c r="P110" s="296"/>
      <c r="Q110" s="298"/>
      <c r="R110" s="359"/>
      <c r="S110" s="331"/>
      <c r="T110" s="323">
        <f t="shared" ref="T110:T173" si="15">N110+Q110</f>
        <v>0</v>
      </c>
      <c r="U110" s="324">
        <f>+ROUND((ROUNDDOWN(T110,2))*K110,2)</f>
        <v>0</v>
      </c>
      <c r="V110" s="314"/>
      <c r="W110" s="315"/>
      <c r="X110" s="332"/>
    </row>
    <row r="111" spans="2:27" s="333" customFormat="1" ht="25.5" customHeight="1">
      <c r="B111" s="391" t="str">
        <f>'[14]PRESUPUESTO DOMINGODO'!A15</f>
        <v>1.3</v>
      </c>
      <c r="C111" s="881" t="str">
        <f>'[14]PRESUPUESTO DOMINGODO'!B15</f>
        <v>DEMOLICIONES - DESMONTES - RETIROS</v>
      </c>
      <c r="D111" s="882" t="s">
        <v>5</v>
      </c>
      <c r="E111" s="882" t="s">
        <v>5</v>
      </c>
      <c r="F111" s="882" t="s">
        <v>5</v>
      </c>
      <c r="G111" s="882" t="s">
        <v>5</v>
      </c>
      <c r="H111" s="883" t="s">
        <v>5</v>
      </c>
      <c r="I111" s="391"/>
      <c r="J111" s="391"/>
      <c r="K111" s="391"/>
      <c r="L111" s="391"/>
      <c r="M111" s="320"/>
      <c r="N111" s="373"/>
      <c r="O111" s="440"/>
      <c r="P111" s="296"/>
      <c r="Q111" s="398"/>
      <c r="R111" s="359"/>
      <c r="S111" s="331"/>
      <c r="T111" s="323">
        <f t="shared" si="15"/>
        <v>0</v>
      </c>
      <c r="U111" s="324">
        <f>+ROUND((ROUNDDOWN(T111,2))*K111,2)</f>
        <v>0</v>
      </c>
      <c r="V111" s="314"/>
      <c r="W111" s="315"/>
      <c r="X111" s="332"/>
    </row>
    <row r="112" spans="2:27" s="333" customFormat="1" ht="25.5" customHeight="1">
      <c r="B112" s="408" t="str">
        <f>'[14]PRESUPUESTO DOMINGODO'!A16</f>
        <v>1.3.21</v>
      </c>
      <c r="C112" s="933" t="str">
        <f>'[14]PRESUPUESTO DOMINGODO'!B16</f>
        <v>DESMONTE APARATOS SANITARIOS (INC. RETIRO DE SOBR.)</v>
      </c>
      <c r="D112" s="934" t="s">
        <v>13</v>
      </c>
      <c r="E112" s="934" t="s">
        <v>13</v>
      </c>
      <c r="F112" s="934" t="s">
        <v>13</v>
      </c>
      <c r="G112" s="934" t="s">
        <v>13</v>
      </c>
      <c r="H112" s="935" t="s">
        <v>13</v>
      </c>
      <c r="I112" s="451" t="str">
        <f>'[14]PRESUPUESTO DOMINGODO'!C16</f>
        <v>UN</v>
      </c>
      <c r="J112" s="410">
        <f>'[14]PRESUPUESTO DOMINGODO'!D16</f>
        <v>9</v>
      </c>
      <c r="K112" s="411">
        <f>'[14]PRESUPUESTO DOMINGODO'!E16</f>
        <v>33648.315499999997</v>
      </c>
      <c r="L112" s="305">
        <f t="shared" ref="L112:L175" si="16">K112*J112</f>
        <v>302834.8395</v>
      </c>
      <c r="M112" s="320"/>
      <c r="N112" s="404"/>
      <c r="O112" s="443">
        <f>+ROUND((ROUNDDOWN(N112,2))*K112,2)</f>
        <v>0</v>
      </c>
      <c r="P112" s="296"/>
      <c r="Q112" s="406"/>
      <c r="R112" s="443">
        <f t="shared" ref="R112:R175" si="17">+ROUND(Q112*K112,2)</f>
        <v>0</v>
      </c>
      <c r="S112" s="331"/>
      <c r="T112" s="323">
        <f t="shared" si="15"/>
        <v>0</v>
      </c>
      <c r="U112" s="324">
        <f t="shared" ref="U112:U256" si="18">+ROUND((ROUNDDOWN(T112,2))*K112,2)</f>
        <v>0</v>
      </c>
      <c r="V112" s="877">
        <f t="shared" ref="V112:V175" si="19">IF(L112=0,0)+IF(L112&gt;0,U112/L112)</f>
        <v>0</v>
      </c>
      <c r="W112" s="878"/>
      <c r="X112" s="332"/>
      <c r="AA112" s="292"/>
    </row>
    <row r="113" spans="2:27" s="333" customFormat="1" ht="25.5" customHeight="1">
      <c r="B113" s="408" t="str">
        <f>'[14]PRESUPUESTO DOMINGODO'!A17</f>
        <v>1.3.22</v>
      </c>
      <c r="C113" s="933" t="str">
        <f>'[14]PRESUPUESTO DOMINGODO'!B17</f>
        <v>DESMONTE CANALES Y BAJANTES (INC. RETIRO DE SOBR.)</v>
      </c>
      <c r="D113" s="934" t="s">
        <v>13</v>
      </c>
      <c r="E113" s="934" t="s">
        <v>13</v>
      </c>
      <c r="F113" s="934" t="s">
        <v>13</v>
      </c>
      <c r="G113" s="934" t="s">
        <v>13</v>
      </c>
      <c r="H113" s="935" t="s">
        <v>13</v>
      </c>
      <c r="I113" s="451" t="str">
        <f>'[14]PRESUPUESTO DOMINGODO'!C17</f>
        <v>M</v>
      </c>
      <c r="J113" s="410">
        <f>'[14]PRESUPUESTO DOMINGODO'!D17</f>
        <v>82</v>
      </c>
      <c r="K113" s="411">
        <f>'[14]PRESUPUESTO DOMINGODO'!E17</f>
        <v>33786.583499999993</v>
      </c>
      <c r="L113" s="305">
        <f t="shared" si="16"/>
        <v>2770499.8469999996</v>
      </c>
      <c r="M113" s="320"/>
      <c r="N113" s="404"/>
      <c r="O113" s="443">
        <f t="shared" ref="O113:O138" si="20">+ROUND((ROUNDDOWN(N113,2))*K113,2)</f>
        <v>0</v>
      </c>
      <c r="P113" s="296"/>
      <c r="Q113" s="406"/>
      <c r="R113" s="443">
        <f t="shared" si="17"/>
        <v>0</v>
      </c>
      <c r="S113" s="331"/>
      <c r="T113" s="323">
        <f t="shared" si="15"/>
        <v>0</v>
      </c>
      <c r="U113" s="324">
        <f t="shared" si="18"/>
        <v>0</v>
      </c>
      <c r="V113" s="877">
        <f t="shared" si="19"/>
        <v>0</v>
      </c>
      <c r="W113" s="878"/>
      <c r="X113" s="332"/>
      <c r="AA113" s="292"/>
    </row>
    <row r="114" spans="2:27" s="333" customFormat="1" ht="25.5" customHeight="1">
      <c r="B114" s="391">
        <f>'[14]PRESUPUESTO DOMINGODO'!A18</f>
        <v>8</v>
      </c>
      <c r="C114" s="881" t="str">
        <f>'[14]PRESUPUESTO DOMINGODO'!B18</f>
        <v>INSTALACIÓN ELECTRICA, TELEFÓNICA Y COMUNICACIONES</v>
      </c>
      <c r="D114" s="882" t="s">
        <v>13</v>
      </c>
      <c r="E114" s="882" t="s">
        <v>13</v>
      </c>
      <c r="F114" s="882" t="s">
        <v>13</v>
      </c>
      <c r="G114" s="882" t="s">
        <v>13</v>
      </c>
      <c r="H114" s="883" t="s">
        <v>13</v>
      </c>
      <c r="I114" s="391"/>
      <c r="J114" s="391"/>
      <c r="K114" s="391"/>
      <c r="L114" s="391"/>
      <c r="M114" s="320"/>
      <c r="N114" s="404"/>
      <c r="O114" s="443">
        <f t="shared" si="20"/>
        <v>0</v>
      </c>
      <c r="P114" s="296"/>
      <c r="Q114" s="406"/>
      <c r="R114" s="443">
        <f t="shared" si="17"/>
        <v>0</v>
      </c>
      <c r="S114" s="331"/>
      <c r="T114" s="323">
        <f>N114+Q114</f>
        <v>0</v>
      </c>
      <c r="U114" s="324">
        <f t="shared" si="18"/>
        <v>0</v>
      </c>
      <c r="V114" s="877">
        <f t="shared" si="19"/>
        <v>0</v>
      </c>
      <c r="W114" s="878"/>
      <c r="X114" s="332"/>
      <c r="AA114" s="292"/>
    </row>
    <row r="115" spans="2:27" s="333" customFormat="1" ht="25.5" customHeight="1">
      <c r="B115" s="391" t="str">
        <f>'[14]PRESUPUESTO DOMINGODO'!A19</f>
        <v>8.1</v>
      </c>
      <c r="C115" s="881" t="str">
        <f>'[14]PRESUPUESTO DOMINGODO'!B19</f>
        <v>SALIDAS PARA ALUMBRADO Y TOMAS</v>
      </c>
      <c r="D115" s="882" t="s">
        <v>13</v>
      </c>
      <c r="E115" s="882" t="s">
        <v>13</v>
      </c>
      <c r="F115" s="882" t="s">
        <v>13</v>
      </c>
      <c r="G115" s="882" t="s">
        <v>13</v>
      </c>
      <c r="H115" s="883" t="s">
        <v>13</v>
      </c>
      <c r="I115" s="391"/>
      <c r="J115" s="391"/>
      <c r="K115" s="391"/>
      <c r="L115" s="391"/>
      <c r="M115" s="320"/>
      <c r="N115" s="404"/>
      <c r="O115" s="443">
        <f t="shared" si="20"/>
        <v>0</v>
      </c>
      <c r="P115" s="296"/>
      <c r="Q115" s="406"/>
      <c r="R115" s="443">
        <f t="shared" si="17"/>
        <v>0</v>
      </c>
      <c r="S115" s="331"/>
      <c r="T115" s="323">
        <f t="shared" si="15"/>
        <v>0</v>
      </c>
      <c r="U115" s="324">
        <f t="shared" si="18"/>
        <v>0</v>
      </c>
      <c r="V115" s="877">
        <f t="shared" si="19"/>
        <v>0</v>
      </c>
      <c r="W115" s="878"/>
      <c r="X115" s="332"/>
      <c r="AA115" s="292"/>
    </row>
    <row r="116" spans="2:27" s="333" customFormat="1" ht="25.5" customHeight="1">
      <c r="B116" s="408" t="str">
        <f>'[14]PRESUPUESTO DOMINGODO'!A20</f>
        <v>8.1.1</v>
      </c>
      <c r="C116" s="933" t="str">
        <f>'[14]PRESUPUESTO DOMINGODO'!B20</f>
        <v>SALIDA + INTERRUPTOR SENCILLO LUMINEX O EQUIVALENTE - PVC</v>
      </c>
      <c r="D116" s="934" t="s">
        <v>13</v>
      </c>
      <c r="E116" s="934" t="s">
        <v>13</v>
      </c>
      <c r="F116" s="934" t="s">
        <v>13</v>
      </c>
      <c r="G116" s="934" t="s">
        <v>13</v>
      </c>
      <c r="H116" s="935" t="s">
        <v>13</v>
      </c>
      <c r="I116" s="451" t="str">
        <f>'[14]PRESUPUESTO DOMINGODO'!C20</f>
        <v>UN</v>
      </c>
      <c r="J116" s="410">
        <f>'[14]PRESUPUESTO DOMINGODO'!D20</f>
        <v>24</v>
      </c>
      <c r="K116" s="411">
        <f>'[14]PRESUPUESTO DOMINGODO'!E20</f>
        <v>141522.61599999998</v>
      </c>
      <c r="L116" s="305">
        <f t="shared" si="16"/>
        <v>3396542.7839999995</v>
      </c>
      <c r="M116" s="320"/>
      <c r="N116" s="404"/>
      <c r="O116" s="443">
        <f t="shared" si="20"/>
        <v>0</v>
      </c>
      <c r="P116" s="296"/>
      <c r="Q116" s="406"/>
      <c r="R116" s="443">
        <f t="shared" si="17"/>
        <v>0</v>
      </c>
      <c r="S116" s="331"/>
      <c r="T116" s="323">
        <f t="shared" si="15"/>
        <v>0</v>
      </c>
      <c r="U116" s="324">
        <f t="shared" si="18"/>
        <v>0</v>
      </c>
      <c r="V116" s="877">
        <f t="shared" si="19"/>
        <v>0</v>
      </c>
      <c r="W116" s="878"/>
      <c r="X116" s="332"/>
      <c r="AA116" s="292"/>
    </row>
    <row r="117" spans="2:27" s="333" customFormat="1" ht="25.5" customHeight="1">
      <c r="B117" s="408" t="str">
        <f>'[14]PRESUPUESTO DOMINGODO'!A21</f>
        <v>8.1.2</v>
      </c>
      <c r="C117" s="933" t="str">
        <f>'[14]PRESUPUESTO DOMINGODO'!B21</f>
        <v>SALIDA + INTERRUPTOR DOBLE LUMINEX O EQUIVALENTE - PVC</v>
      </c>
      <c r="D117" s="934" t="s">
        <v>13</v>
      </c>
      <c r="E117" s="934" t="s">
        <v>13</v>
      </c>
      <c r="F117" s="934" t="s">
        <v>13</v>
      </c>
      <c r="G117" s="934" t="s">
        <v>13</v>
      </c>
      <c r="H117" s="935" t="s">
        <v>13</v>
      </c>
      <c r="I117" s="451" t="str">
        <f>'[14]PRESUPUESTO DOMINGODO'!C21</f>
        <v>UN</v>
      </c>
      <c r="J117" s="410">
        <f>'[14]PRESUPUESTO DOMINGODO'!D21</f>
        <v>3</v>
      </c>
      <c r="K117" s="411">
        <f>'[14]PRESUPUESTO DOMINGODO'!E21</f>
        <v>161334.82500000001</v>
      </c>
      <c r="L117" s="305">
        <f t="shared" si="16"/>
        <v>484004.47500000003</v>
      </c>
      <c r="M117" s="320"/>
      <c r="N117" s="404"/>
      <c r="O117" s="443">
        <f t="shared" si="20"/>
        <v>0</v>
      </c>
      <c r="P117" s="296"/>
      <c r="Q117" s="406"/>
      <c r="R117" s="443">
        <f t="shared" si="17"/>
        <v>0</v>
      </c>
      <c r="S117" s="331"/>
      <c r="T117" s="323">
        <f t="shared" si="15"/>
        <v>0</v>
      </c>
      <c r="U117" s="324">
        <f t="shared" si="18"/>
        <v>0</v>
      </c>
      <c r="V117" s="877">
        <f t="shared" si="19"/>
        <v>0</v>
      </c>
      <c r="W117" s="878"/>
      <c r="X117" s="332"/>
      <c r="AA117" s="292"/>
    </row>
    <row r="118" spans="2:27" s="333" customFormat="1" ht="35.25" customHeight="1">
      <c r="B118" s="408" t="str">
        <f>'[14]PRESUPUESTO DOMINGODO'!A22</f>
        <v>8.1.9</v>
      </c>
      <c r="C118" s="933" t="str">
        <f>'[14]PRESUPUESTO DOMINGODO'!B22</f>
        <v>SALIDA + TOMACORRIENTE DOBLE (GFCI) PARA BAÑOS, LABORATORIOS Y COCINAS - INCLUYE PROTECCION PARA EXTERIORES</v>
      </c>
      <c r="D118" s="934" t="s">
        <v>13</v>
      </c>
      <c r="E118" s="934" t="s">
        <v>13</v>
      </c>
      <c r="F118" s="934" t="s">
        <v>13</v>
      </c>
      <c r="G118" s="934" t="s">
        <v>13</v>
      </c>
      <c r="H118" s="935" t="s">
        <v>13</v>
      </c>
      <c r="I118" s="451" t="str">
        <f>'[14]PRESUPUESTO DOMINGODO'!C22</f>
        <v>UN</v>
      </c>
      <c r="J118" s="410">
        <f>'[14]PRESUPUESTO DOMINGODO'!D22</f>
        <v>2</v>
      </c>
      <c r="K118" s="411">
        <f>'[14]PRESUPUESTO DOMINGODO'!E22</f>
        <v>157250.601</v>
      </c>
      <c r="L118" s="305">
        <f t="shared" si="16"/>
        <v>314501.20199999999</v>
      </c>
      <c r="M118" s="320"/>
      <c r="N118" s="404"/>
      <c r="O118" s="443">
        <f t="shared" si="20"/>
        <v>0</v>
      </c>
      <c r="P118" s="296"/>
      <c r="Q118" s="406"/>
      <c r="R118" s="443">
        <f t="shared" si="17"/>
        <v>0</v>
      </c>
      <c r="S118" s="331"/>
      <c r="T118" s="323">
        <f t="shared" si="15"/>
        <v>0</v>
      </c>
      <c r="U118" s="324">
        <f t="shared" si="18"/>
        <v>0</v>
      </c>
      <c r="V118" s="877">
        <f t="shared" si="19"/>
        <v>0</v>
      </c>
      <c r="W118" s="878"/>
      <c r="X118" s="332"/>
      <c r="AA118" s="292"/>
    </row>
    <row r="119" spans="2:27" s="333" customFormat="1" ht="25.5" customHeight="1">
      <c r="B119" s="391" t="str">
        <f>'[14]PRESUPUESTO DOMINGODO'!A23</f>
        <v>8.3</v>
      </c>
      <c r="C119" s="881" t="str">
        <f>'[14]PRESUPUESTO DOMINGODO'!B23</f>
        <v>ACOMETIDAS Y CONDUCTORES</v>
      </c>
      <c r="D119" s="882" t="s">
        <v>13</v>
      </c>
      <c r="E119" s="882" t="s">
        <v>13</v>
      </c>
      <c r="F119" s="882" t="s">
        <v>13</v>
      </c>
      <c r="G119" s="882" t="s">
        <v>13</v>
      </c>
      <c r="H119" s="883" t="s">
        <v>13</v>
      </c>
      <c r="I119" s="391"/>
      <c r="J119" s="391"/>
      <c r="K119" s="391"/>
      <c r="L119" s="391"/>
      <c r="M119" s="320"/>
      <c r="N119" s="404"/>
      <c r="O119" s="443">
        <f t="shared" si="20"/>
        <v>0</v>
      </c>
      <c r="P119" s="296"/>
      <c r="Q119" s="406"/>
      <c r="R119" s="443">
        <f t="shared" si="17"/>
        <v>0</v>
      </c>
      <c r="S119" s="331"/>
      <c r="T119" s="323">
        <f t="shared" si="15"/>
        <v>0</v>
      </c>
      <c r="U119" s="324">
        <f t="shared" si="18"/>
        <v>0</v>
      </c>
      <c r="V119" s="877">
        <f t="shared" si="19"/>
        <v>0</v>
      </c>
      <c r="W119" s="878"/>
      <c r="X119" s="332"/>
      <c r="AA119" s="292"/>
    </row>
    <row r="120" spans="2:27" s="333" customFormat="1" ht="25.5" customHeight="1">
      <c r="B120" s="408" t="str">
        <f>'[14]PRESUPUESTO DOMINGODO'!A24</f>
        <v>8.3.9</v>
      </c>
      <c r="C120" s="933" t="str">
        <f>'[14]PRESUPUESTO DOMINGODO'!B24</f>
        <v>TUBERIA EMT 3/4" - SUSPENDIDA INCLUYE ACCESORIOS Y FIJACIONES</v>
      </c>
      <c r="D120" s="934" t="s">
        <v>13</v>
      </c>
      <c r="E120" s="934" t="s">
        <v>13</v>
      </c>
      <c r="F120" s="934" t="s">
        <v>13</v>
      </c>
      <c r="G120" s="934" t="s">
        <v>13</v>
      </c>
      <c r="H120" s="935" t="s">
        <v>13</v>
      </c>
      <c r="I120" s="451" t="str">
        <f>'[14]PRESUPUESTO DOMINGODO'!C24</f>
        <v>M</v>
      </c>
      <c r="J120" s="410">
        <f>'[14]PRESUPUESTO DOMINGODO'!D24</f>
        <v>822.02</v>
      </c>
      <c r="K120" s="411">
        <f>'[14]PRESUPUESTO DOMINGODO'!E24</f>
        <v>20669.736499999999</v>
      </c>
      <c r="L120" s="305">
        <f t="shared" si="16"/>
        <v>16990936.797729999</v>
      </c>
      <c r="M120" s="320"/>
      <c r="N120" s="404"/>
      <c r="O120" s="443">
        <f t="shared" si="20"/>
        <v>0</v>
      </c>
      <c r="P120" s="296"/>
      <c r="Q120" s="406"/>
      <c r="R120" s="443">
        <f t="shared" si="17"/>
        <v>0</v>
      </c>
      <c r="S120" s="331"/>
      <c r="T120" s="323">
        <f t="shared" si="15"/>
        <v>0</v>
      </c>
      <c r="U120" s="324">
        <f t="shared" si="18"/>
        <v>0</v>
      </c>
      <c r="V120" s="877">
        <f t="shared" si="19"/>
        <v>0</v>
      </c>
      <c r="W120" s="878"/>
      <c r="X120" s="332"/>
      <c r="AA120" s="292"/>
    </row>
    <row r="121" spans="2:27" s="333" customFormat="1" ht="25.5" customHeight="1">
      <c r="B121" s="408" t="str">
        <f>'[14]PRESUPUESTO DOMINGODO'!A25</f>
        <v>8.3.10</v>
      </c>
      <c r="C121" s="933" t="str">
        <f>'[14]PRESUPUESTO DOMINGODO'!B25</f>
        <v>TUBERIA EMT 1" - SUSPENDIDA INCLUYE ACCESORIOS Y FIJACIONES</v>
      </c>
      <c r="D121" s="934" t="s">
        <v>13</v>
      </c>
      <c r="E121" s="934" t="s">
        <v>13</v>
      </c>
      <c r="F121" s="934" t="s">
        <v>13</v>
      </c>
      <c r="G121" s="934" t="s">
        <v>13</v>
      </c>
      <c r="H121" s="935" t="s">
        <v>13</v>
      </c>
      <c r="I121" s="451" t="str">
        <f>'[14]PRESUPUESTO DOMINGODO'!C25</f>
        <v>M</v>
      </c>
      <c r="J121" s="410">
        <f>'[14]PRESUPUESTO DOMINGODO'!D25</f>
        <v>52</v>
      </c>
      <c r="K121" s="411">
        <f>'[14]PRESUPUESTO DOMINGODO'!E25</f>
        <v>25744.437999999998</v>
      </c>
      <c r="L121" s="305">
        <f t="shared" si="16"/>
        <v>1338710.7759999998</v>
      </c>
      <c r="M121" s="320"/>
      <c r="N121" s="404"/>
      <c r="O121" s="443">
        <f t="shared" si="20"/>
        <v>0</v>
      </c>
      <c r="P121" s="296"/>
      <c r="Q121" s="406"/>
      <c r="R121" s="443">
        <f t="shared" si="17"/>
        <v>0</v>
      </c>
      <c r="S121" s="331"/>
      <c r="T121" s="323">
        <f t="shared" si="15"/>
        <v>0</v>
      </c>
      <c r="U121" s="324">
        <f t="shared" si="18"/>
        <v>0</v>
      </c>
      <c r="V121" s="877">
        <f t="shared" si="19"/>
        <v>0</v>
      </c>
      <c r="W121" s="878"/>
      <c r="X121" s="332"/>
      <c r="AA121" s="292"/>
    </row>
    <row r="122" spans="2:27" s="333" customFormat="1" ht="25.5" customHeight="1">
      <c r="B122" s="408" t="str">
        <f>'[14]PRESUPUESTO DOMINGODO'!A26</f>
        <v>8.3.11</v>
      </c>
      <c r="C122" s="933" t="str">
        <f>'[14]PRESUPUESTO DOMINGODO'!B26</f>
        <v>TUBERIA EMT 1 1/2" - SUSPENDIDA INCLUYE ACCESORIOS Y FIJACIONES</v>
      </c>
      <c r="D122" s="934" t="s">
        <v>13</v>
      </c>
      <c r="E122" s="934" t="s">
        <v>13</v>
      </c>
      <c r="F122" s="934" t="s">
        <v>13</v>
      </c>
      <c r="G122" s="934" t="s">
        <v>13</v>
      </c>
      <c r="H122" s="935" t="s">
        <v>13</v>
      </c>
      <c r="I122" s="451" t="str">
        <f>'[14]PRESUPUESTO DOMINGODO'!C26</f>
        <v>M</v>
      </c>
      <c r="J122" s="410">
        <f>'[14]PRESUPUESTO DOMINGODO'!D26</f>
        <v>39</v>
      </c>
      <c r="K122" s="411">
        <f>'[14]PRESUPUESTO DOMINGODO'!E26</f>
        <v>38583.419500000004</v>
      </c>
      <c r="L122" s="305">
        <f t="shared" si="16"/>
        <v>1504753.3605000002</v>
      </c>
      <c r="M122" s="320"/>
      <c r="N122" s="404"/>
      <c r="O122" s="443">
        <f t="shared" si="20"/>
        <v>0</v>
      </c>
      <c r="P122" s="296"/>
      <c r="Q122" s="406"/>
      <c r="R122" s="443">
        <f t="shared" si="17"/>
        <v>0</v>
      </c>
      <c r="S122" s="331"/>
      <c r="T122" s="323">
        <f t="shared" si="15"/>
        <v>0</v>
      </c>
      <c r="U122" s="324">
        <f t="shared" si="18"/>
        <v>0</v>
      </c>
      <c r="V122" s="877">
        <f t="shared" si="19"/>
        <v>0</v>
      </c>
      <c r="W122" s="878"/>
      <c r="X122" s="332"/>
      <c r="AA122" s="292"/>
    </row>
    <row r="123" spans="2:27" s="333" customFormat="1" ht="25.5" customHeight="1">
      <c r="B123" s="408" t="str">
        <f>'[14]PRESUPUESTO DOMINGODO'!A27</f>
        <v>8.3.12</v>
      </c>
      <c r="C123" s="933" t="str">
        <f>'[14]PRESUPUESTO DOMINGODO'!B27</f>
        <v>TUBERIA EMT 2" - SUSPENDIDA INCLUYE ACCESORIOS Y FIJACIONES</v>
      </c>
      <c r="D123" s="934" t="s">
        <v>13</v>
      </c>
      <c r="E123" s="934" t="s">
        <v>13</v>
      </c>
      <c r="F123" s="934" t="s">
        <v>13</v>
      </c>
      <c r="G123" s="934" t="s">
        <v>13</v>
      </c>
      <c r="H123" s="935" t="s">
        <v>13</v>
      </c>
      <c r="I123" s="451" t="str">
        <f>'[14]PRESUPUESTO DOMINGODO'!C27</f>
        <v>M</v>
      </c>
      <c r="J123" s="410">
        <f>'[14]PRESUPUESTO DOMINGODO'!D27</f>
        <v>10.5</v>
      </c>
      <c r="K123" s="411">
        <f>'[14]PRESUPUESTO DOMINGODO'!E27</f>
        <v>52226.748500000002</v>
      </c>
      <c r="L123" s="305">
        <f t="shared" si="16"/>
        <v>548380.85924999998</v>
      </c>
      <c r="M123" s="320"/>
      <c r="N123" s="404"/>
      <c r="O123" s="443">
        <f t="shared" si="20"/>
        <v>0</v>
      </c>
      <c r="P123" s="296"/>
      <c r="Q123" s="406"/>
      <c r="R123" s="443">
        <f t="shared" si="17"/>
        <v>0</v>
      </c>
      <c r="S123" s="331"/>
      <c r="T123" s="323">
        <f t="shared" si="15"/>
        <v>0</v>
      </c>
      <c r="U123" s="324">
        <f t="shared" si="18"/>
        <v>0</v>
      </c>
      <c r="V123" s="877">
        <f t="shared" si="19"/>
        <v>0</v>
      </c>
      <c r="W123" s="878"/>
      <c r="X123" s="332"/>
      <c r="AA123" s="292"/>
    </row>
    <row r="124" spans="2:27" s="333" customFormat="1" ht="25.5" customHeight="1">
      <c r="B124" s="408" t="str">
        <f>'[14]PRESUPUESTO DOMINGODO'!A28</f>
        <v>8.3.14</v>
      </c>
      <c r="C124" s="933" t="str">
        <f>'[14]PRESUPUESTO DOMINGODO'!B28</f>
        <v>CABLEADO 1#12</v>
      </c>
      <c r="D124" s="934" t="s">
        <v>13</v>
      </c>
      <c r="E124" s="934" t="s">
        <v>13</v>
      </c>
      <c r="F124" s="934" t="s">
        <v>13</v>
      </c>
      <c r="G124" s="934" t="s">
        <v>13</v>
      </c>
      <c r="H124" s="935" t="s">
        <v>13</v>
      </c>
      <c r="I124" s="451" t="str">
        <f>'[14]PRESUPUESTO DOMINGODO'!C28</f>
        <v>M</v>
      </c>
      <c r="J124" s="410">
        <f>'[14]PRESUPUESTO DOMINGODO'!D28</f>
        <v>862.02</v>
      </c>
      <c r="K124" s="411">
        <f>'[14]PRESUPUESTO DOMINGODO'!E28</f>
        <v>4404.6334999999999</v>
      </c>
      <c r="L124" s="305">
        <f t="shared" si="16"/>
        <v>3796882.1696699997</v>
      </c>
      <c r="M124" s="320"/>
      <c r="N124" s="404"/>
      <c r="O124" s="443">
        <f t="shared" si="20"/>
        <v>0</v>
      </c>
      <c r="P124" s="296"/>
      <c r="Q124" s="406"/>
      <c r="R124" s="443">
        <f t="shared" si="17"/>
        <v>0</v>
      </c>
      <c r="S124" s="331"/>
      <c r="T124" s="323">
        <f t="shared" si="15"/>
        <v>0</v>
      </c>
      <c r="U124" s="324">
        <f t="shared" si="18"/>
        <v>0</v>
      </c>
      <c r="V124" s="877">
        <f t="shared" si="19"/>
        <v>0</v>
      </c>
      <c r="W124" s="878"/>
      <c r="X124" s="332"/>
      <c r="AA124" s="292"/>
    </row>
    <row r="125" spans="2:27" s="333" customFormat="1" ht="25.5" customHeight="1">
      <c r="B125" s="408" t="str">
        <f>'[14]PRESUPUESTO DOMINGODO'!A29</f>
        <v>8.3.16</v>
      </c>
      <c r="C125" s="933" t="str">
        <f>'[14]PRESUPUESTO DOMINGODO'!B29</f>
        <v>CABLEADO 2#12</v>
      </c>
      <c r="D125" s="934" t="s">
        <v>13</v>
      </c>
      <c r="E125" s="934" t="s">
        <v>13</v>
      </c>
      <c r="F125" s="934" t="s">
        <v>13</v>
      </c>
      <c r="G125" s="934" t="s">
        <v>13</v>
      </c>
      <c r="H125" s="935" t="s">
        <v>13</v>
      </c>
      <c r="I125" s="451" t="str">
        <f>'[14]PRESUPUESTO DOMINGODO'!C29</f>
        <v>M</v>
      </c>
      <c r="J125" s="410">
        <f>'[14]PRESUPUESTO DOMINGODO'!D29</f>
        <v>862.02</v>
      </c>
      <c r="K125" s="411">
        <f>'[14]PRESUPUESTO DOMINGODO'!E29</f>
        <v>10522.992499999998</v>
      </c>
      <c r="L125" s="305">
        <f t="shared" si="16"/>
        <v>9071029.9948499985</v>
      </c>
      <c r="M125" s="320"/>
      <c r="N125" s="404"/>
      <c r="O125" s="443">
        <f t="shared" si="20"/>
        <v>0</v>
      </c>
      <c r="P125" s="296"/>
      <c r="Q125" s="406"/>
      <c r="R125" s="443">
        <f t="shared" si="17"/>
        <v>0</v>
      </c>
      <c r="S125" s="331"/>
      <c r="T125" s="323">
        <f t="shared" si="15"/>
        <v>0</v>
      </c>
      <c r="U125" s="324">
        <f t="shared" si="18"/>
        <v>0</v>
      </c>
      <c r="V125" s="877">
        <f t="shared" si="19"/>
        <v>0</v>
      </c>
      <c r="W125" s="878"/>
      <c r="X125" s="332"/>
      <c r="AA125" s="292"/>
    </row>
    <row r="126" spans="2:27" s="333" customFormat="1" ht="25.5" customHeight="1">
      <c r="B126" s="408" t="str">
        <f>'[14]PRESUPUESTO DOMINGODO'!A30</f>
        <v>8.3.26</v>
      </c>
      <c r="C126" s="933" t="str">
        <f>'[14]PRESUPUESTO DOMINGODO'!B30</f>
        <v>CABLEADO 3#8 + 1#10</v>
      </c>
      <c r="D126" s="934" t="s">
        <v>13</v>
      </c>
      <c r="E126" s="934" t="s">
        <v>13</v>
      </c>
      <c r="F126" s="934" t="s">
        <v>13</v>
      </c>
      <c r="G126" s="934" t="s">
        <v>13</v>
      </c>
      <c r="H126" s="935" t="s">
        <v>13</v>
      </c>
      <c r="I126" s="451" t="str">
        <f>'[14]PRESUPUESTO DOMINGODO'!C30</f>
        <v>M</v>
      </c>
      <c r="J126" s="410">
        <f>'[14]PRESUPUESTO DOMINGODO'!D30</f>
        <v>60</v>
      </c>
      <c r="K126" s="411">
        <f>'[14]PRESUPUESTO DOMINGODO'!E30</f>
        <v>32713.677</v>
      </c>
      <c r="L126" s="305">
        <f t="shared" si="16"/>
        <v>1962820.6199999999</v>
      </c>
      <c r="M126" s="320"/>
      <c r="N126" s="404"/>
      <c r="O126" s="443">
        <f t="shared" si="20"/>
        <v>0</v>
      </c>
      <c r="P126" s="296"/>
      <c r="Q126" s="406"/>
      <c r="R126" s="443">
        <f t="shared" si="17"/>
        <v>0</v>
      </c>
      <c r="S126" s="331"/>
      <c r="T126" s="323">
        <f t="shared" si="15"/>
        <v>0</v>
      </c>
      <c r="U126" s="324">
        <f t="shared" si="18"/>
        <v>0</v>
      </c>
      <c r="V126" s="877">
        <f t="shared" si="19"/>
        <v>0</v>
      </c>
      <c r="W126" s="878"/>
      <c r="X126" s="332"/>
      <c r="AA126" s="292"/>
    </row>
    <row r="127" spans="2:27" s="333" customFormat="1" ht="25.5" customHeight="1">
      <c r="B127" s="408" t="str">
        <f>'[14]PRESUPUESTO DOMINGODO'!A31</f>
        <v>NP-001</v>
      </c>
      <c r="C127" s="933" t="str">
        <f>'[14]PRESUPUESTO DOMINGODO'!B31</f>
        <v>CABLE 1 # 6</v>
      </c>
      <c r="D127" s="934" t="s">
        <v>13</v>
      </c>
      <c r="E127" s="934" t="s">
        <v>13</v>
      </c>
      <c r="F127" s="934" t="s">
        <v>13</v>
      </c>
      <c r="G127" s="934" t="s">
        <v>13</v>
      </c>
      <c r="H127" s="935" t="s">
        <v>13</v>
      </c>
      <c r="I127" s="451" t="str">
        <f>'[14]PRESUPUESTO DOMINGODO'!C31</f>
        <v>M</v>
      </c>
      <c r="J127" s="410">
        <f>'[14]PRESUPUESTO DOMINGODO'!D31</f>
        <v>56</v>
      </c>
      <c r="K127" s="411">
        <f>'[14]PRESUPUESTO DOMINGODO'!E31</f>
        <v>20681.103725000001</v>
      </c>
      <c r="L127" s="305">
        <f t="shared" si="16"/>
        <v>1158141.8086000001</v>
      </c>
      <c r="M127" s="320"/>
      <c r="N127" s="404"/>
      <c r="O127" s="443">
        <f t="shared" si="20"/>
        <v>0</v>
      </c>
      <c r="P127" s="296"/>
      <c r="Q127" s="406"/>
      <c r="R127" s="443">
        <f t="shared" si="17"/>
        <v>0</v>
      </c>
      <c r="S127" s="331"/>
      <c r="T127" s="323">
        <f t="shared" si="15"/>
        <v>0</v>
      </c>
      <c r="U127" s="324">
        <f t="shared" si="18"/>
        <v>0</v>
      </c>
      <c r="V127" s="877">
        <f t="shared" si="19"/>
        <v>0</v>
      </c>
      <c r="W127" s="878"/>
      <c r="X127" s="332"/>
      <c r="AA127" s="292"/>
    </row>
    <row r="128" spans="2:27" s="333" customFormat="1" ht="25.5" customHeight="1">
      <c r="B128" s="408" t="str">
        <f>'[14]PRESUPUESTO DOMINGODO'!A32</f>
        <v>NP-002</v>
      </c>
      <c r="C128" s="933" t="str">
        <f>'[14]PRESUPUESTO DOMINGODO'!B32</f>
        <v>CABLE 3 # 2</v>
      </c>
      <c r="D128" s="934" t="s">
        <v>13</v>
      </c>
      <c r="E128" s="934" t="s">
        <v>13</v>
      </c>
      <c r="F128" s="934" t="s">
        <v>13</v>
      </c>
      <c r="G128" s="934" t="s">
        <v>13</v>
      </c>
      <c r="H128" s="935" t="s">
        <v>13</v>
      </c>
      <c r="I128" s="451" t="str">
        <f>'[14]PRESUPUESTO DOMINGODO'!C32</f>
        <v>M</v>
      </c>
      <c r="J128" s="410">
        <f>'[14]PRESUPUESTO DOMINGODO'!D32</f>
        <v>56</v>
      </c>
      <c r="K128" s="411">
        <f>'[14]PRESUPUESTO DOMINGODO'!E32</f>
        <v>123287.792275</v>
      </c>
      <c r="L128" s="305">
        <f t="shared" si="16"/>
        <v>6904116.3673999999</v>
      </c>
      <c r="M128" s="320"/>
      <c r="N128" s="404"/>
      <c r="O128" s="443">
        <f t="shared" si="20"/>
        <v>0</v>
      </c>
      <c r="P128" s="296"/>
      <c r="Q128" s="406"/>
      <c r="R128" s="443">
        <f t="shared" si="17"/>
        <v>0</v>
      </c>
      <c r="S128" s="331"/>
      <c r="T128" s="323">
        <f t="shared" si="15"/>
        <v>0</v>
      </c>
      <c r="U128" s="324">
        <f t="shared" si="18"/>
        <v>0</v>
      </c>
      <c r="V128" s="877">
        <f t="shared" si="19"/>
        <v>0</v>
      </c>
      <c r="W128" s="878"/>
      <c r="X128" s="332"/>
      <c r="AA128" s="292"/>
    </row>
    <row r="129" spans="2:27" s="333" customFormat="1" ht="25.5" customHeight="1">
      <c r="B129" s="408" t="str">
        <f>'[14]PRESUPUESTO DOMINGODO'!A33</f>
        <v>NP-003</v>
      </c>
      <c r="C129" s="933" t="str">
        <f>'[14]PRESUPUESTO DOMINGODO'!B33</f>
        <v>CABLE ENCAUCHETADO 3#10</v>
      </c>
      <c r="D129" s="934" t="s">
        <v>13</v>
      </c>
      <c r="E129" s="934" t="s">
        <v>13</v>
      </c>
      <c r="F129" s="934" t="s">
        <v>13</v>
      </c>
      <c r="G129" s="934" t="s">
        <v>13</v>
      </c>
      <c r="H129" s="935" t="s">
        <v>13</v>
      </c>
      <c r="I129" s="451" t="str">
        <f>'[14]PRESUPUESTO DOMINGODO'!C33</f>
        <v>M</v>
      </c>
      <c r="J129" s="410">
        <f>'[14]PRESUPUESTO DOMINGODO'!D33</f>
        <v>12</v>
      </c>
      <c r="K129" s="411">
        <f>'[14]PRESUPUESTO DOMINGODO'!E33</f>
        <v>31536.471225000005</v>
      </c>
      <c r="L129" s="305">
        <f t="shared" si="16"/>
        <v>378437.65470000007</v>
      </c>
      <c r="M129" s="320"/>
      <c r="N129" s="404"/>
      <c r="O129" s="443">
        <f t="shared" si="20"/>
        <v>0</v>
      </c>
      <c r="P129" s="296"/>
      <c r="Q129" s="406"/>
      <c r="R129" s="443">
        <f t="shared" si="17"/>
        <v>0</v>
      </c>
      <c r="S129" s="331"/>
      <c r="T129" s="323">
        <f t="shared" si="15"/>
        <v>0</v>
      </c>
      <c r="U129" s="324">
        <f t="shared" si="18"/>
        <v>0</v>
      </c>
      <c r="V129" s="877">
        <f t="shared" si="19"/>
        <v>0</v>
      </c>
      <c r="W129" s="878"/>
      <c r="X129" s="332"/>
      <c r="AA129" s="292"/>
    </row>
    <row r="130" spans="2:27" s="333" customFormat="1" ht="25.5" customHeight="1">
      <c r="B130" s="391" t="str">
        <f>'[14]PRESUPUESTO DOMINGODO'!A34</f>
        <v>8.4</v>
      </c>
      <c r="C130" s="881" t="str">
        <f>'[14]PRESUPUESTO DOMINGODO'!B34</f>
        <v>TABLEROS E INTERRUPTORES</v>
      </c>
      <c r="D130" s="882" t="s">
        <v>13</v>
      </c>
      <c r="E130" s="882" t="s">
        <v>13</v>
      </c>
      <c r="F130" s="882" t="s">
        <v>13</v>
      </c>
      <c r="G130" s="882" t="s">
        <v>13</v>
      </c>
      <c r="H130" s="883" t="s">
        <v>13</v>
      </c>
      <c r="I130" s="391"/>
      <c r="J130" s="391"/>
      <c r="K130" s="391"/>
      <c r="L130" s="391"/>
      <c r="M130" s="320"/>
      <c r="N130" s="404"/>
      <c r="O130" s="443">
        <f t="shared" si="20"/>
        <v>0</v>
      </c>
      <c r="P130" s="296"/>
      <c r="Q130" s="406"/>
      <c r="R130" s="443">
        <f t="shared" si="17"/>
        <v>0</v>
      </c>
      <c r="S130" s="331"/>
      <c r="T130" s="323">
        <f t="shared" si="15"/>
        <v>0</v>
      </c>
      <c r="U130" s="324">
        <f t="shared" si="18"/>
        <v>0</v>
      </c>
      <c r="V130" s="877">
        <f t="shared" si="19"/>
        <v>0</v>
      </c>
      <c r="W130" s="878"/>
      <c r="X130" s="332"/>
      <c r="AA130" s="292"/>
    </row>
    <row r="131" spans="2:27" s="333" customFormat="1" ht="25.5" customHeight="1">
      <c r="B131" s="408" t="str">
        <f>'[14]PRESUPUESTO DOMINGODO'!A35</f>
        <v>8.4.7</v>
      </c>
      <c r="C131" s="933" t="str">
        <f>'[14]PRESUPUESTO DOMINGODO'!B35</f>
        <v>INTERRUPTOR AUTOMATICO ENCHUFABLE 1 POLO 15/60 A</v>
      </c>
      <c r="D131" s="934" t="s">
        <v>13</v>
      </c>
      <c r="E131" s="934" t="s">
        <v>13</v>
      </c>
      <c r="F131" s="934" t="s">
        <v>13</v>
      </c>
      <c r="G131" s="934" t="s">
        <v>13</v>
      </c>
      <c r="H131" s="935" t="s">
        <v>13</v>
      </c>
      <c r="I131" s="451" t="str">
        <f>'[14]PRESUPUESTO DOMINGODO'!C35</f>
        <v>UN</v>
      </c>
      <c r="J131" s="410">
        <f>'[14]PRESUPUESTO DOMINGODO'!D35</f>
        <v>54</v>
      </c>
      <c r="K131" s="411">
        <f>'[14]PRESUPUESTO DOMINGODO'!E35</f>
        <v>28820.901000000002</v>
      </c>
      <c r="L131" s="305">
        <f t="shared" si="16"/>
        <v>1556328.6540000001</v>
      </c>
      <c r="M131" s="320"/>
      <c r="N131" s="404"/>
      <c r="O131" s="443">
        <f t="shared" si="20"/>
        <v>0</v>
      </c>
      <c r="P131" s="296"/>
      <c r="Q131" s="406"/>
      <c r="R131" s="443">
        <f t="shared" si="17"/>
        <v>0</v>
      </c>
      <c r="S131" s="331"/>
      <c r="T131" s="323">
        <f t="shared" si="15"/>
        <v>0</v>
      </c>
      <c r="U131" s="324">
        <f t="shared" si="18"/>
        <v>0</v>
      </c>
      <c r="V131" s="877">
        <f t="shared" si="19"/>
        <v>0</v>
      </c>
      <c r="W131" s="878"/>
      <c r="X131" s="332"/>
      <c r="AA131" s="292"/>
    </row>
    <row r="132" spans="2:27" s="333" customFormat="1" ht="25.5" customHeight="1">
      <c r="B132" s="408" t="str">
        <f>'[14]PRESUPUESTO DOMINGODO'!A36</f>
        <v>8.4.8</v>
      </c>
      <c r="C132" s="933" t="str">
        <f>'[14]PRESUPUESTO DOMINGODO'!B36</f>
        <v>INTERRUPTOR AUTOMATICO ENCHUFABLE 2 POLO 15/30 A</v>
      </c>
      <c r="D132" s="934" t="s">
        <v>13</v>
      </c>
      <c r="E132" s="934" t="s">
        <v>13</v>
      </c>
      <c r="F132" s="934" t="s">
        <v>13</v>
      </c>
      <c r="G132" s="934" t="s">
        <v>13</v>
      </c>
      <c r="H132" s="935" t="s">
        <v>13</v>
      </c>
      <c r="I132" s="451" t="str">
        <f>'[14]PRESUPUESTO DOMINGODO'!C36</f>
        <v>UN</v>
      </c>
      <c r="J132" s="410">
        <f>'[14]PRESUPUESTO DOMINGODO'!D36</f>
        <v>2</v>
      </c>
      <c r="K132" s="411">
        <f>'[14]PRESUPUESTO DOMINGODO'!E36</f>
        <v>58408.923500000004</v>
      </c>
      <c r="L132" s="305">
        <f t="shared" si="16"/>
        <v>116817.84700000001</v>
      </c>
      <c r="M132" s="320"/>
      <c r="N132" s="404"/>
      <c r="O132" s="443">
        <f t="shared" si="20"/>
        <v>0</v>
      </c>
      <c r="P132" s="296"/>
      <c r="Q132" s="406"/>
      <c r="R132" s="443">
        <f t="shared" si="17"/>
        <v>0</v>
      </c>
      <c r="S132" s="331"/>
      <c r="T132" s="323">
        <f t="shared" si="15"/>
        <v>0</v>
      </c>
      <c r="U132" s="324">
        <f t="shared" si="18"/>
        <v>0</v>
      </c>
      <c r="V132" s="877">
        <f t="shared" si="19"/>
        <v>0</v>
      </c>
      <c r="W132" s="878"/>
      <c r="X132" s="332"/>
      <c r="AA132" s="292"/>
    </row>
    <row r="133" spans="2:27" s="333" customFormat="1" ht="25.5" customHeight="1">
      <c r="B133" s="408" t="str">
        <f>'[14]PRESUPUESTO DOMINGODO'!A37</f>
        <v>8.4.10</v>
      </c>
      <c r="C133" s="933" t="str">
        <f>'[14]PRESUPUESTO DOMINGODO'!B37</f>
        <v>INTERRUPTOR AUTOMATICO ENCHUFABLE 2 POLO 70/100 A</v>
      </c>
      <c r="D133" s="934" t="s">
        <v>13</v>
      </c>
      <c r="E133" s="934" t="s">
        <v>13</v>
      </c>
      <c r="F133" s="934" t="s">
        <v>13</v>
      </c>
      <c r="G133" s="934" t="s">
        <v>13</v>
      </c>
      <c r="H133" s="935" t="s">
        <v>13</v>
      </c>
      <c r="I133" s="451" t="str">
        <f>'[14]PRESUPUESTO DOMINGODO'!C37</f>
        <v>UN</v>
      </c>
      <c r="J133" s="410">
        <f>'[14]PRESUPUESTO DOMINGODO'!D37</f>
        <v>2</v>
      </c>
      <c r="K133" s="411">
        <f>'[14]PRESUPUESTO DOMINGODO'!E37</f>
        <v>124546.23050000001</v>
      </c>
      <c r="L133" s="305">
        <f t="shared" si="16"/>
        <v>249092.46100000001</v>
      </c>
      <c r="M133" s="320"/>
      <c r="N133" s="404"/>
      <c r="O133" s="443">
        <f t="shared" si="20"/>
        <v>0</v>
      </c>
      <c r="P133" s="296"/>
      <c r="Q133" s="406"/>
      <c r="R133" s="443">
        <f t="shared" si="17"/>
        <v>0</v>
      </c>
      <c r="S133" s="331"/>
      <c r="T133" s="323">
        <f t="shared" si="15"/>
        <v>0</v>
      </c>
      <c r="U133" s="324">
        <f t="shared" si="18"/>
        <v>0</v>
      </c>
      <c r="V133" s="877">
        <f t="shared" si="19"/>
        <v>0</v>
      </c>
      <c r="W133" s="878"/>
      <c r="X133" s="332"/>
      <c r="AA133" s="292"/>
    </row>
    <row r="134" spans="2:27" s="333" customFormat="1" ht="25.5" customHeight="1">
      <c r="B134" s="408" t="str">
        <f>'[14]PRESUPUESTO DOMINGODO'!A38</f>
        <v>8.4.13</v>
      </c>
      <c r="C134" s="933" t="str">
        <f>'[14]PRESUPUESTO DOMINGODO'!B38</f>
        <v>BREAKER INDUSTRIAL 3 X 15/60 A</v>
      </c>
      <c r="D134" s="934" t="s">
        <v>13</v>
      </c>
      <c r="E134" s="934" t="s">
        <v>13</v>
      </c>
      <c r="F134" s="934" t="s">
        <v>13</v>
      </c>
      <c r="G134" s="934" t="s">
        <v>13</v>
      </c>
      <c r="H134" s="935" t="s">
        <v>13</v>
      </c>
      <c r="I134" s="451" t="str">
        <f>'[14]PRESUPUESTO DOMINGODO'!C38</f>
        <v>UN</v>
      </c>
      <c r="J134" s="410">
        <f>'[14]PRESUPUESTO DOMINGODO'!D38</f>
        <v>2</v>
      </c>
      <c r="K134" s="411">
        <f>'[14]PRESUPUESTO DOMINGODO'!E38</f>
        <v>534264.89300000004</v>
      </c>
      <c r="L134" s="305">
        <f t="shared" si="16"/>
        <v>1068529.7860000001</v>
      </c>
      <c r="M134" s="320"/>
      <c r="N134" s="404"/>
      <c r="O134" s="443">
        <f t="shared" si="20"/>
        <v>0</v>
      </c>
      <c r="P134" s="296"/>
      <c r="Q134" s="406"/>
      <c r="R134" s="443">
        <f t="shared" si="17"/>
        <v>0</v>
      </c>
      <c r="S134" s="331"/>
      <c r="T134" s="323">
        <f t="shared" si="15"/>
        <v>0</v>
      </c>
      <c r="U134" s="324">
        <f t="shared" si="18"/>
        <v>0</v>
      </c>
      <c r="V134" s="877">
        <f t="shared" si="19"/>
        <v>0</v>
      </c>
      <c r="W134" s="878"/>
      <c r="X134" s="332"/>
      <c r="AA134" s="292"/>
    </row>
    <row r="135" spans="2:27" s="333" customFormat="1" ht="25.5" customHeight="1">
      <c r="B135" s="408" t="str">
        <f>'[14]PRESUPUESTO DOMINGODO'!A39</f>
        <v>8.4.14</v>
      </c>
      <c r="C135" s="933" t="str">
        <f>'[14]PRESUPUESTO DOMINGODO'!B39</f>
        <v>BREAKER INDUSTRIAL 3 X 75/100 A</v>
      </c>
      <c r="D135" s="934" t="s">
        <v>13</v>
      </c>
      <c r="E135" s="934" t="s">
        <v>13</v>
      </c>
      <c r="F135" s="934" t="s">
        <v>13</v>
      </c>
      <c r="G135" s="934" t="s">
        <v>13</v>
      </c>
      <c r="H135" s="935" t="s">
        <v>13</v>
      </c>
      <c r="I135" s="451" t="str">
        <f>'[14]PRESUPUESTO DOMINGODO'!C39</f>
        <v>UN</v>
      </c>
      <c r="J135" s="410">
        <f>'[14]PRESUPUESTO DOMINGODO'!D39</f>
        <v>1</v>
      </c>
      <c r="K135" s="411">
        <f>'[14]PRESUPUESTO DOMINGODO'!E39</f>
        <v>595037.6675000001</v>
      </c>
      <c r="L135" s="305">
        <f t="shared" si="16"/>
        <v>595037.6675000001</v>
      </c>
      <c r="M135" s="320"/>
      <c r="N135" s="404"/>
      <c r="O135" s="443">
        <f t="shared" si="20"/>
        <v>0</v>
      </c>
      <c r="P135" s="296"/>
      <c r="Q135" s="406"/>
      <c r="R135" s="443">
        <f t="shared" si="17"/>
        <v>0</v>
      </c>
      <c r="S135" s="331"/>
      <c r="T135" s="323">
        <f t="shared" si="15"/>
        <v>0</v>
      </c>
      <c r="U135" s="324">
        <f t="shared" si="18"/>
        <v>0</v>
      </c>
      <c r="V135" s="877">
        <f t="shared" si="19"/>
        <v>0</v>
      </c>
      <c r="W135" s="878"/>
      <c r="X135" s="332"/>
      <c r="AA135" s="292"/>
    </row>
    <row r="136" spans="2:27" s="333" customFormat="1" ht="25.5" customHeight="1">
      <c r="B136" s="408" t="str">
        <f>'[14]PRESUPUESTO DOMINGODO'!A40</f>
        <v>8.4.15</v>
      </c>
      <c r="C136" s="933" t="str">
        <f>'[14]PRESUPUESTO DOMINGODO'!B40</f>
        <v>BREAKER INDUSTRIAL 3 X 125/225 A</v>
      </c>
      <c r="D136" s="934" t="s">
        <v>13</v>
      </c>
      <c r="E136" s="934" t="s">
        <v>13</v>
      </c>
      <c r="F136" s="934" t="s">
        <v>13</v>
      </c>
      <c r="G136" s="934" t="s">
        <v>13</v>
      </c>
      <c r="H136" s="935" t="s">
        <v>13</v>
      </c>
      <c r="I136" s="451" t="str">
        <f>'[14]PRESUPUESTO DOMINGODO'!C40</f>
        <v>UN</v>
      </c>
      <c r="J136" s="410">
        <f>'[14]PRESUPUESTO DOMINGODO'!D40</f>
        <v>1</v>
      </c>
      <c r="K136" s="411">
        <f>'[14]PRESUPUESTO DOMINGODO'!E40</f>
        <v>892779.1925</v>
      </c>
      <c r="L136" s="305">
        <f t="shared" si="16"/>
        <v>892779.1925</v>
      </c>
      <c r="M136" s="320"/>
      <c r="N136" s="404"/>
      <c r="O136" s="443">
        <f t="shared" si="20"/>
        <v>0</v>
      </c>
      <c r="P136" s="296"/>
      <c r="Q136" s="406"/>
      <c r="R136" s="443">
        <f t="shared" si="17"/>
        <v>0</v>
      </c>
      <c r="S136" s="331"/>
      <c r="T136" s="323">
        <f t="shared" si="15"/>
        <v>0</v>
      </c>
      <c r="U136" s="324">
        <f t="shared" si="18"/>
        <v>0</v>
      </c>
      <c r="V136" s="877">
        <f t="shared" si="19"/>
        <v>0</v>
      </c>
      <c r="W136" s="878"/>
      <c r="X136" s="332"/>
      <c r="AA136" s="292"/>
    </row>
    <row r="137" spans="2:27" s="333" customFormat="1" ht="25.5" customHeight="1">
      <c r="B137" s="408" t="str">
        <f>'[14]PRESUPUESTO DOMINGODO'!A41</f>
        <v>NP-004</v>
      </c>
      <c r="C137" s="933" t="str">
        <f>'[14]PRESUPUESTO DOMINGODO'!B41</f>
        <v xml:space="preserve">Tablero TERCOL Bifásico Con Espacio Totalizador-Puerta Cerrada 12 Cicuitos 225A Ref: TRP212T </v>
      </c>
      <c r="D137" s="934" t="s">
        <v>13</v>
      </c>
      <c r="E137" s="934" t="s">
        <v>13</v>
      </c>
      <c r="F137" s="934" t="s">
        <v>13</v>
      </c>
      <c r="G137" s="934" t="s">
        <v>13</v>
      </c>
      <c r="H137" s="935" t="s">
        <v>13</v>
      </c>
      <c r="I137" s="451" t="str">
        <f>'[14]PRESUPUESTO DOMINGODO'!C41</f>
        <v>UN</v>
      </c>
      <c r="J137" s="410">
        <f>'[14]PRESUPUESTO DOMINGODO'!D41</f>
        <v>2</v>
      </c>
      <c r="K137" s="411">
        <f>'[14]PRESUPUESTO DOMINGODO'!E41</f>
        <v>563753.20299999998</v>
      </c>
      <c r="L137" s="305">
        <f t="shared" si="16"/>
        <v>1127506.406</v>
      </c>
      <c r="M137" s="320"/>
      <c r="N137" s="404"/>
      <c r="O137" s="443">
        <f t="shared" si="20"/>
        <v>0</v>
      </c>
      <c r="P137" s="296"/>
      <c r="Q137" s="406"/>
      <c r="R137" s="443">
        <f t="shared" si="17"/>
        <v>0</v>
      </c>
      <c r="S137" s="331"/>
      <c r="T137" s="323">
        <f t="shared" si="15"/>
        <v>0</v>
      </c>
      <c r="U137" s="324">
        <f t="shared" si="18"/>
        <v>0</v>
      </c>
      <c r="V137" s="877">
        <f t="shared" si="19"/>
        <v>0</v>
      </c>
      <c r="W137" s="878"/>
      <c r="X137" s="332"/>
      <c r="AA137" s="292"/>
    </row>
    <row r="138" spans="2:27" s="333" customFormat="1" ht="25.5" customHeight="1">
      <c r="B138" s="408" t="str">
        <f>'[14]PRESUPUESTO DOMINGODO'!A42</f>
        <v>NP-005</v>
      </c>
      <c r="C138" s="933" t="str">
        <f>'[14]PRESUPUESTO DOMINGODO'!B42</f>
        <v>Tablero TERCOL Bifásico Con Espacio Totalizador-Puerta Cerrada 18 Circuitos 225A - Ref: TRP218T</v>
      </c>
      <c r="D138" s="934" t="s">
        <v>13</v>
      </c>
      <c r="E138" s="934" t="s">
        <v>13</v>
      </c>
      <c r="F138" s="934" t="s">
        <v>13</v>
      </c>
      <c r="G138" s="934" t="s">
        <v>13</v>
      </c>
      <c r="H138" s="935" t="s">
        <v>13</v>
      </c>
      <c r="I138" s="451" t="str">
        <f>'[14]PRESUPUESTO DOMINGODO'!C42</f>
        <v>UN</v>
      </c>
      <c r="J138" s="410">
        <f>'[14]PRESUPUESTO DOMINGODO'!D42</f>
        <v>2</v>
      </c>
      <c r="K138" s="411">
        <f>'[14]PRESUPUESTO DOMINGODO'!E42</f>
        <v>659074.36450000003</v>
      </c>
      <c r="L138" s="305">
        <f t="shared" si="16"/>
        <v>1318148.7290000001</v>
      </c>
      <c r="M138" s="320"/>
      <c r="N138" s="404"/>
      <c r="O138" s="443">
        <f t="shared" si="20"/>
        <v>0</v>
      </c>
      <c r="P138" s="296"/>
      <c r="Q138" s="406"/>
      <c r="R138" s="443">
        <f t="shared" si="17"/>
        <v>0</v>
      </c>
      <c r="S138" s="331"/>
      <c r="T138" s="323">
        <f t="shared" si="15"/>
        <v>0</v>
      </c>
      <c r="U138" s="324">
        <f t="shared" si="18"/>
        <v>0</v>
      </c>
      <c r="V138" s="877">
        <f t="shared" si="19"/>
        <v>0</v>
      </c>
      <c r="W138" s="878"/>
      <c r="X138" s="332"/>
      <c r="AA138" s="292"/>
    </row>
    <row r="139" spans="2:27" s="333" customFormat="1" ht="25.5" customHeight="1">
      <c r="B139" s="408" t="str">
        <f>'[14]PRESUPUESTO DOMINGODO'!A43</f>
        <v>NP-006</v>
      </c>
      <c r="C139" s="933" t="str">
        <f>'[14]PRESUPUESTO DOMINGODO'!B43</f>
        <v>CONTADOR BIFASICO TRIFILAR 220-110 VOLTIOS 60-100 A CLASE 0.5 S</v>
      </c>
      <c r="D139" s="934" t="s">
        <v>13</v>
      </c>
      <c r="E139" s="934" t="s">
        <v>13</v>
      </c>
      <c r="F139" s="934" t="s">
        <v>13</v>
      </c>
      <c r="G139" s="934" t="s">
        <v>13</v>
      </c>
      <c r="H139" s="935" t="s">
        <v>13</v>
      </c>
      <c r="I139" s="451" t="str">
        <f>'[14]PRESUPUESTO DOMINGODO'!C43</f>
        <v>UN</v>
      </c>
      <c r="J139" s="410">
        <f>'[14]PRESUPUESTO DOMINGODO'!D43</f>
        <v>1</v>
      </c>
      <c r="K139" s="411">
        <f>'[14]PRESUPUESTO DOMINGODO'!E43</f>
        <v>305036.49149999995</v>
      </c>
      <c r="L139" s="305">
        <f t="shared" si="16"/>
        <v>305036.49149999995</v>
      </c>
      <c r="M139" s="320"/>
      <c r="N139" s="404"/>
      <c r="O139" s="443"/>
      <c r="P139" s="296"/>
      <c r="Q139" s="406"/>
      <c r="R139" s="443">
        <f t="shared" si="17"/>
        <v>0</v>
      </c>
      <c r="S139" s="331"/>
      <c r="T139" s="323">
        <f t="shared" si="15"/>
        <v>0</v>
      </c>
      <c r="U139" s="324">
        <f t="shared" si="18"/>
        <v>0</v>
      </c>
      <c r="V139" s="877">
        <f t="shared" si="19"/>
        <v>0</v>
      </c>
      <c r="W139" s="878"/>
      <c r="X139" s="332"/>
      <c r="AA139" s="292"/>
    </row>
    <row r="140" spans="2:27" s="333" customFormat="1" ht="25.5" customHeight="1">
      <c r="B140" s="408" t="str">
        <f>'[14]PRESUPUESTO DOMINGODO'!A44</f>
        <v>NP-007</v>
      </c>
      <c r="C140" s="933" t="str">
        <f>'[14]PRESUPUESTO DOMINGODO'!B44</f>
        <v>CAJA PARA CONTADOR BIFASICO</v>
      </c>
      <c r="D140" s="934" t="s">
        <v>13</v>
      </c>
      <c r="E140" s="934" t="s">
        <v>13</v>
      </c>
      <c r="F140" s="934" t="s">
        <v>13</v>
      </c>
      <c r="G140" s="934" t="s">
        <v>13</v>
      </c>
      <c r="H140" s="935" t="s">
        <v>13</v>
      </c>
      <c r="I140" s="451" t="str">
        <f>'[14]PRESUPUESTO DOMINGODO'!C44</f>
        <v>UN</v>
      </c>
      <c r="J140" s="410">
        <f>'[14]PRESUPUESTO DOMINGODO'!D44</f>
        <v>1</v>
      </c>
      <c r="K140" s="411">
        <f>'[14]PRESUPUESTO DOMINGODO'!E44</f>
        <v>165040.1415</v>
      </c>
      <c r="L140" s="305">
        <f t="shared" si="16"/>
        <v>165040.1415</v>
      </c>
      <c r="M140" s="320"/>
      <c r="N140" s="404"/>
      <c r="O140" s="452"/>
      <c r="P140" s="296"/>
      <c r="Q140" s="406"/>
      <c r="R140" s="443">
        <f t="shared" si="17"/>
        <v>0</v>
      </c>
      <c r="S140" s="331"/>
      <c r="T140" s="323">
        <f t="shared" si="15"/>
        <v>0</v>
      </c>
      <c r="U140" s="324">
        <f t="shared" si="18"/>
        <v>0</v>
      </c>
      <c r="V140" s="877">
        <f t="shared" si="19"/>
        <v>0</v>
      </c>
      <c r="W140" s="878"/>
      <c r="X140" s="332"/>
      <c r="AA140" s="292"/>
    </row>
    <row r="141" spans="2:27" s="333" customFormat="1" ht="25.5" customHeight="1">
      <c r="B141" s="400" t="str">
        <f>'[14]PRESUPUESTO DOMINGODO'!A45</f>
        <v>8.7</v>
      </c>
      <c r="C141" s="936" t="str">
        <f>'[14]PRESUPUESTO DOMINGODO'!B45</f>
        <v>PUESTA A TIERRA Y PROTECCIÓN CONTRA DESCARGAS ATMOSFÉRICAS</v>
      </c>
      <c r="D141" s="937" t="s">
        <v>13</v>
      </c>
      <c r="E141" s="937" t="s">
        <v>13</v>
      </c>
      <c r="F141" s="937" t="s">
        <v>13</v>
      </c>
      <c r="G141" s="937" t="s">
        <v>13</v>
      </c>
      <c r="H141" s="938" t="s">
        <v>13</v>
      </c>
      <c r="I141" s="391"/>
      <c r="J141" s="391"/>
      <c r="K141" s="391"/>
      <c r="L141" s="391">
        <f t="shared" si="16"/>
        <v>0</v>
      </c>
      <c r="M141" s="320"/>
      <c r="N141" s="404"/>
      <c r="O141" s="443">
        <f t="shared" ref="O141:O153" si="21">+ROUND((ROUNDDOWN(N141,2))*K141,2)</f>
        <v>0</v>
      </c>
      <c r="P141" s="296"/>
      <c r="Q141" s="406"/>
      <c r="R141" s="443">
        <f t="shared" si="17"/>
        <v>0</v>
      </c>
      <c r="S141" s="331"/>
      <c r="T141" s="323">
        <f t="shared" si="15"/>
        <v>0</v>
      </c>
      <c r="U141" s="324">
        <f t="shared" si="18"/>
        <v>0</v>
      </c>
      <c r="V141" s="877">
        <f t="shared" si="19"/>
        <v>0</v>
      </c>
      <c r="W141" s="878"/>
      <c r="X141" s="332"/>
      <c r="AA141" s="292"/>
    </row>
    <row r="142" spans="2:27" s="333" customFormat="1" ht="25.5" customHeight="1">
      <c r="B142" s="408" t="str">
        <f>'[14]PRESUPUESTO DOMINGODO'!A46</f>
        <v>8.7.1</v>
      </c>
      <c r="C142" s="933" t="str">
        <f>'[14]PRESUPUESTO DOMINGODO'!B46</f>
        <v>ELECTRODO DE PUESTA A TIERRA EN CU DE 5/8"X 8' + CONECTOR</v>
      </c>
      <c r="D142" s="934" t="s">
        <v>13</v>
      </c>
      <c r="E142" s="934" t="s">
        <v>13</v>
      </c>
      <c r="F142" s="934" t="s">
        <v>13</v>
      </c>
      <c r="G142" s="934" t="s">
        <v>13</v>
      </c>
      <c r="H142" s="935" t="s">
        <v>13</v>
      </c>
      <c r="I142" s="451" t="str">
        <f>'[14]PRESUPUESTO DOMINGODO'!C46</f>
        <v>UN</v>
      </c>
      <c r="J142" s="410">
        <f>'[14]PRESUPUESTO DOMINGODO'!D46</f>
        <v>3</v>
      </c>
      <c r="K142" s="411">
        <f>'[14]PRESUPUESTO DOMINGODO'!E46</f>
        <v>235809.4265</v>
      </c>
      <c r="L142" s="305">
        <f t="shared" si="16"/>
        <v>707428.27949999995</v>
      </c>
      <c r="M142" s="320"/>
      <c r="N142" s="404"/>
      <c r="O142" s="443">
        <f t="shared" si="21"/>
        <v>0</v>
      </c>
      <c r="P142" s="296"/>
      <c r="Q142" s="406"/>
      <c r="R142" s="443">
        <f t="shared" si="17"/>
        <v>0</v>
      </c>
      <c r="S142" s="331"/>
      <c r="T142" s="323">
        <f t="shared" si="15"/>
        <v>0</v>
      </c>
      <c r="U142" s="324">
        <f t="shared" si="18"/>
        <v>0</v>
      </c>
      <c r="V142" s="877">
        <f t="shared" si="19"/>
        <v>0</v>
      </c>
      <c r="W142" s="878"/>
      <c r="X142" s="332"/>
      <c r="AA142" s="292"/>
    </row>
    <row r="143" spans="2:27" s="333" customFormat="1" ht="25.5" customHeight="1">
      <c r="B143" s="408" t="str">
        <f>'[14]PRESUPUESTO DOMINGODO'!A47</f>
        <v>8.7.7</v>
      </c>
      <c r="C143" s="933" t="str">
        <f>'[14]PRESUPUESTO DOMINGODO'!B47</f>
        <v>SUMINISTRO E INSTALACION DE CABLE DE COBRE DESNUDO 2/0 PARA MALLA PUESTA A TIERRA</v>
      </c>
      <c r="D143" s="934" t="s">
        <v>13</v>
      </c>
      <c r="E143" s="934" t="s">
        <v>13</v>
      </c>
      <c r="F143" s="934" t="s">
        <v>13</v>
      </c>
      <c r="G143" s="934" t="s">
        <v>13</v>
      </c>
      <c r="H143" s="935" t="s">
        <v>13</v>
      </c>
      <c r="I143" s="451" t="str">
        <f>'[14]PRESUPUESTO DOMINGODO'!C47</f>
        <v>M</v>
      </c>
      <c r="J143" s="410">
        <f>'[14]PRESUPUESTO DOMINGODO'!D47</f>
        <v>30</v>
      </c>
      <c r="K143" s="411">
        <f>'[14]PRESUPUESTO DOMINGODO'!E47</f>
        <v>63293.506499999996</v>
      </c>
      <c r="L143" s="305">
        <f t="shared" si="16"/>
        <v>1898805.1949999998</v>
      </c>
      <c r="M143" s="320"/>
      <c r="N143" s="404"/>
      <c r="O143" s="443">
        <f t="shared" si="21"/>
        <v>0</v>
      </c>
      <c r="P143" s="296"/>
      <c r="Q143" s="406"/>
      <c r="R143" s="443">
        <f t="shared" si="17"/>
        <v>0</v>
      </c>
      <c r="S143" s="296"/>
      <c r="T143" s="323">
        <f t="shared" si="15"/>
        <v>0</v>
      </c>
      <c r="U143" s="324">
        <f t="shared" si="18"/>
        <v>0</v>
      </c>
      <c r="V143" s="877">
        <f t="shared" si="19"/>
        <v>0</v>
      </c>
      <c r="W143" s="878"/>
      <c r="X143" s="332"/>
      <c r="AA143" s="292"/>
    </row>
    <row r="144" spans="2:27" s="333" customFormat="1" ht="25.5" customHeight="1">
      <c r="B144" s="408" t="str">
        <f>'[14]PRESUPUESTO DOMINGODO'!A48</f>
        <v>8.7.18</v>
      </c>
      <c r="C144" s="933" t="str">
        <f>'[14]PRESUPUESTO DOMINGODO'!B48</f>
        <v xml:space="preserve">CAJA DE INSPECCION PARA ELECTRODO DE PUESTA A TIERRA 30 X 30. INCLUYE MARCO Y TAPA </v>
      </c>
      <c r="D144" s="934" t="s">
        <v>13</v>
      </c>
      <c r="E144" s="934" t="s">
        <v>13</v>
      </c>
      <c r="F144" s="934" t="s">
        <v>13</v>
      </c>
      <c r="G144" s="934" t="s">
        <v>13</v>
      </c>
      <c r="H144" s="935" t="s">
        <v>13</v>
      </c>
      <c r="I144" s="451" t="str">
        <f>'[14]PRESUPUESTO DOMINGODO'!C48</f>
        <v>UN</v>
      </c>
      <c r="J144" s="410">
        <f>'[14]PRESUPUESTO DOMINGODO'!D48</f>
        <v>3</v>
      </c>
      <c r="K144" s="411">
        <f>'[14]PRESUPUESTO DOMINGODO'!E48</f>
        <v>113349.18150000001</v>
      </c>
      <c r="L144" s="305">
        <f t="shared" si="16"/>
        <v>340047.54450000002</v>
      </c>
      <c r="M144" s="320"/>
      <c r="N144" s="404"/>
      <c r="O144" s="443">
        <f t="shared" si="21"/>
        <v>0</v>
      </c>
      <c r="P144" s="296"/>
      <c r="Q144" s="406"/>
      <c r="R144" s="443">
        <f t="shared" si="17"/>
        <v>0</v>
      </c>
      <c r="S144" s="296"/>
      <c r="T144" s="323">
        <f t="shared" si="15"/>
        <v>0</v>
      </c>
      <c r="U144" s="324">
        <f t="shared" si="18"/>
        <v>0</v>
      </c>
      <c r="V144" s="877">
        <f t="shared" si="19"/>
        <v>0</v>
      </c>
      <c r="W144" s="878"/>
      <c r="X144" s="332"/>
      <c r="AA144" s="292"/>
    </row>
    <row r="145" spans="2:27" s="333" customFormat="1" ht="25.5" customHeight="1">
      <c r="B145" s="400" t="str">
        <f>'[14]PRESUPUESTO DOMINGODO'!A49</f>
        <v>8.14</v>
      </c>
      <c r="C145" s="881" t="s">
        <v>2698</v>
      </c>
      <c r="D145" s="882" t="s">
        <v>13</v>
      </c>
      <c r="E145" s="882" t="s">
        <v>13</v>
      </c>
      <c r="F145" s="882" t="s">
        <v>13</v>
      </c>
      <c r="G145" s="882" t="s">
        <v>13</v>
      </c>
      <c r="H145" s="883" t="s">
        <v>13</v>
      </c>
      <c r="I145" s="453"/>
      <c r="J145" s="454"/>
      <c r="K145" s="455"/>
      <c r="L145" s="305"/>
      <c r="M145" s="320"/>
      <c r="N145" s="404"/>
      <c r="O145" s="443">
        <f t="shared" si="21"/>
        <v>0</v>
      </c>
      <c r="P145" s="296"/>
      <c r="Q145" s="406"/>
      <c r="R145" s="443">
        <f t="shared" si="17"/>
        <v>0</v>
      </c>
      <c r="S145" s="296"/>
      <c r="T145" s="323">
        <f t="shared" si="15"/>
        <v>0</v>
      </c>
      <c r="U145" s="324">
        <f t="shared" si="18"/>
        <v>0</v>
      </c>
      <c r="V145" s="877">
        <f t="shared" si="19"/>
        <v>0</v>
      </c>
      <c r="W145" s="878"/>
      <c r="X145" s="332"/>
      <c r="AA145" s="292"/>
    </row>
    <row r="146" spans="2:27" s="333" customFormat="1" ht="25.5" customHeight="1">
      <c r="B146" s="408" t="str">
        <f>'[14]PRESUPUESTO DOMINGODO'!A50</f>
        <v>8.14.21</v>
      </c>
      <c r="C146" s="933" t="str">
        <f>'[14]PRESUPUESTO DOMINGODO'!B50</f>
        <v>TOMA DOBLE AMERICANA FOSF AVE9966</v>
      </c>
      <c r="D146" s="934" t="s">
        <v>13</v>
      </c>
      <c r="E146" s="934" t="s">
        <v>13</v>
      </c>
      <c r="F146" s="934" t="s">
        <v>13</v>
      </c>
      <c r="G146" s="934" t="s">
        <v>13</v>
      </c>
      <c r="H146" s="935" t="s">
        <v>13</v>
      </c>
      <c r="I146" s="451" t="str">
        <f>'[14]PRESUPUESTO DOMINGODO'!C50</f>
        <v>UN</v>
      </c>
      <c r="J146" s="410">
        <f>'[14]PRESUPUESTO DOMINGODO'!D50</f>
        <v>51</v>
      </c>
      <c r="K146" s="411">
        <f>'[14]PRESUPUESTO DOMINGODO'!E50</f>
        <v>16770.312999999998</v>
      </c>
      <c r="L146" s="305">
        <f t="shared" si="16"/>
        <v>855285.96299999987</v>
      </c>
      <c r="M146" s="320"/>
      <c r="N146" s="404"/>
      <c r="O146" s="443">
        <f t="shared" si="21"/>
        <v>0</v>
      </c>
      <c r="P146" s="296"/>
      <c r="Q146" s="406"/>
      <c r="R146" s="443">
        <f t="shared" si="17"/>
        <v>0</v>
      </c>
      <c r="S146" s="296"/>
      <c r="T146" s="323">
        <f t="shared" si="15"/>
        <v>0</v>
      </c>
      <c r="U146" s="324">
        <f t="shared" si="18"/>
        <v>0</v>
      </c>
      <c r="V146" s="877">
        <f t="shared" si="19"/>
        <v>0</v>
      </c>
      <c r="W146" s="878"/>
      <c r="X146" s="332"/>
      <c r="AA146" s="292"/>
    </row>
    <row r="147" spans="2:27" s="333" customFormat="1" ht="25.5" customHeight="1">
      <c r="B147" s="391">
        <f>'[14]PRESUPUESTO DOMINGODO'!A51</f>
        <v>9</v>
      </c>
      <c r="C147" s="881" t="str">
        <f>'[14]PRESUPUESTO DOMINGODO'!B51</f>
        <v>PAÑETES</v>
      </c>
      <c r="D147" s="882" t="s">
        <v>13</v>
      </c>
      <c r="E147" s="882" t="s">
        <v>13</v>
      </c>
      <c r="F147" s="882" t="s">
        <v>13</v>
      </c>
      <c r="G147" s="882" t="s">
        <v>13</v>
      </c>
      <c r="H147" s="883" t="s">
        <v>13</v>
      </c>
      <c r="I147" s="453"/>
      <c r="J147" s="454"/>
      <c r="K147" s="455"/>
      <c r="L147" s="305"/>
      <c r="M147" s="320"/>
      <c r="N147" s="404"/>
      <c r="O147" s="443">
        <f t="shared" si="21"/>
        <v>0</v>
      </c>
      <c r="P147" s="296"/>
      <c r="Q147" s="406"/>
      <c r="R147" s="443">
        <f t="shared" si="17"/>
        <v>0</v>
      </c>
      <c r="S147" s="296"/>
      <c r="T147" s="323">
        <f t="shared" si="15"/>
        <v>0</v>
      </c>
      <c r="U147" s="324">
        <f t="shared" si="18"/>
        <v>0</v>
      </c>
      <c r="V147" s="877">
        <f t="shared" si="19"/>
        <v>0</v>
      </c>
      <c r="W147" s="878"/>
      <c r="X147" s="332"/>
      <c r="AA147" s="292"/>
    </row>
    <row r="148" spans="2:27" s="333" customFormat="1" ht="25.5" customHeight="1">
      <c r="B148" s="400" t="str">
        <f>'[14]PRESUPUESTO DOMINGODO'!A52</f>
        <v>9.1</v>
      </c>
      <c r="C148" s="881" t="str">
        <f>'[14]PRESUPUESTO DOMINGODO'!B52</f>
        <v>PAÑETES SOBRE MUROS</v>
      </c>
      <c r="D148" s="882" t="s">
        <v>13</v>
      </c>
      <c r="E148" s="882" t="s">
        <v>13</v>
      </c>
      <c r="F148" s="882" t="s">
        <v>13</v>
      </c>
      <c r="G148" s="882" t="s">
        <v>13</v>
      </c>
      <c r="H148" s="883" t="s">
        <v>13</v>
      </c>
      <c r="I148" s="453"/>
      <c r="J148" s="454"/>
      <c r="K148" s="455"/>
      <c r="L148" s="305"/>
      <c r="M148" s="320"/>
      <c r="N148" s="404"/>
      <c r="O148" s="443">
        <f t="shared" si="21"/>
        <v>0</v>
      </c>
      <c r="P148" s="296"/>
      <c r="Q148" s="406"/>
      <c r="R148" s="443">
        <f t="shared" si="17"/>
        <v>0</v>
      </c>
      <c r="S148" s="296"/>
      <c r="T148" s="323">
        <f t="shared" si="15"/>
        <v>0</v>
      </c>
      <c r="U148" s="324">
        <f t="shared" si="18"/>
        <v>0</v>
      </c>
      <c r="V148" s="877">
        <f t="shared" si="19"/>
        <v>0</v>
      </c>
      <c r="W148" s="878"/>
      <c r="X148" s="332"/>
      <c r="AA148" s="292"/>
    </row>
    <row r="149" spans="2:27" s="333" customFormat="1" ht="25.5" customHeight="1">
      <c r="B149" s="408" t="str">
        <f>'[14]PRESUPUESTO DOMINGODO'!A53</f>
        <v>9.1.1</v>
      </c>
      <c r="C149" s="933" t="str">
        <f>'[14]PRESUPUESTO DOMINGODO'!B53</f>
        <v>FILOS Y DILATACIONES</v>
      </c>
      <c r="D149" s="934" t="s">
        <v>13</v>
      </c>
      <c r="E149" s="934" t="s">
        <v>13</v>
      </c>
      <c r="F149" s="934" t="s">
        <v>13</v>
      </c>
      <c r="G149" s="934" t="s">
        <v>13</v>
      </c>
      <c r="H149" s="935" t="s">
        <v>13</v>
      </c>
      <c r="I149" s="451" t="str">
        <f>'[14]PRESUPUESTO DOMINGODO'!C53</f>
        <v>M</v>
      </c>
      <c r="J149" s="410">
        <f>'[14]PRESUPUESTO DOMINGODO'!D53</f>
        <v>199.4</v>
      </c>
      <c r="K149" s="411">
        <f>'[14]PRESUPUESTO DOMINGODO'!E53</f>
        <v>8310.7044999999998</v>
      </c>
      <c r="L149" s="305">
        <f t="shared" si="16"/>
        <v>1657154.4772999999</v>
      </c>
      <c r="M149" s="320"/>
      <c r="N149" s="404"/>
      <c r="O149" s="443"/>
      <c r="P149" s="296"/>
      <c r="Q149" s="406"/>
      <c r="R149" s="443">
        <f t="shared" si="17"/>
        <v>0</v>
      </c>
      <c r="S149" s="296"/>
      <c r="T149" s="323">
        <f t="shared" si="15"/>
        <v>0</v>
      </c>
      <c r="U149" s="324">
        <f t="shared" si="18"/>
        <v>0</v>
      </c>
      <c r="V149" s="877">
        <f t="shared" si="19"/>
        <v>0</v>
      </c>
      <c r="W149" s="878"/>
      <c r="X149" s="332"/>
      <c r="AA149" s="292"/>
    </row>
    <row r="150" spans="2:27" s="333" customFormat="1" ht="25.5" customHeight="1">
      <c r="B150" s="408" t="str">
        <f>'[14]PRESUPUESTO DOMINGODO'!A54</f>
        <v>9.1.2</v>
      </c>
      <c r="C150" s="933" t="str">
        <f>'[14]PRESUPUESTO DOMINGODO'!B54</f>
        <v xml:space="preserve">PAÑETE IMPERMEABILIZADO S/MUROS 1:3. </v>
      </c>
      <c r="D150" s="934" t="s">
        <v>13</v>
      </c>
      <c r="E150" s="934" t="s">
        <v>13</v>
      </c>
      <c r="F150" s="934" t="s">
        <v>13</v>
      </c>
      <c r="G150" s="934" t="s">
        <v>13</v>
      </c>
      <c r="H150" s="935" t="s">
        <v>13</v>
      </c>
      <c r="I150" s="451" t="str">
        <f>'[14]PRESUPUESTO DOMINGODO'!C54</f>
        <v>M2</v>
      </c>
      <c r="J150" s="410">
        <f>'[14]PRESUPUESTO DOMINGODO'!D54</f>
        <v>117.76599999999999</v>
      </c>
      <c r="K150" s="411">
        <f>'[14]PRESUPUESTO DOMINGODO'!E54</f>
        <v>28408.756000000001</v>
      </c>
      <c r="L150" s="305">
        <f t="shared" si="16"/>
        <v>3345585.5590959997</v>
      </c>
      <c r="M150" s="320"/>
      <c r="N150" s="404"/>
      <c r="O150" s="443"/>
      <c r="P150" s="296"/>
      <c r="Q150" s="406"/>
      <c r="R150" s="443">
        <f t="shared" si="17"/>
        <v>0</v>
      </c>
      <c r="S150" s="296"/>
      <c r="T150" s="323">
        <f t="shared" si="15"/>
        <v>0</v>
      </c>
      <c r="U150" s="324">
        <f t="shared" si="18"/>
        <v>0</v>
      </c>
      <c r="V150" s="877">
        <f t="shared" si="19"/>
        <v>0</v>
      </c>
      <c r="W150" s="878"/>
      <c r="X150" s="332"/>
      <c r="AA150" s="292"/>
    </row>
    <row r="151" spans="2:27" s="333" customFormat="1" ht="25.5" customHeight="1">
      <c r="B151" s="408" t="str">
        <f>'[14]PRESUPUESTO DOMINGODO'!A55</f>
        <v>9.1.7</v>
      </c>
      <c r="C151" s="933" t="str">
        <f>'[14]PRESUPUESTO DOMINGODO'!B55</f>
        <v xml:space="preserve">PAÑETE LISO SOBRE MUROS 1:4  </v>
      </c>
      <c r="D151" s="934" t="s">
        <v>13</v>
      </c>
      <c r="E151" s="934" t="s">
        <v>13</v>
      </c>
      <c r="F151" s="934" t="s">
        <v>13</v>
      </c>
      <c r="G151" s="934" t="s">
        <v>13</v>
      </c>
      <c r="H151" s="935" t="s">
        <v>13</v>
      </c>
      <c r="I151" s="451" t="str">
        <f>'[14]PRESUPUESTO DOMINGODO'!C55</f>
        <v>M2</v>
      </c>
      <c r="J151" s="410">
        <f>'[14]PRESUPUESTO DOMINGODO'!D55</f>
        <v>162.68799999999999</v>
      </c>
      <c r="K151" s="411">
        <f>'[14]PRESUPUESTO DOMINGODO'!E55</f>
        <v>26663.122499999998</v>
      </c>
      <c r="L151" s="305">
        <f t="shared" si="16"/>
        <v>4337770.0732799992</v>
      </c>
      <c r="M151" s="320"/>
      <c r="N151" s="404"/>
      <c r="O151" s="443"/>
      <c r="P151" s="296"/>
      <c r="Q151" s="406"/>
      <c r="R151" s="443">
        <f t="shared" si="17"/>
        <v>0</v>
      </c>
      <c r="S151" s="296"/>
      <c r="T151" s="323">
        <f t="shared" si="15"/>
        <v>0</v>
      </c>
      <c r="U151" s="324">
        <f t="shared" si="18"/>
        <v>0</v>
      </c>
      <c r="V151" s="877">
        <f t="shared" si="19"/>
        <v>0</v>
      </c>
      <c r="W151" s="878"/>
      <c r="X151" s="332"/>
      <c r="AA151" s="292"/>
    </row>
    <row r="152" spans="2:27" s="333" customFormat="1" ht="25.5" customHeight="1">
      <c r="B152" s="408" t="str">
        <f>'[14]PRESUPUESTO DOMINGODO'!A56</f>
        <v>9.1.10</v>
      </c>
      <c r="C152" s="933" t="str">
        <f>'[14]PRESUPUESTO DOMINGODO'!B56</f>
        <v>RESANES GENERALES</v>
      </c>
      <c r="D152" s="934" t="s">
        <v>13</v>
      </c>
      <c r="E152" s="934" t="s">
        <v>13</v>
      </c>
      <c r="F152" s="934" t="s">
        <v>13</v>
      </c>
      <c r="G152" s="934" t="s">
        <v>13</v>
      </c>
      <c r="H152" s="935" t="s">
        <v>13</v>
      </c>
      <c r="I152" s="451" t="str">
        <f>'[14]PRESUPUESTO DOMINGODO'!C56</f>
        <v>M2</v>
      </c>
      <c r="J152" s="410">
        <f>'[14]PRESUPUESTO DOMINGODO'!D56</f>
        <v>857.61903984000014</v>
      </c>
      <c r="K152" s="411">
        <f>'[14]PRESUPUESTO DOMINGODO'!E56</f>
        <v>13926.512500000001</v>
      </c>
      <c r="L152" s="305">
        <f t="shared" si="16"/>
        <v>11943642.27856976</v>
      </c>
      <c r="M152" s="320"/>
      <c r="N152" s="404"/>
      <c r="O152" s="443"/>
      <c r="P152" s="296"/>
      <c r="Q152" s="406"/>
      <c r="R152" s="443">
        <f t="shared" si="17"/>
        <v>0</v>
      </c>
      <c r="S152" s="296"/>
      <c r="T152" s="323">
        <f t="shared" si="15"/>
        <v>0</v>
      </c>
      <c r="U152" s="324">
        <f t="shared" si="18"/>
        <v>0</v>
      </c>
      <c r="V152" s="877">
        <f t="shared" si="19"/>
        <v>0</v>
      </c>
      <c r="W152" s="878"/>
      <c r="X152" s="332"/>
      <c r="AA152" s="292"/>
    </row>
    <row r="153" spans="2:27" s="333" customFormat="1" ht="25.5" customHeight="1">
      <c r="B153" s="391">
        <f>'[14]PRESUPUESTO DOMINGODO'!A57</f>
        <v>10</v>
      </c>
      <c r="C153" s="881" t="str">
        <f>'[14]PRESUPUESTO DOMINGODO'!B57</f>
        <v xml:space="preserve">PISOS </v>
      </c>
      <c r="D153" s="882" t="s">
        <v>13</v>
      </c>
      <c r="E153" s="882" t="s">
        <v>13</v>
      </c>
      <c r="F153" s="882" t="s">
        <v>13</v>
      </c>
      <c r="G153" s="882" t="s">
        <v>13</v>
      </c>
      <c r="H153" s="883" t="s">
        <v>13</v>
      </c>
      <c r="I153" s="453"/>
      <c r="J153" s="454"/>
      <c r="K153" s="455"/>
      <c r="L153" s="305">
        <f t="shared" si="16"/>
        <v>0</v>
      </c>
      <c r="M153" s="320"/>
      <c r="N153" s="404"/>
      <c r="O153" s="443">
        <f t="shared" si="21"/>
        <v>0</v>
      </c>
      <c r="P153" s="296"/>
      <c r="Q153" s="406"/>
      <c r="R153" s="443">
        <f t="shared" si="17"/>
        <v>0</v>
      </c>
      <c r="S153" s="296"/>
      <c r="T153" s="323">
        <f t="shared" si="15"/>
        <v>0</v>
      </c>
      <c r="U153" s="324">
        <f t="shared" si="18"/>
        <v>0</v>
      </c>
      <c r="V153" s="877">
        <f t="shared" si="19"/>
        <v>0</v>
      </c>
      <c r="W153" s="878"/>
      <c r="X153" s="332"/>
      <c r="AA153" s="292"/>
    </row>
    <row r="154" spans="2:27" s="333" customFormat="1" ht="25.5" customHeight="1">
      <c r="B154" s="400" t="str">
        <f>'[14]PRESUPUESTO DOMINGODO'!A58</f>
        <v>10.1</v>
      </c>
      <c r="C154" s="936" t="str">
        <f>'[14]PRESUPUESTO DOMINGODO'!B58</f>
        <v>BASES PISOS Y AFINADOS</v>
      </c>
      <c r="D154" s="937" t="s">
        <v>13</v>
      </c>
      <c r="E154" s="937" t="s">
        <v>13</v>
      </c>
      <c r="F154" s="937" t="s">
        <v>13</v>
      </c>
      <c r="G154" s="937" t="s">
        <v>13</v>
      </c>
      <c r="H154" s="938" t="s">
        <v>13</v>
      </c>
      <c r="I154" s="453"/>
      <c r="J154" s="454"/>
      <c r="K154" s="455"/>
      <c r="L154" s="305">
        <f t="shared" si="16"/>
        <v>0</v>
      </c>
      <c r="M154" s="320"/>
      <c r="N154" s="404"/>
      <c r="O154" s="443">
        <f>+ROUND((ROUNDDOWN(N154,2))*K154,2)</f>
        <v>0</v>
      </c>
      <c r="P154" s="296"/>
      <c r="Q154" s="406"/>
      <c r="R154" s="443">
        <f t="shared" si="17"/>
        <v>0</v>
      </c>
      <c r="S154" s="296"/>
      <c r="T154" s="323">
        <f t="shared" si="15"/>
        <v>0</v>
      </c>
      <c r="U154" s="324">
        <f t="shared" si="18"/>
        <v>0</v>
      </c>
      <c r="V154" s="877">
        <f t="shared" si="19"/>
        <v>0</v>
      </c>
      <c r="W154" s="878"/>
      <c r="X154" s="332"/>
      <c r="AA154" s="292"/>
    </row>
    <row r="155" spans="2:27" s="333" customFormat="1" ht="25.5" customHeight="1">
      <c r="B155" s="408" t="str">
        <f>'[14]PRESUPUESTO DOMINGODO'!A59</f>
        <v>10.1.2</v>
      </c>
      <c r="C155" s="933" t="str">
        <f>'[14]PRESUPUESTO DOMINGODO'!B59</f>
        <v>AFINADO IMPERMEABILIZADO MORTERO 1:3 H=4</v>
      </c>
      <c r="D155" s="934" t="s">
        <v>13</v>
      </c>
      <c r="E155" s="934" t="s">
        <v>13</v>
      </c>
      <c r="F155" s="934" t="s">
        <v>13</v>
      </c>
      <c r="G155" s="934" t="s">
        <v>13</v>
      </c>
      <c r="H155" s="935" t="s">
        <v>13</v>
      </c>
      <c r="I155" s="451" t="str">
        <f>'[14]PRESUPUESTO DOMINGODO'!C59</f>
        <v>M2</v>
      </c>
      <c r="J155" s="410">
        <f>'[14]PRESUPUESTO DOMINGODO'!D59</f>
        <v>74.537999999999997</v>
      </c>
      <c r="K155" s="411">
        <f>'[14]PRESUPUESTO DOMINGODO'!E59</f>
        <v>39564.590499999998</v>
      </c>
      <c r="L155" s="305">
        <f t="shared" si="16"/>
        <v>2949065.4466889999</v>
      </c>
      <c r="M155" s="320"/>
      <c r="N155" s="404"/>
      <c r="O155" s="443">
        <f>+ROUND((ROUNDDOWN(N155,2))*K155,2)</f>
        <v>0</v>
      </c>
      <c r="P155" s="296"/>
      <c r="Q155" s="406"/>
      <c r="R155" s="443">
        <f t="shared" si="17"/>
        <v>0</v>
      </c>
      <c r="S155" s="296"/>
      <c r="T155" s="323">
        <f t="shared" si="15"/>
        <v>0</v>
      </c>
      <c r="U155" s="324">
        <f t="shared" si="18"/>
        <v>0</v>
      </c>
      <c r="V155" s="877">
        <f t="shared" si="19"/>
        <v>0</v>
      </c>
      <c r="W155" s="878"/>
      <c r="X155" s="332"/>
      <c r="AA155" s="292"/>
    </row>
    <row r="156" spans="2:27" s="333" customFormat="1" ht="25.5" customHeight="1">
      <c r="B156" s="400" t="str">
        <f>'[14]PRESUPUESTO DOMINGODO'!A60</f>
        <v>10.2</v>
      </c>
      <c r="C156" s="936" t="str">
        <f>'[14]PRESUPUESTO DOMINGODO'!B60</f>
        <v>ACABADOS PISOS</v>
      </c>
      <c r="D156" s="937" t="s">
        <v>13</v>
      </c>
      <c r="E156" s="937" t="s">
        <v>13</v>
      </c>
      <c r="F156" s="937" t="s">
        <v>13</v>
      </c>
      <c r="G156" s="937" t="s">
        <v>13</v>
      </c>
      <c r="H156" s="938" t="s">
        <v>13</v>
      </c>
      <c r="I156" s="453"/>
      <c r="J156" s="454"/>
      <c r="K156" s="455"/>
      <c r="L156" s="305">
        <f t="shared" si="16"/>
        <v>0</v>
      </c>
      <c r="M156" s="320"/>
      <c r="N156" s="404"/>
      <c r="O156" s="443">
        <f>+ROUND((ROUNDDOWN(N156,2))*K156,2)</f>
        <v>0</v>
      </c>
      <c r="P156" s="296"/>
      <c r="Q156" s="406"/>
      <c r="R156" s="443">
        <f t="shared" si="17"/>
        <v>0</v>
      </c>
      <c r="S156" s="296"/>
      <c r="T156" s="323">
        <f t="shared" si="15"/>
        <v>0</v>
      </c>
      <c r="U156" s="324">
        <f t="shared" si="18"/>
        <v>0</v>
      </c>
      <c r="V156" s="877">
        <f t="shared" si="19"/>
        <v>0</v>
      </c>
      <c r="W156" s="878"/>
      <c r="X156" s="332"/>
      <c r="AA156" s="292"/>
    </row>
    <row r="157" spans="2:27" s="333" customFormat="1" ht="25.5" customHeight="1">
      <c r="B157" s="408" t="str">
        <f>'[14]PRESUPUESTO DOMINGODO'!A61</f>
        <v>10.2.12</v>
      </c>
      <c r="C157" s="933" t="str">
        <f>'[14]PRESUPUESTO DOMINGODO'!B61</f>
        <v>CERAMICA 33 X 33</v>
      </c>
      <c r="D157" s="934" t="s">
        <v>13</v>
      </c>
      <c r="E157" s="934" t="s">
        <v>13</v>
      </c>
      <c r="F157" s="934" t="s">
        <v>13</v>
      </c>
      <c r="G157" s="934" t="s">
        <v>13</v>
      </c>
      <c r="H157" s="935" t="s">
        <v>13</v>
      </c>
      <c r="I157" s="451" t="str">
        <f>'[14]PRESUPUESTO DOMINGODO'!C61</f>
        <v>M2</v>
      </c>
      <c r="J157" s="410">
        <f>'[14]PRESUPUESTO DOMINGODO'!D61</f>
        <v>74.537999999999997</v>
      </c>
      <c r="K157" s="411">
        <f>'[14]PRESUPUESTO DOMINGODO'!E61</f>
        <v>76877.007999999987</v>
      </c>
      <c r="L157" s="305">
        <f t="shared" si="16"/>
        <v>5730258.4223039988</v>
      </c>
      <c r="M157" s="320"/>
      <c r="N157" s="404"/>
      <c r="O157" s="443">
        <f t="shared" ref="O157:O199" si="22">+ROUND((ROUNDDOWN(N157,2))*K157,2)</f>
        <v>0</v>
      </c>
      <c r="P157" s="296"/>
      <c r="Q157" s="406"/>
      <c r="R157" s="443">
        <f t="shared" si="17"/>
        <v>0</v>
      </c>
      <c r="S157" s="296"/>
      <c r="T157" s="323">
        <f t="shared" si="15"/>
        <v>0</v>
      </c>
      <c r="U157" s="324">
        <f t="shared" si="18"/>
        <v>0</v>
      </c>
      <c r="V157" s="877">
        <f t="shared" si="19"/>
        <v>0</v>
      </c>
      <c r="W157" s="878"/>
      <c r="X157" s="332"/>
      <c r="AA157" s="292"/>
    </row>
    <row r="158" spans="2:27" s="333" customFormat="1" ht="25.5" customHeight="1">
      <c r="B158" s="391">
        <f>'[14]PRESUPUESTO DOMINGODO'!A62</f>
        <v>11</v>
      </c>
      <c r="C158" s="881" t="str">
        <f>'[14]PRESUPUESTO DOMINGODO'!B62</f>
        <v xml:space="preserve">CUBIERTAS E IMPERMEABILIZACIONES </v>
      </c>
      <c r="D158" s="882" t="s">
        <v>13</v>
      </c>
      <c r="E158" s="882" t="s">
        <v>13</v>
      </c>
      <c r="F158" s="882" t="s">
        <v>13</v>
      </c>
      <c r="G158" s="882" t="s">
        <v>13</v>
      </c>
      <c r="H158" s="883" t="s">
        <v>13</v>
      </c>
      <c r="I158" s="453"/>
      <c r="J158" s="454"/>
      <c r="K158" s="455"/>
      <c r="L158" s="305"/>
      <c r="M158" s="320"/>
      <c r="N158" s="404"/>
      <c r="O158" s="443">
        <f t="shared" si="22"/>
        <v>0</v>
      </c>
      <c r="P158" s="296"/>
      <c r="Q158" s="406"/>
      <c r="R158" s="443">
        <f t="shared" si="17"/>
        <v>0</v>
      </c>
      <c r="S158" s="296"/>
      <c r="T158" s="323">
        <f t="shared" si="15"/>
        <v>0</v>
      </c>
      <c r="U158" s="324">
        <f t="shared" si="18"/>
        <v>0</v>
      </c>
      <c r="V158" s="877">
        <f t="shared" si="19"/>
        <v>0</v>
      </c>
      <c r="W158" s="878"/>
      <c r="X158" s="332"/>
      <c r="AA158" s="292"/>
    </row>
    <row r="159" spans="2:27" s="333" customFormat="1" ht="25.5" customHeight="1">
      <c r="B159" s="400" t="str">
        <f>'[14]PRESUPUESTO DOMINGODO'!A63</f>
        <v>11.2</v>
      </c>
      <c r="C159" s="936" t="str">
        <f>'[14]PRESUPUESTO DOMINGODO'!B63</f>
        <v>CUBIERTAS</v>
      </c>
      <c r="D159" s="937" t="s">
        <v>13</v>
      </c>
      <c r="E159" s="937" t="s">
        <v>13</v>
      </c>
      <c r="F159" s="937" t="s">
        <v>13</v>
      </c>
      <c r="G159" s="937" t="s">
        <v>13</v>
      </c>
      <c r="H159" s="938" t="s">
        <v>13</v>
      </c>
      <c r="I159" s="453"/>
      <c r="J159" s="454"/>
      <c r="K159" s="455"/>
      <c r="L159" s="305"/>
      <c r="M159" s="320"/>
      <c r="N159" s="404"/>
      <c r="O159" s="443">
        <f t="shared" si="22"/>
        <v>0</v>
      </c>
      <c r="P159" s="296"/>
      <c r="Q159" s="406"/>
      <c r="R159" s="443">
        <f t="shared" si="17"/>
        <v>0</v>
      </c>
      <c r="S159" s="296"/>
      <c r="T159" s="323">
        <f t="shared" si="15"/>
        <v>0</v>
      </c>
      <c r="U159" s="324">
        <f t="shared" si="18"/>
        <v>0</v>
      </c>
      <c r="V159" s="877">
        <f t="shared" si="19"/>
        <v>0</v>
      </c>
      <c r="W159" s="878"/>
      <c r="X159" s="332"/>
      <c r="AA159" s="292"/>
    </row>
    <row r="160" spans="2:27" s="333" customFormat="1" ht="25.5" customHeight="1">
      <c r="B160" s="408" t="str">
        <f>'[14]PRESUPUESTO DOMINGODO'!A64</f>
        <v>11.2.8</v>
      </c>
      <c r="C160" s="933" t="str">
        <f>'[14]PRESUPUESTO DOMINGODO'!B64</f>
        <v xml:space="preserve">DESMONTE TEJA ONDULADA A.C. </v>
      </c>
      <c r="D160" s="934" t="s">
        <v>13</v>
      </c>
      <c r="E160" s="934" t="s">
        <v>13</v>
      </c>
      <c r="F160" s="934" t="s">
        <v>13</v>
      </c>
      <c r="G160" s="934" t="s">
        <v>13</v>
      </c>
      <c r="H160" s="935" t="s">
        <v>13</v>
      </c>
      <c r="I160" s="451" t="str">
        <f>'[14]PRESUPUESTO DOMINGODO'!C64</f>
        <v>M2</v>
      </c>
      <c r="J160" s="410">
        <f>'[14]PRESUPUESTO DOMINGODO'!D64</f>
        <v>82.343999999999994</v>
      </c>
      <c r="K160" s="411">
        <f>'[14]PRESUPUESTO DOMINGODO'!E64</f>
        <v>16463.198499999999</v>
      </c>
      <c r="L160" s="305">
        <f t="shared" si="16"/>
        <v>1355645.6172839997</v>
      </c>
      <c r="M160" s="320"/>
      <c r="N160" s="404"/>
      <c r="O160" s="443">
        <f t="shared" si="22"/>
        <v>0</v>
      </c>
      <c r="P160" s="296"/>
      <c r="Q160" s="406"/>
      <c r="R160" s="443">
        <f t="shared" si="17"/>
        <v>0</v>
      </c>
      <c r="S160" s="296"/>
      <c r="T160" s="323">
        <f t="shared" si="15"/>
        <v>0</v>
      </c>
      <c r="U160" s="324">
        <f t="shared" si="18"/>
        <v>0</v>
      </c>
      <c r="V160" s="877">
        <f t="shared" si="19"/>
        <v>0</v>
      </c>
      <c r="W160" s="878"/>
      <c r="X160" s="332"/>
      <c r="AA160" s="292"/>
    </row>
    <row r="161" spans="2:27" s="333" customFormat="1" ht="39" customHeight="1">
      <c r="B161" s="408" t="str">
        <f>'[14]PRESUPUESTO DOMINGODO'!A65</f>
        <v>11.2.22</v>
      </c>
      <c r="C161" s="933" t="str">
        <f>'[14]PRESUPUESTO DOMINGODO'!B65</f>
        <v>SUMINISTRO E INSTALACION DE CUBIERTA TERMOACUSTICA UPVC BLANCO - BLANCO CON FIBRA DE CARBONO DE 2,5 MM COLOR A DEFINIR</v>
      </c>
      <c r="D161" s="934" t="s">
        <v>13</v>
      </c>
      <c r="E161" s="934" t="s">
        <v>13</v>
      </c>
      <c r="F161" s="934" t="s">
        <v>13</v>
      </c>
      <c r="G161" s="934" t="s">
        <v>13</v>
      </c>
      <c r="H161" s="935" t="s">
        <v>13</v>
      </c>
      <c r="I161" s="451" t="str">
        <f>'[14]PRESUPUESTO DOMINGODO'!C65</f>
        <v>M2</v>
      </c>
      <c r="J161" s="410">
        <f>'[14]PRESUPUESTO DOMINGODO'!D65</f>
        <v>82.343999999999994</v>
      </c>
      <c r="K161" s="411">
        <f>'[14]PRESUPUESTO DOMINGODO'!E65</f>
        <v>118318.85249999999</v>
      </c>
      <c r="L161" s="305">
        <f t="shared" si="16"/>
        <v>9742847.590259999</v>
      </c>
      <c r="M161" s="320"/>
      <c r="N161" s="404"/>
      <c r="O161" s="443">
        <f t="shared" si="22"/>
        <v>0</v>
      </c>
      <c r="P161" s="296"/>
      <c r="Q161" s="406"/>
      <c r="R161" s="443">
        <f t="shared" si="17"/>
        <v>0</v>
      </c>
      <c r="S161" s="296"/>
      <c r="T161" s="323">
        <f t="shared" si="15"/>
        <v>0</v>
      </c>
      <c r="U161" s="324">
        <f t="shared" si="18"/>
        <v>0</v>
      </c>
      <c r="V161" s="877">
        <f t="shared" si="19"/>
        <v>0</v>
      </c>
      <c r="W161" s="878"/>
      <c r="X161" s="332"/>
      <c r="AA161" s="292"/>
    </row>
    <row r="162" spans="2:27" s="333" customFormat="1" ht="25.5" customHeight="1">
      <c r="B162" s="400" t="str">
        <f>'[14]PRESUPUESTO DOMINGODO'!A66</f>
        <v>11.3</v>
      </c>
      <c r="C162" s="936" t="str">
        <f>'[14]PRESUPUESTO DOMINGODO'!B66</f>
        <v>ACCESORIOS Y OTROS</v>
      </c>
      <c r="D162" s="937" t="s">
        <v>13</v>
      </c>
      <c r="E162" s="937" t="s">
        <v>13</v>
      </c>
      <c r="F162" s="937" t="s">
        <v>13</v>
      </c>
      <c r="G162" s="937" t="s">
        <v>13</v>
      </c>
      <c r="H162" s="938" t="s">
        <v>13</v>
      </c>
      <c r="I162" s="453"/>
      <c r="J162" s="454"/>
      <c r="K162" s="455"/>
      <c r="L162" s="305">
        <f t="shared" si="16"/>
        <v>0</v>
      </c>
      <c r="M162" s="320"/>
      <c r="N162" s="404"/>
      <c r="O162" s="443">
        <f t="shared" si="22"/>
        <v>0</v>
      </c>
      <c r="P162" s="296"/>
      <c r="Q162" s="406"/>
      <c r="R162" s="443">
        <f t="shared" si="17"/>
        <v>0</v>
      </c>
      <c r="S162" s="296"/>
      <c r="T162" s="323">
        <f t="shared" si="15"/>
        <v>0</v>
      </c>
      <c r="U162" s="324">
        <f t="shared" si="18"/>
        <v>0</v>
      </c>
      <c r="V162" s="877">
        <f t="shared" si="19"/>
        <v>0</v>
      </c>
      <c r="W162" s="878"/>
      <c r="X162" s="332"/>
      <c r="AA162" s="292"/>
    </row>
    <row r="163" spans="2:27" s="333" customFormat="1" ht="40.5" customHeight="1">
      <c r="B163" s="408" t="str">
        <f>'[14]PRESUPUESTO DOMINGODO'!A67</f>
        <v>11.3.6</v>
      </c>
      <c r="C163" s="933" t="str">
        <f>'[14]PRESUPUESTO DOMINGODO'!B67</f>
        <v>SUMINISTRO E INSTALACION DE CANAL LAMINA GALVANIZADA  Ds = 100 cm - CAL 20. INCLUYE SOPORTES, SOSCOS, REFUERZOS Y GARGOLAS DE REBOSE</v>
      </c>
      <c r="D163" s="934" t="s">
        <v>13</v>
      </c>
      <c r="E163" s="934" t="s">
        <v>13</v>
      </c>
      <c r="F163" s="934" t="s">
        <v>13</v>
      </c>
      <c r="G163" s="934" t="s">
        <v>13</v>
      </c>
      <c r="H163" s="935" t="s">
        <v>13</v>
      </c>
      <c r="I163" s="451" t="str">
        <f>'[14]PRESUPUESTO DOMINGODO'!C67</f>
        <v>M</v>
      </c>
      <c r="J163" s="410">
        <f>'[14]PRESUPUESTO DOMINGODO'!D67</f>
        <v>250.44</v>
      </c>
      <c r="K163" s="411">
        <f>'[14]PRESUPUESTO DOMINGODO'!E67</f>
        <v>142043.78</v>
      </c>
      <c r="L163" s="305">
        <f t="shared" si="16"/>
        <v>35573444.2632</v>
      </c>
      <c r="M163" s="320"/>
      <c r="N163" s="404"/>
      <c r="O163" s="443">
        <f t="shared" si="22"/>
        <v>0</v>
      </c>
      <c r="P163" s="296"/>
      <c r="Q163" s="406"/>
      <c r="R163" s="443">
        <f t="shared" si="17"/>
        <v>0</v>
      </c>
      <c r="S163" s="296"/>
      <c r="T163" s="323">
        <f t="shared" si="15"/>
        <v>0</v>
      </c>
      <c r="U163" s="324">
        <f t="shared" si="18"/>
        <v>0</v>
      </c>
      <c r="V163" s="877">
        <f t="shared" si="19"/>
        <v>0</v>
      </c>
      <c r="W163" s="878"/>
      <c r="X163" s="332"/>
      <c r="AA163" s="292"/>
    </row>
    <row r="164" spans="2:27" s="333" customFormat="1" ht="25.5" customHeight="1">
      <c r="B164" s="408" t="str">
        <f>'[14]PRESUPUESTO DOMINGODO'!A68</f>
        <v>11.3.15</v>
      </c>
      <c r="C164" s="933" t="str">
        <f>'[14]PRESUPUESTO DOMINGODO'!B68</f>
        <v>BAJANTE A.LL. PVC Ø 4" (INC. ACCESORIOS)</v>
      </c>
      <c r="D164" s="934" t="s">
        <v>13</v>
      </c>
      <c r="E164" s="934" t="s">
        <v>13</v>
      </c>
      <c r="F164" s="934" t="s">
        <v>13</v>
      </c>
      <c r="G164" s="934" t="s">
        <v>13</v>
      </c>
      <c r="H164" s="935" t="s">
        <v>13</v>
      </c>
      <c r="I164" s="451" t="str">
        <f>'[14]PRESUPUESTO DOMINGODO'!C68</f>
        <v>M</v>
      </c>
      <c r="J164" s="410">
        <f>'[14]PRESUPUESTO DOMINGODO'!D68</f>
        <v>69.3</v>
      </c>
      <c r="K164" s="411">
        <f>'[14]PRESUPUESTO DOMINGODO'!E68</f>
        <v>44913.168999999994</v>
      </c>
      <c r="L164" s="305">
        <f t="shared" si="16"/>
        <v>3112482.6116999993</v>
      </c>
      <c r="M164" s="320"/>
      <c r="N164" s="404"/>
      <c r="O164" s="443">
        <f t="shared" si="22"/>
        <v>0</v>
      </c>
      <c r="P164" s="296"/>
      <c r="Q164" s="406"/>
      <c r="R164" s="443">
        <f t="shared" si="17"/>
        <v>0</v>
      </c>
      <c r="S164" s="296"/>
      <c r="T164" s="323">
        <f t="shared" si="15"/>
        <v>0</v>
      </c>
      <c r="U164" s="324">
        <f t="shared" si="18"/>
        <v>0</v>
      </c>
      <c r="V164" s="877">
        <f t="shared" si="19"/>
        <v>0</v>
      </c>
      <c r="W164" s="878"/>
      <c r="X164" s="332"/>
      <c r="AA164" s="292"/>
    </row>
    <row r="165" spans="2:27" s="333" customFormat="1" ht="25.5" customHeight="1">
      <c r="B165" s="391">
        <f>'[14]PRESUPUESTO DOMINGODO'!A69</f>
        <v>12</v>
      </c>
      <c r="C165" s="881" t="str">
        <f>'[14]PRESUPUESTO DOMINGODO'!B69</f>
        <v xml:space="preserve">CARPINTERIA DE METÁLICA </v>
      </c>
      <c r="D165" s="882" t="s">
        <v>13</v>
      </c>
      <c r="E165" s="882" t="s">
        <v>13</v>
      </c>
      <c r="F165" s="882" t="s">
        <v>13</v>
      </c>
      <c r="G165" s="882" t="s">
        <v>13</v>
      </c>
      <c r="H165" s="883" t="s">
        <v>13</v>
      </c>
      <c r="I165" s="453"/>
      <c r="J165" s="454"/>
      <c r="K165" s="455"/>
      <c r="L165" s="305">
        <f t="shared" si="16"/>
        <v>0</v>
      </c>
      <c r="M165" s="320"/>
      <c r="N165" s="404"/>
      <c r="O165" s="443">
        <f t="shared" si="22"/>
        <v>0</v>
      </c>
      <c r="P165" s="296"/>
      <c r="Q165" s="406"/>
      <c r="R165" s="443">
        <f t="shared" si="17"/>
        <v>0</v>
      </c>
      <c r="S165" s="296"/>
      <c r="T165" s="323">
        <f t="shared" si="15"/>
        <v>0</v>
      </c>
      <c r="U165" s="324">
        <f t="shared" si="18"/>
        <v>0</v>
      </c>
      <c r="V165" s="877">
        <f t="shared" si="19"/>
        <v>0</v>
      </c>
      <c r="W165" s="878"/>
      <c r="X165" s="332"/>
      <c r="AA165" s="292"/>
    </row>
    <row r="166" spans="2:27" s="333" customFormat="1" ht="25.5" customHeight="1">
      <c r="B166" s="400" t="str">
        <f>'[14]PRESUPUESTO DOMINGODO'!A70</f>
        <v>12.2</v>
      </c>
      <c r="C166" s="936" t="str">
        <f>'[14]PRESUPUESTO DOMINGODO'!B70</f>
        <v>CARPINTERIA EN LAMINA</v>
      </c>
      <c r="D166" s="937" t="s">
        <v>13</v>
      </c>
      <c r="E166" s="937" t="s">
        <v>13</v>
      </c>
      <c r="F166" s="937" t="s">
        <v>13</v>
      </c>
      <c r="G166" s="937" t="s">
        <v>13</v>
      </c>
      <c r="H166" s="938" t="s">
        <v>13</v>
      </c>
      <c r="I166" s="453"/>
      <c r="J166" s="454"/>
      <c r="K166" s="455"/>
      <c r="L166" s="305">
        <f t="shared" si="16"/>
        <v>0</v>
      </c>
      <c r="M166" s="320"/>
      <c r="N166" s="404"/>
      <c r="O166" s="443">
        <f t="shared" si="22"/>
        <v>0</v>
      </c>
      <c r="P166" s="296"/>
      <c r="Q166" s="406"/>
      <c r="R166" s="443">
        <f t="shared" si="17"/>
        <v>0</v>
      </c>
      <c r="S166" s="296"/>
      <c r="T166" s="323">
        <f t="shared" si="15"/>
        <v>0</v>
      </c>
      <c r="U166" s="324">
        <f t="shared" si="18"/>
        <v>0</v>
      </c>
      <c r="V166" s="877">
        <f t="shared" si="19"/>
        <v>0</v>
      </c>
      <c r="W166" s="878"/>
      <c r="X166" s="332"/>
      <c r="AA166" s="292"/>
    </row>
    <row r="167" spans="2:27" s="333" customFormat="1" ht="25.5" customHeight="1">
      <c r="B167" s="408" t="str">
        <f>'[14]PRESUPUESTO DOMINGODO'!A71</f>
        <v>12.2.5</v>
      </c>
      <c r="C167" s="933" t="str">
        <f>'[14]PRESUPUESTO DOMINGODO'!B71</f>
        <v>SUMINISTRO E INSTALACION DE PUERTA METALICA ENTAMBORADA LAMINA C.R. C18 (ANTIC - ESMALTE)</v>
      </c>
      <c r="D167" s="934" t="s">
        <v>13</v>
      </c>
      <c r="E167" s="934" t="s">
        <v>13</v>
      </c>
      <c r="F167" s="934" t="s">
        <v>13</v>
      </c>
      <c r="G167" s="934" t="s">
        <v>13</v>
      </c>
      <c r="H167" s="935" t="s">
        <v>13</v>
      </c>
      <c r="I167" s="451" t="str">
        <f>'[14]PRESUPUESTO DOMINGODO'!C71</f>
        <v>M2</v>
      </c>
      <c r="J167" s="410">
        <f>'[14]PRESUPUESTO DOMINGODO'!D71</f>
        <v>16.560000000000002</v>
      </c>
      <c r="K167" s="411">
        <f>'[14]PRESUPUESTO DOMINGODO'!E71</f>
        <v>608482.90100000007</v>
      </c>
      <c r="L167" s="305">
        <f t="shared" si="16"/>
        <v>10076476.840560002</v>
      </c>
      <c r="M167" s="320"/>
      <c r="N167" s="404"/>
      <c r="O167" s="443">
        <f t="shared" si="22"/>
        <v>0</v>
      </c>
      <c r="P167" s="296"/>
      <c r="Q167" s="406"/>
      <c r="R167" s="443">
        <f t="shared" si="17"/>
        <v>0</v>
      </c>
      <c r="S167" s="296"/>
      <c r="T167" s="323">
        <f t="shared" si="15"/>
        <v>0</v>
      </c>
      <c r="U167" s="324">
        <f t="shared" si="18"/>
        <v>0</v>
      </c>
      <c r="V167" s="877">
        <f t="shared" si="19"/>
        <v>0</v>
      </c>
      <c r="W167" s="878"/>
      <c r="X167" s="332"/>
      <c r="AA167" s="292"/>
    </row>
    <row r="168" spans="2:27" s="333" customFormat="1" ht="25.5" customHeight="1">
      <c r="B168" s="408" t="str">
        <f>'[14]PRESUPUESTO DOMINGODO'!A72</f>
        <v>12.2.11</v>
      </c>
      <c r="C168" s="933" t="str">
        <f>'[14]PRESUPUESTO DOMINGODO'!B72</f>
        <v>VENTANAS LAMINA C.R. CAL 18. (ANTIC - ESMALTE)</v>
      </c>
      <c r="D168" s="934" t="s">
        <v>13</v>
      </c>
      <c r="E168" s="934" t="s">
        <v>13</v>
      </c>
      <c r="F168" s="934" t="s">
        <v>13</v>
      </c>
      <c r="G168" s="934" t="s">
        <v>13</v>
      </c>
      <c r="H168" s="935" t="s">
        <v>13</v>
      </c>
      <c r="I168" s="451" t="str">
        <f>'[14]PRESUPUESTO DOMINGODO'!C72</f>
        <v>M2</v>
      </c>
      <c r="J168" s="410">
        <f>'[14]PRESUPUESTO DOMINGODO'!D72</f>
        <v>1.5</v>
      </c>
      <c r="K168" s="411">
        <f>'[14]PRESUPUESTO DOMINGODO'!E72</f>
        <v>323658.79800000001</v>
      </c>
      <c r="L168" s="305">
        <f t="shared" si="16"/>
        <v>485488.19700000004</v>
      </c>
      <c r="M168" s="320"/>
      <c r="N168" s="404"/>
      <c r="O168" s="443">
        <f t="shared" si="22"/>
        <v>0</v>
      </c>
      <c r="P168" s="296"/>
      <c r="Q168" s="406"/>
      <c r="R168" s="443">
        <f t="shared" si="17"/>
        <v>0</v>
      </c>
      <c r="S168" s="296"/>
      <c r="T168" s="323">
        <f t="shared" si="15"/>
        <v>0</v>
      </c>
      <c r="U168" s="324">
        <f t="shared" si="18"/>
        <v>0</v>
      </c>
      <c r="V168" s="877">
        <f t="shared" si="19"/>
        <v>0</v>
      </c>
      <c r="W168" s="878"/>
      <c r="X168" s="332"/>
      <c r="AA168" s="292"/>
    </row>
    <row r="169" spans="2:27" s="333" customFormat="1" ht="63" customHeight="1">
      <c r="B169" s="408" t="str">
        <f>'[14]PRESUPUESTO DOMINGODO'!A73</f>
        <v>12.2.15</v>
      </c>
      <c r="C169" s="933" t="str">
        <f>'[14]PRESUPUESTO DOMINGODO'!B73</f>
        <v>BARANDA METALICA CORREDORES DE CIRCULACION, TUBO CIRCULAR EN ACERO GALVANIZADO DE 2" INCLINADO HACIA EL INTERIOR ANCLADA A BORDILLO DE CONCRETO CON PLATINAS DE 0,17 CM X 0,20 CM DE ACERO DE 1/4" Y CHAZO DE ANCLAJE DE 3/8" X 3" CON PLATINAS DE HIERRO LATERALES DE 3/8" X 2" Y PLATINAS INTERNAS DE 1/4" X 1 1/2"  TUBO INTERNO EN ACERO DE 1 1/2" DOS MANOS DE ANTICORROSIVO Y ACABADO EN PINTURA ESMALTE</v>
      </c>
      <c r="D169" s="934" t="s">
        <v>13</v>
      </c>
      <c r="E169" s="934" t="s">
        <v>13</v>
      </c>
      <c r="F169" s="934" t="s">
        <v>13</v>
      </c>
      <c r="G169" s="934" t="s">
        <v>13</v>
      </c>
      <c r="H169" s="935" t="s">
        <v>13</v>
      </c>
      <c r="I169" s="451" t="str">
        <f>'[14]PRESUPUESTO DOMINGODO'!C73</f>
        <v>M</v>
      </c>
      <c r="J169" s="410">
        <f>'[14]PRESUPUESTO DOMINGODO'!D73</f>
        <v>18.094388990000002</v>
      </c>
      <c r="K169" s="411">
        <f>'[14]PRESUPUESTO DOMINGODO'!E73</f>
        <v>406732.60550000001</v>
      </c>
      <c r="L169" s="305">
        <f t="shared" si="16"/>
        <v>7359577.9788332144</v>
      </c>
      <c r="M169" s="320"/>
      <c r="N169" s="404"/>
      <c r="O169" s="443">
        <f t="shared" si="22"/>
        <v>0</v>
      </c>
      <c r="P169" s="296"/>
      <c r="Q169" s="406"/>
      <c r="R169" s="443">
        <f t="shared" si="17"/>
        <v>0</v>
      </c>
      <c r="S169" s="296"/>
      <c r="T169" s="323">
        <f t="shared" si="15"/>
        <v>0</v>
      </c>
      <c r="U169" s="324">
        <f t="shared" si="18"/>
        <v>0</v>
      </c>
      <c r="V169" s="877">
        <f t="shared" si="19"/>
        <v>0</v>
      </c>
      <c r="W169" s="878"/>
      <c r="X169" s="332"/>
      <c r="AA169" s="292"/>
    </row>
    <row r="170" spans="2:27" s="333" customFormat="1" ht="25.5" customHeight="1">
      <c r="B170" s="391">
        <f>'[14]PRESUPUESTO DOMINGODO'!A74</f>
        <v>15</v>
      </c>
      <c r="C170" s="881" t="str">
        <f>'[14]PRESUPUESTO DOMINGODO'!B74</f>
        <v>ILUMINACION</v>
      </c>
      <c r="D170" s="882" t="s">
        <v>13</v>
      </c>
      <c r="E170" s="882" t="s">
        <v>13</v>
      </c>
      <c r="F170" s="882" t="s">
        <v>13</v>
      </c>
      <c r="G170" s="882" t="s">
        <v>13</v>
      </c>
      <c r="H170" s="883" t="s">
        <v>13</v>
      </c>
      <c r="I170" s="453"/>
      <c r="J170" s="454"/>
      <c r="K170" s="455"/>
      <c r="L170" s="305">
        <f t="shared" si="16"/>
        <v>0</v>
      </c>
      <c r="M170" s="320"/>
      <c r="N170" s="404"/>
      <c r="O170" s="443">
        <f t="shared" si="22"/>
        <v>0</v>
      </c>
      <c r="P170" s="296"/>
      <c r="Q170" s="406"/>
      <c r="R170" s="443">
        <f t="shared" si="17"/>
        <v>0</v>
      </c>
      <c r="S170" s="296"/>
      <c r="T170" s="323">
        <f t="shared" si="15"/>
        <v>0</v>
      </c>
      <c r="U170" s="324">
        <f t="shared" si="18"/>
        <v>0</v>
      </c>
      <c r="V170" s="877">
        <f t="shared" si="19"/>
        <v>0</v>
      </c>
      <c r="W170" s="878"/>
      <c r="X170" s="332"/>
      <c r="AA170" s="292"/>
    </row>
    <row r="171" spans="2:27" s="333" customFormat="1" ht="25.5" customHeight="1">
      <c r="B171" s="400" t="str">
        <f>'[14]PRESUPUESTO DOMINGODO'!A75</f>
        <v>15.1</v>
      </c>
      <c r="C171" s="936" t="str">
        <f>'[14]PRESUPUESTO DOMINGODO'!B75</f>
        <v>SUMINISTRO E INSTALACION DE LUMINARIAS</v>
      </c>
      <c r="D171" s="937" t="s">
        <v>13</v>
      </c>
      <c r="E171" s="937" t="s">
        <v>13</v>
      </c>
      <c r="F171" s="937" t="s">
        <v>13</v>
      </c>
      <c r="G171" s="937" t="s">
        <v>13</v>
      </c>
      <c r="H171" s="938" t="s">
        <v>13</v>
      </c>
      <c r="I171" s="453"/>
      <c r="J171" s="454"/>
      <c r="K171" s="455"/>
      <c r="L171" s="305">
        <f t="shared" si="16"/>
        <v>0</v>
      </c>
      <c r="M171" s="320"/>
      <c r="N171" s="404"/>
      <c r="O171" s="443">
        <f t="shared" si="22"/>
        <v>0</v>
      </c>
      <c r="P171" s="296"/>
      <c r="Q171" s="406"/>
      <c r="R171" s="443">
        <f t="shared" si="17"/>
        <v>0</v>
      </c>
      <c r="S171" s="296"/>
      <c r="T171" s="323">
        <f t="shared" si="15"/>
        <v>0</v>
      </c>
      <c r="U171" s="324">
        <f t="shared" si="18"/>
        <v>0</v>
      </c>
      <c r="V171" s="877">
        <f t="shared" si="19"/>
        <v>0</v>
      </c>
      <c r="W171" s="878"/>
      <c r="X171" s="332"/>
      <c r="AA171" s="292"/>
    </row>
    <row r="172" spans="2:27" s="333" customFormat="1" ht="50.25" customHeight="1">
      <c r="B172" s="408" t="str">
        <f>'[14]PRESUPUESTO DOMINGODO'!A76</f>
        <v>15.1.2</v>
      </c>
      <c r="C172" s="933" t="str">
        <f>'[14]PRESUPUESTO DOMINGODO'!B76</f>
        <v>SUMINISTRO E INSTALACIÓN DE LUMINARIA HERMÉTICA 2X18 W SOBREPONER, 100-240 V, IRC 80, FLUJO LUMINOSO 3600, VIDA ÚTIL MAYOR A 30,000 HORAS, 6500 K. INCLUYE CONECTORES DE RESORTE, CINTA , ACCESORIOS DE FIJACIÓN Y SOPORTE. MATERIAL CERTIFICADO, GARANTIZADO E INSTALADO SEGÚN REGLAMENTACIÓN NTC 2050.</v>
      </c>
      <c r="D172" s="934" t="s">
        <v>13</v>
      </c>
      <c r="E172" s="934" t="s">
        <v>13</v>
      </c>
      <c r="F172" s="934" t="s">
        <v>13</v>
      </c>
      <c r="G172" s="934" t="s">
        <v>13</v>
      </c>
      <c r="H172" s="935" t="s">
        <v>13</v>
      </c>
      <c r="I172" s="451" t="str">
        <f>'[14]PRESUPUESTO DOMINGODO'!C76</f>
        <v>UN</v>
      </c>
      <c r="J172" s="410">
        <f>'[14]PRESUPUESTO DOMINGODO'!D76</f>
        <v>89</v>
      </c>
      <c r="K172" s="411">
        <f>'[14]PRESUPUESTO DOMINGODO'!E76</f>
        <v>342245.20799999998</v>
      </c>
      <c r="L172" s="305">
        <f t="shared" si="16"/>
        <v>30459823.511999998</v>
      </c>
      <c r="M172" s="320"/>
      <c r="N172" s="404"/>
      <c r="O172" s="443">
        <f t="shared" si="22"/>
        <v>0</v>
      </c>
      <c r="P172" s="296"/>
      <c r="Q172" s="406"/>
      <c r="R172" s="443">
        <f t="shared" si="17"/>
        <v>0</v>
      </c>
      <c r="S172" s="296"/>
      <c r="T172" s="323">
        <f t="shared" si="15"/>
        <v>0</v>
      </c>
      <c r="U172" s="324">
        <f t="shared" si="18"/>
        <v>0</v>
      </c>
      <c r="V172" s="877">
        <f t="shared" si="19"/>
        <v>0</v>
      </c>
      <c r="W172" s="878"/>
      <c r="X172" s="332"/>
      <c r="AA172" s="292"/>
    </row>
    <row r="173" spans="2:27" s="333" customFormat="1" ht="51.75" customHeight="1">
      <c r="B173" s="408" t="str">
        <f>'[14]PRESUPUESTO DOMINGODO'!A77</f>
        <v>15.1.3</v>
      </c>
      <c r="C173" s="933" t="str">
        <f>'[14]PRESUPUESTO DOMINGODO'!B77</f>
        <v>SUMINISTRO E INSTALACIÓN DE LUMINARIA PANEL LED REDONDO 8" 18W SOBREPONER, 100-240 V, FLUJO LUMINOSO MAYOR A 1050 LM, IRC 70, VIDA ÚTIL MAYOR 20,000 H. INCLUYE CONECTORES DE RESORTE, CINTA , ACCESORIOS DE FIJACIÓN Y SOPORTE. MATERIAL CERTIFICADO, GARANTIZADO E INSTALADO SEGÚN REGLAMENTACIÓN NTC 2050.</v>
      </c>
      <c r="D173" s="934" t="s">
        <v>13</v>
      </c>
      <c r="E173" s="934" t="s">
        <v>13</v>
      </c>
      <c r="F173" s="934" t="s">
        <v>13</v>
      </c>
      <c r="G173" s="934" t="s">
        <v>13</v>
      </c>
      <c r="H173" s="935" t="s">
        <v>13</v>
      </c>
      <c r="I173" s="451" t="str">
        <f>'[14]PRESUPUESTO DOMINGODO'!C77</f>
        <v>UN</v>
      </c>
      <c r="J173" s="410">
        <f>'[14]PRESUPUESTO DOMINGODO'!D77</f>
        <v>2</v>
      </c>
      <c r="K173" s="411">
        <f>'[14]PRESUPUESTO DOMINGODO'!E77</f>
        <v>108911.31050000001</v>
      </c>
      <c r="L173" s="305">
        <f t="shared" si="16"/>
        <v>217822.62100000001</v>
      </c>
      <c r="M173" s="320"/>
      <c r="N173" s="404"/>
      <c r="O173" s="443">
        <f t="shared" si="22"/>
        <v>0</v>
      </c>
      <c r="P173" s="296"/>
      <c r="Q173" s="406"/>
      <c r="R173" s="443">
        <f t="shared" si="17"/>
        <v>0</v>
      </c>
      <c r="S173" s="296"/>
      <c r="T173" s="323">
        <f t="shared" si="15"/>
        <v>0</v>
      </c>
      <c r="U173" s="324">
        <f t="shared" si="18"/>
        <v>0</v>
      </c>
      <c r="V173" s="877">
        <f t="shared" si="19"/>
        <v>0</v>
      </c>
      <c r="W173" s="878"/>
      <c r="X173" s="332"/>
      <c r="AA173" s="292"/>
    </row>
    <row r="174" spans="2:27" s="333" customFormat="1" ht="25.5" customHeight="1">
      <c r="B174" s="391">
        <f>'[14]PRESUPUESTO DOMINGODO'!A78</f>
        <v>16</v>
      </c>
      <c r="C174" s="881" t="str">
        <f>'[14]PRESUPUESTO DOMINGODO'!B78</f>
        <v>APARATOS SANITARIOS Y ACCESORIOS</v>
      </c>
      <c r="D174" s="882" t="s">
        <v>13</v>
      </c>
      <c r="E174" s="882" t="s">
        <v>13</v>
      </c>
      <c r="F174" s="882" t="s">
        <v>13</v>
      </c>
      <c r="G174" s="882" t="s">
        <v>13</v>
      </c>
      <c r="H174" s="883" t="s">
        <v>13</v>
      </c>
      <c r="I174" s="453"/>
      <c r="J174" s="454"/>
      <c r="K174" s="455"/>
      <c r="L174" s="305">
        <f t="shared" si="16"/>
        <v>0</v>
      </c>
      <c r="M174" s="320"/>
      <c r="N174" s="404"/>
      <c r="O174" s="443">
        <f t="shared" si="22"/>
        <v>0</v>
      </c>
      <c r="P174" s="296"/>
      <c r="Q174" s="406"/>
      <c r="R174" s="443">
        <f t="shared" si="17"/>
        <v>0</v>
      </c>
      <c r="S174" s="296"/>
      <c r="T174" s="323">
        <f t="shared" ref="T174:T200" si="23">N174+Q174</f>
        <v>0</v>
      </c>
      <c r="U174" s="324">
        <f t="shared" si="18"/>
        <v>0</v>
      </c>
      <c r="V174" s="877">
        <f t="shared" si="19"/>
        <v>0</v>
      </c>
      <c r="W174" s="878"/>
      <c r="X174" s="332"/>
      <c r="AA174" s="292"/>
    </row>
    <row r="175" spans="2:27" s="333" customFormat="1" ht="25.5" customHeight="1">
      <c r="B175" s="400" t="str">
        <f>'[14]PRESUPUESTO DOMINGODO'!A79</f>
        <v>16.1</v>
      </c>
      <c r="C175" s="936" t="str">
        <f>'[14]PRESUPUESTO DOMINGODO'!B79</f>
        <v>APARATOS SANITARIOS</v>
      </c>
      <c r="D175" s="937" t="s">
        <v>13</v>
      </c>
      <c r="E175" s="937" t="s">
        <v>13</v>
      </c>
      <c r="F175" s="937" t="s">
        <v>13</v>
      </c>
      <c r="G175" s="937" t="s">
        <v>13</v>
      </c>
      <c r="H175" s="938" t="s">
        <v>13</v>
      </c>
      <c r="I175" s="453"/>
      <c r="J175" s="454"/>
      <c r="K175" s="455"/>
      <c r="L175" s="305">
        <f t="shared" si="16"/>
        <v>0</v>
      </c>
      <c r="M175" s="320"/>
      <c r="N175" s="404"/>
      <c r="O175" s="443">
        <f t="shared" si="22"/>
        <v>0</v>
      </c>
      <c r="P175" s="296"/>
      <c r="Q175" s="406"/>
      <c r="R175" s="443">
        <f t="shared" si="17"/>
        <v>0</v>
      </c>
      <c r="S175" s="296"/>
      <c r="T175" s="323">
        <f t="shared" si="23"/>
        <v>0</v>
      </c>
      <c r="U175" s="324">
        <f t="shared" si="18"/>
        <v>0</v>
      </c>
      <c r="V175" s="877">
        <f t="shared" si="19"/>
        <v>0</v>
      </c>
      <c r="W175" s="878"/>
      <c r="X175" s="332"/>
      <c r="AA175" s="292"/>
    </row>
    <row r="176" spans="2:27" s="333" customFormat="1" ht="25.5" customHeight="1">
      <c r="B176" s="408" t="str">
        <f>'[14]PRESUPUESTO DOMINGODO'!A80</f>
        <v>16.1.24</v>
      </c>
      <c r="C176" s="933" t="str">
        <f>'[14]PRESUPUESTO DOMINGODO'!B80</f>
        <v>SUMINISTRO E INSTALACIÓN DE LAVAMANOS DE SOBREPONER.</v>
      </c>
      <c r="D176" s="934" t="s">
        <v>13</v>
      </c>
      <c r="E176" s="934" t="s">
        <v>13</v>
      </c>
      <c r="F176" s="934" t="s">
        <v>13</v>
      </c>
      <c r="G176" s="934" t="s">
        <v>13</v>
      </c>
      <c r="H176" s="935" t="s">
        <v>13</v>
      </c>
      <c r="I176" s="451" t="str">
        <f>'[14]PRESUPUESTO DOMINGODO'!C80</f>
        <v>UN</v>
      </c>
      <c r="J176" s="410">
        <f>'[14]PRESUPUESTO DOMINGODO'!D80</f>
        <v>3</v>
      </c>
      <c r="K176" s="411">
        <f>'[14]PRESUPUESTO DOMINGODO'!E80</f>
        <v>278209.84049999999</v>
      </c>
      <c r="L176" s="305">
        <f t="shared" ref="L176:L200" si="24">K176*J176</f>
        <v>834629.52150000003</v>
      </c>
      <c r="M176" s="320"/>
      <c r="N176" s="404"/>
      <c r="O176" s="443">
        <f t="shared" si="22"/>
        <v>0</v>
      </c>
      <c r="P176" s="296"/>
      <c r="Q176" s="406"/>
      <c r="R176" s="443">
        <f t="shared" ref="R176:R200" si="25">+ROUND(Q176*K176,2)</f>
        <v>0</v>
      </c>
      <c r="S176" s="296"/>
      <c r="T176" s="323">
        <f t="shared" si="23"/>
        <v>0</v>
      </c>
      <c r="U176" s="324">
        <f t="shared" si="18"/>
        <v>0</v>
      </c>
      <c r="V176" s="877">
        <f t="shared" ref="V176:V201" si="26">IF(L176=0,0)+IF(L176&gt;0,U176/L176)</f>
        <v>0</v>
      </c>
      <c r="W176" s="878"/>
      <c r="X176" s="332"/>
      <c r="AA176" s="292"/>
    </row>
    <row r="177" spans="2:27" s="333" customFormat="1" ht="25.5" customHeight="1">
      <c r="B177" s="408" t="str">
        <f>'[14]PRESUPUESTO DOMINGODO'!A81</f>
        <v>16.1.42</v>
      </c>
      <c r="C177" s="933" t="str">
        <f>'[14]PRESUPUESTO DOMINGODO'!B81</f>
        <v>SANITARIO ACUACER BLANCO CORONA (SUM E INSTALACION)</v>
      </c>
      <c r="D177" s="934" t="s">
        <v>13</v>
      </c>
      <c r="E177" s="934" t="s">
        <v>13</v>
      </c>
      <c r="F177" s="934" t="s">
        <v>13</v>
      </c>
      <c r="G177" s="934" t="s">
        <v>13</v>
      </c>
      <c r="H177" s="935" t="s">
        <v>13</v>
      </c>
      <c r="I177" s="451" t="str">
        <f>'[14]PRESUPUESTO DOMINGODO'!C81</f>
        <v>UN</v>
      </c>
      <c r="J177" s="410">
        <f>'[14]PRESUPUESTO DOMINGODO'!D81</f>
        <v>6</v>
      </c>
      <c r="K177" s="411">
        <f>'[14]PRESUPUESTO DOMINGODO'!E81</f>
        <v>545209.33700000006</v>
      </c>
      <c r="L177" s="305">
        <f t="shared" si="24"/>
        <v>3271256.0220000003</v>
      </c>
      <c r="M177" s="320"/>
      <c r="N177" s="404"/>
      <c r="O177" s="443">
        <f t="shared" si="22"/>
        <v>0</v>
      </c>
      <c r="P177" s="296"/>
      <c r="Q177" s="406"/>
      <c r="R177" s="443">
        <f t="shared" si="25"/>
        <v>0</v>
      </c>
      <c r="S177" s="296"/>
      <c r="T177" s="323">
        <f t="shared" si="23"/>
        <v>0</v>
      </c>
      <c r="U177" s="324">
        <f t="shared" si="18"/>
        <v>0</v>
      </c>
      <c r="V177" s="877">
        <f t="shared" si="26"/>
        <v>0</v>
      </c>
      <c r="W177" s="878"/>
      <c r="X177" s="332"/>
      <c r="AA177" s="292"/>
    </row>
    <row r="178" spans="2:27" s="333" customFormat="1" ht="62.25" customHeight="1">
      <c r="B178" s="408" t="str">
        <f>'[14]PRESUPUESTO DOMINGODO'!A82</f>
        <v>16.1.46</v>
      </c>
      <c r="C178" s="933" t="str">
        <f>'[14]PRESUPUESTO DOMINGODO'!B82</f>
        <v>SANITARIO INSTITUCIONAL P´DISCAPACITADOS COLOR BLANCO P´CONEXIÓN SUPERIOR REF 21-AA-2640 MANCESA Ó SIMILAR y KIT VÁLVULA DE DESCARGA ANTIVANDÁLICA  ALTA PRESIÓN P´SANITARIO DE CONEXIÓN SUPERIOR, BOTÓN DE ACCIONAMIENTO CON PALANCA PARA DISCAPACITADOS, SIN TORNILLOS A LA VISTA, METÁLICO CROMADO IMPORTADO, REF 4-AA-880 DOCOL Ó  SIMILAR</v>
      </c>
      <c r="D178" s="934" t="s">
        <v>13</v>
      </c>
      <c r="E178" s="934" t="s">
        <v>13</v>
      </c>
      <c r="F178" s="934" t="s">
        <v>13</v>
      </c>
      <c r="G178" s="934" t="s">
        <v>13</v>
      </c>
      <c r="H178" s="935" t="s">
        <v>13</v>
      </c>
      <c r="I178" s="451" t="str">
        <f>'[14]PRESUPUESTO DOMINGODO'!C82</f>
        <v>UN</v>
      </c>
      <c r="J178" s="410">
        <f>'[14]PRESUPUESTO DOMINGODO'!D82</f>
        <v>1</v>
      </c>
      <c r="K178" s="411">
        <f>'[14]PRESUPUESTO DOMINGODO'!E82</f>
        <v>885260.87</v>
      </c>
      <c r="L178" s="305">
        <f t="shared" si="24"/>
        <v>885260.87</v>
      </c>
      <c r="M178" s="320"/>
      <c r="N178" s="404"/>
      <c r="O178" s="443">
        <f t="shared" si="22"/>
        <v>0</v>
      </c>
      <c r="P178" s="296"/>
      <c r="Q178" s="406"/>
      <c r="R178" s="443">
        <f t="shared" si="25"/>
        <v>0</v>
      </c>
      <c r="S178" s="296"/>
      <c r="T178" s="323">
        <f t="shared" si="23"/>
        <v>0</v>
      </c>
      <c r="U178" s="324">
        <f t="shared" si="18"/>
        <v>0</v>
      </c>
      <c r="V178" s="877">
        <f t="shared" si="26"/>
        <v>0</v>
      </c>
      <c r="W178" s="878"/>
      <c r="X178" s="332"/>
      <c r="AA178" s="292"/>
    </row>
    <row r="179" spans="2:27" s="333" customFormat="1" ht="25.5" customHeight="1">
      <c r="B179" s="408" t="str">
        <f>'[14]PRESUPUESTO DOMINGODO'!A83</f>
        <v>16.1.5</v>
      </c>
      <c r="C179" s="933" t="str">
        <f>'[14]PRESUPUESTO DOMINGODO'!B83</f>
        <v>GRIFERIA LAVAMANOS TIPO GRIVAL Ó SIMIL. (SUM E INSTALACION)</v>
      </c>
      <c r="D179" s="934" t="s">
        <v>13</v>
      </c>
      <c r="E179" s="934" t="s">
        <v>13</v>
      </c>
      <c r="F179" s="934" t="s">
        <v>13</v>
      </c>
      <c r="G179" s="934" t="s">
        <v>13</v>
      </c>
      <c r="H179" s="935" t="s">
        <v>13</v>
      </c>
      <c r="I179" s="451" t="str">
        <f>'[14]PRESUPUESTO DOMINGODO'!C83</f>
        <v>UN</v>
      </c>
      <c r="J179" s="410">
        <f>'[14]PRESUPUESTO DOMINGODO'!D83</f>
        <v>0</v>
      </c>
      <c r="K179" s="411">
        <f>'[14]PRESUPUESTO DOMINGODO'!E83</f>
        <v>0</v>
      </c>
      <c r="L179" s="305">
        <f t="shared" si="24"/>
        <v>0</v>
      </c>
      <c r="M179" s="320"/>
      <c r="N179" s="404"/>
      <c r="O179" s="443">
        <f t="shared" si="22"/>
        <v>0</v>
      </c>
      <c r="P179" s="296"/>
      <c r="Q179" s="406"/>
      <c r="R179" s="443">
        <f t="shared" si="25"/>
        <v>0</v>
      </c>
      <c r="S179" s="296"/>
      <c r="T179" s="323">
        <f t="shared" si="23"/>
        <v>0</v>
      </c>
      <c r="U179" s="324">
        <f t="shared" si="18"/>
        <v>0</v>
      </c>
      <c r="V179" s="877">
        <f t="shared" si="26"/>
        <v>0</v>
      </c>
      <c r="W179" s="878"/>
      <c r="X179" s="332"/>
      <c r="AA179" s="292"/>
    </row>
    <row r="180" spans="2:27" s="333" customFormat="1" ht="25.5" customHeight="1">
      <c r="B180" s="391">
        <f>'[14]PRESUPUESTO DOMINGODO'!A84</f>
        <v>18</v>
      </c>
      <c r="C180" s="881" t="str">
        <f>'[14]PRESUPUESTO DOMINGODO'!B84</f>
        <v>PINTURA</v>
      </c>
      <c r="D180" s="882" t="s">
        <v>13</v>
      </c>
      <c r="E180" s="882" t="s">
        <v>13</v>
      </c>
      <c r="F180" s="882" t="s">
        <v>13</v>
      </c>
      <c r="G180" s="882" t="s">
        <v>13</v>
      </c>
      <c r="H180" s="883" t="s">
        <v>13</v>
      </c>
      <c r="I180" s="453"/>
      <c r="J180" s="454"/>
      <c r="K180" s="455"/>
      <c r="L180" s="305">
        <f t="shared" si="24"/>
        <v>0</v>
      </c>
      <c r="M180" s="320"/>
      <c r="N180" s="404"/>
      <c r="O180" s="443">
        <f t="shared" si="22"/>
        <v>0</v>
      </c>
      <c r="P180" s="296"/>
      <c r="Q180" s="406"/>
      <c r="R180" s="443">
        <f t="shared" si="25"/>
        <v>0</v>
      </c>
      <c r="S180" s="296"/>
      <c r="T180" s="323">
        <f t="shared" si="23"/>
        <v>0</v>
      </c>
      <c r="U180" s="324">
        <f t="shared" si="18"/>
        <v>0</v>
      </c>
      <c r="V180" s="877">
        <f t="shared" si="26"/>
        <v>0</v>
      </c>
      <c r="W180" s="878"/>
      <c r="X180" s="332"/>
      <c r="AA180" s="292"/>
    </row>
    <row r="181" spans="2:27" s="333" customFormat="1" ht="25.5" customHeight="1">
      <c r="B181" s="400" t="str">
        <f>'[14]PRESUPUESTO DOMINGODO'!A85</f>
        <v>18.1</v>
      </c>
      <c r="C181" s="936" t="str">
        <f>'[14]PRESUPUESTO DOMINGODO'!B85</f>
        <v>PINTURA SOBRE MAMPOSTERIA</v>
      </c>
      <c r="D181" s="937" t="s">
        <v>13</v>
      </c>
      <c r="E181" s="937" t="s">
        <v>13</v>
      </c>
      <c r="F181" s="937" t="s">
        <v>13</v>
      </c>
      <c r="G181" s="937" t="s">
        <v>13</v>
      </c>
      <c r="H181" s="938" t="s">
        <v>13</v>
      </c>
      <c r="I181" s="453"/>
      <c r="J181" s="454"/>
      <c r="K181" s="455"/>
      <c r="L181" s="305">
        <f t="shared" si="24"/>
        <v>0</v>
      </c>
      <c r="M181" s="320"/>
      <c r="N181" s="404"/>
      <c r="O181" s="443">
        <f t="shared" si="22"/>
        <v>0</v>
      </c>
      <c r="P181" s="296"/>
      <c r="Q181" s="406"/>
      <c r="R181" s="443">
        <f t="shared" si="25"/>
        <v>0</v>
      </c>
      <c r="S181" s="296"/>
      <c r="T181" s="323">
        <f t="shared" si="23"/>
        <v>0</v>
      </c>
      <c r="U181" s="324">
        <f t="shared" si="18"/>
        <v>0</v>
      </c>
      <c r="V181" s="877">
        <f t="shared" si="26"/>
        <v>0</v>
      </c>
      <c r="W181" s="878"/>
      <c r="X181" s="332"/>
      <c r="AA181" s="292"/>
    </row>
    <row r="182" spans="2:27" s="333" customFormat="1" ht="25.5" customHeight="1">
      <c r="B182" s="408" t="str">
        <f>'[14]PRESUPUESTO DOMINGODO'!A86</f>
        <v>18.1.3</v>
      </c>
      <c r="C182" s="933" t="str">
        <f>'[14]PRESUPUESTO DOMINGODO'!B86</f>
        <v>ESTUCO SOBRE PAÑETE</v>
      </c>
      <c r="D182" s="934" t="s">
        <v>13</v>
      </c>
      <c r="E182" s="934" t="s">
        <v>13</v>
      </c>
      <c r="F182" s="934" t="s">
        <v>13</v>
      </c>
      <c r="G182" s="934" t="s">
        <v>13</v>
      </c>
      <c r="H182" s="935" t="s">
        <v>13</v>
      </c>
      <c r="I182" s="451" t="str">
        <f>'[14]PRESUPUESTO DOMINGODO'!C86</f>
        <v>M2</v>
      </c>
      <c r="J182" s="410">
        <f>'[14]PRESUPUESTO DOMINGODO'!D86</f>
        <v>1016.7070398400001</v>
      </c>
      <c r="K182" s="411">
        <f>'[14]PRESUPUESTO DOMINGODO'!E86</f>
        <v>9516.5609999999997</v>
      </c>
      <c r="L182" s="305">
        <f t="shared" si="24"/>
        <v>9675554.5637667906</v>
      </c>
      <c r="M182" s="320"/>
      <c r="N182" s="404"/>
      <c r="O182" s="443"/>
      <c r="P182" s="296"/>
      <c r="Q182" s="406"/>
      <c r="R182" s="443">
        <f t="shared" si="25"/>
        <v>0</v>
      </c>
      <c r="S182" s="296"/>
      <c r="T182" s="323">
        <f t="shared" si="23"/>
        <v>0</v>
      </c>
      <c r="U182" s="324">
        <f t="shared" si="18"/>
        <v>0</v>
      </c>
      <c r="V182" s="877">
        <f t="shared" si="26"/>
        <v>0</v>
      </c>
      <c r="W182" s="878"/>
      <c r="X182" s="332"/>
      <c r="AA182" s="292"/>
    </row>
    <row r="183" spans="2:27" s="333" customFormat="1" ht="25.5" customHeight="1">
      <c r="B183" s="408" t="str">
        <f>'[14]PRESUPUESTO DOMINGODO'!A87</f>
        <v>18.1.4</v>
      </c>
      <c r="C183" s="933" t="str">
        <f>'[14]PRESUPUESTO DOMINGODO'!B87</f>
        <v>PINTURA EN VINILO TIPO 1 MUROS INTERIORES 3 MANOS</v>
      </c>
      <c r="D183" s="934" t="s">
        <v>13</v>
      </c>
      <c r="E183" s="934" t="s">
        <v>13</v>
      </c>
      <c r="F183" s="934" t="s">
        <v>13</v>
      </c>
      <c r="G183" s="934" t="s">
        <v>13</v>
      </c>
      <c r="H183" s="935" t="s">
        <v>13</v>
      </c>
      <c r="I183" s="451" t="str">
        <f>'[14]PRESUPUESTO DOMINGODO'!C87</f>
        <v>M2</v>
      </c>
      <c r="J183" s="410">
        <f>'[14]PRESUPUESTO DOMINGODO'!D87</f>
        <v>1016.7070398400001</v>
      </c>
      <c r="K183" s="411">
        <f>'[14]PRESUPUESTO DOMINGODO'!E87</f>
        <v>17476.2775</v>
      </c>
      <c r="L183" s="305">
        <f t="shared" si="24"/>
        <v>17768254.364447396</v>
      </c>
      <c r="M183" s="320"/>
      <c r="N183" s="404"/>
      <c r="O183" s="443"/>
      <c r="P183" s="296"/>
      <c r="Q183" s="406"/>
      <c r="R183" s="443">
        <f t="shared" si="25"/>
        <v>0</v>
      </c>
      <c r="S183" s="296"/>
      <c r="T183" s="323">
        <f t="shared" si="23"/>
        <v>0</v>
      </c>
      <c r="U183" s="324">
        <f t="shared" si="18"/>
        <v>0</v>
      </c>
      <c r="V183" s="877">
        <f t="shared" si="26"/>
        <v>0</v>
      </c>
      <c r="W183" s="878"/>
      <c r="X183" s="332"/>
      <c r="AA183" s="292"/>
    </row>
    <row r="184" spans="2:27" s="333" customFormat="1" ht="25.5" customHeight="1">
      <c r="B184" s="408" t="str">
        <f>'[14]PRESUPUESTO DOMINGODO'!A88</f>
        <v>18.1.5</v>
      </c>
      <c r="C184" s="933" t="str">
        <f>'[14]PRESUPUESTO DOMINGODO'!B88</f>
        <v>FILOS Y DILATACIONES</v>
      </c>
      <c r="D184" s="934" t="s">
        <v>13</v>
      </c>
      <c r="E184" s="934" t="s">
        <v>13</v>
      </c>
      <c r="F184" s="934" t="s">
        <v>13</v>
      </c>
      <c r="G184" s="934" t="s">
        <v>13</v>
      </c>
      <c r="H184" s="935" t="s">
        <v>13</v>
      </c>
      <c r="I184" s="451" t="str">
        <f>'[14]PRESUPUESTO DOMINGODO'!C88</f>
        <v>M</v>
      </c>
      <c r="J184" s="410">
        <f>'[14]PRESUPUESTO DOMINGODO'!D88</f>
        <v>1585.1199999999994</v>
      </c>
      <c r="K184" s="411">
        <f>'[14]PRESUPUESTO DOMINGODO'!E88</f>
        <v>5909.6274999999996</v>
      </c>
      <c r="L184" s="305">
        <f t="shared" si="24"/>
        <v>9367468.7427999955</v>
      </c>
      <c r="M184" s="320"/>
      <c r="N184" s="404"/>
      <c r="O184" s="443"/>
      <c r="P184" s="296"/>
      <c r="Q184" s="406"/>
      <c r="R184" s="443">
        <f t="shared" si="25"/>
        <v>0</v>
      </c>
      <c r="S184" s="296"/>
      <c r="T184" s="323">
        <f t="shared" si="23"/>
        <v>0</v>
      </c>
      <c r="U184" s="324">
        <f t="shared" si="18"/>
        <v>0</v>
      </c>
      <c r="V184" s="877">
        <f t="shared" si="26"/>
        <v>0</v>
      </c>
      <c r="W184" s="878"/>
      <c r="X184" s="332"/>
      <c r="AA184" s="292"/>
    </row>
    <row r="185" spans="2:27" s="333" customFormat="1" ht="25.5" customHeight="1">
      <c r="B185" s="400" t="str">
        <f>'[14]PRESUPUESTO DOMINGODO'!A89</f>
        <v>18.2</v>
      </c>
      <c r="C185" s="936" t="str">
        <f>'[14]PRESUPUESTO DOMINGODO'!B89</f>
        <v>PINTURA SOBRE METAL</v>
      </c>
      <c r="D185" s="937" t="s">
        <v>13</v>
      </c>
      <c r="E185" s="937" t="s">
        <v>13</v>
      </c>
      <c r="F185" s="937" t="s">
        <v>13</v>
      </c>
      <c r="G185" s="937" t="s">
        <v>13</v>
      </c>
      <c r="H185" s="938" t="s">
        <v>13</v>
      </c>
      <c r="I185" s="453"/>
      <c r="J185" s="454"/>
      <c r="K185" s="455"/>
      <c r="L185" s="305">
        <f t="shared" si="24"/>
        <v>0</v>
      </c>
      <c r="M185" s="320"/>
      <c r="N185" s="404"/>
      <c r="O185" s="443"/>
      <c r="P185" s="296"/>
      <c r="Q185" s="406"/>
      <c r="R185" s="443">
        <f t="shared" si="25"/>
        <v>0</v>
      </c>
      <c r="S185" s="296"/>
      <c r="T185" s="323">
        <f t="shared" si="23"/>
        <v>0</v>
      </c>
      <c r="U185" s="324">
        <f t="shared" si="18"/>
        <v>0</v>
      </c>
      <c r="V185" s="877">
        <f t="shared" si="26"/>
        <v>0</v>
      </c>
      <c r="W185" s="878"/>
      <c r="X185" s="332"/>
      <c r="AA185" s="292"/>
    </row>
    <row r="186" spans="2:27" s="333" customFormat="1" ht="25.5" customHeight="1">
      <c r="B186" s="408" t="str">
        <f>'[14]PRESUPUESTO DOMINGODO'!A90</f>
        <v>18.2.1</v>
      </c>
      <c r="C186" s="933" t="str">
        <f>'[14]PRESUPUESTO DOMINGODO'!B90</f>
        <v>ANTICORROSIVO S/LAMINA  LLENA</v>
      </c>
      <c r="D186" s="934" t="s">
        <v>13</v>
      </c>
      <c r="E186" s="934" t="s">
        <v>13</v>
      </c>
      <c r="F186" s="934" t="s">
        <v>13</v>
      </c>
      <c r="G186" s="934" t="s">
        <v>13</v>
      </c>
      <c r="H186" s="935" t="s">
        <v>13</v>
      </c>
      <c r="I186" s="451" t="str">
        <f>'[14]PRESUPUESTO DOMINGODO'!C90</f>
        <v>M2</v>
      </c>
      <c r="J186" s="410">
        <f>'[14]PRESUPUESTO DOMINGODO'!D90</f>
        <v>193.6350167262145</v>
      </c>
      <c r="K186" s="411">
        <f>'[14]PRESUPUESTO DOMINGODO'!E90</f>
        <v>12114.404</v>
      </c>
      <c r="L186" s="305">
        <f t="shared" si="24"/>
        <v>2345772.82116812</v>
      </c>
      <c r="M186" s="320"/>
      <c r="N186" s="404"/>
      <c r="O186" s="443"/>
      <c r="P186" s="296"/>
      <c r="Q186" s="406"/>
      <c r="R186" s="443">
        <f t="shared" si="25"/>
        <v>0</v>
      </c>
      <c r="S186" s="296"/>
      <c r="T186" s="323">
        <f t="shared" si="23"/>
        <v>0</v>
      </c>
      <c r="U186" s="324">
        <f t="shared" si="18"/>
        <v>0</v>
      </c>
      <c r="V186" s="877">
        <f t="shared" si="26"/>
        <v>0</v>
      </c>
      <c r="W186" s="878"/>
      <c r="X186" s="332"/>
      <c r="AA186" s="292"/>
    </row>
    <row r="187" spans="2:27" s="333" customFormat="1" ht="25.5" customHeight="1">
      <c r="B187" s="408" t="str">
        <f>'[14]PRESUPUESTO DOMINGODO'!A91</f>
        <v>18.2.2</v>
      </c>
      <c r="C187" s="933" t="str">
        <f>'[14]PRESUPUESTO DOMINGODO'!B91</f>
        <v>ANTICORROSIVO S/LAMINA LINEAL</v>
      </c>
      <c r="D187" s="934" t="s">
        <v>13</v>
      </c>
      <c r="E187" s="934" t="s">
        <v>13</v>
      </c>
      <c r="F187" s="934" t="s">
        <v>13</v>
      </c>
      <c r="G187" s="934" t="s">
        <v>13</v>
      </c>
      <c r="H187" s="935" t="s">
        <v>13</v>
      </c>
      <c r="I187" s="451" t="str">
        <f>'[14]PRESUPUESTO DOMINGODO'!C91</f>
        <v>M</v>
      </c>
      <c r="J187" s="410">
        <f>'[14]PRESUPUESTO DOMINGODO'!D91</f>
        <v>1425.3375035700001</v>
      </c>
      <c r="K187" s="411">
        <f>'[14]PRESUPUESTO DOMINGODO'!E91</f>
        <v>11352.600500000002</v>
      </c>
      <c r="L187" s="305">
        <f t="shared" si="24"/>
        <v>16181287.255697537</v>
      </c>
      <c r="M187" s="320"/>
      <c r="N187" s="404"/>
      <c r="O187" s="443"/>
      <c r="P187" s="296"/>
      <c r="Q187" s="406"/>
      <c r="R187" s="443">
        <f t="shared" si="25"/>
        <v>0</v>
      </c>
      <c r="S187" s="296"/>
      <c r="T187" s="323">
        <f t="shared" si="23"/>
        <v>0</v>
      </c>
      <c r="U187" s="324">
        <f t="shared" si="18"/>
        <v>0</v>
      </c>
      <c r="V187" s="877">
        <f t="shared" si="26"/>
        <v>0</v>
      </c>
      <c r="W187" s="878"/>
      <c r="X187" s="332"/>
      <c r="AA187" s="292"/>
    </row>
    <row r="188" spans="2:27" s="333" customFormat="1" ht="25.5" customHeight="1">
      <c r="B188" s="408" t="str">
        <f>'[14]PRESUPUESTO DOMINGODO'!A92</f>
        <v>18.2.3</v>
      </c>
      <c r="C188" s="933" t="str">
        <f>'[14]PRESUPUESTO DOMINGODO'!B92</f>
        <v>ESMALTE  S/ LAMINA  LLENA</v>
      </c>
      <c r="D188" s="934" t="s">
        <v>13</v>
      </c>
      <c r="E188" s="934" t="s">
        <v>13</v>
      </c>
      <c r="F188" s="934" t="s">
        <v>13</v>
      </c>
      <c r="G188" s="934" t="s">
        <v>13</v>
      </c>
      <c r="H188" s="935" t="s">
        <v>13</v>
      </c>
      <c r="I188" s="451" t="str">
        <f>'[14]PRESUPUESTO DOMINGODO'!C92</f>
        <v>M2</v>
      </c>
      <c r="J188" s="410">
        <f>'[14]PRESUPUESTO DOMINGODO'!D92</f>
        <v>315.48</v>
      </c>
      <c r="K188" s="411">
        <f>'[14]PRESUPUESTO DOMINGODO'!E92</f>
        <v>26369.303</v>
      </c>
      <c r="L188" s="305">
        <f t="shared" si="24"/>
        <v>8318987.7104400005</v>
      </c>
      <c r="M188" s="320"/>
      <c r="N188" s="404"/>
      <c r="O188" s="443"/>
      <c r="P188" s="296"/>
      <c r="Q188" s="406"/>
      <c r="R188" s="443">
        <f t="shared" si="25"/>
        <v>0</v>
      </c>
      <c r="S188" s="296"/>
      <c r="T188" s="323">
        <f t="shared" si="23"/>
        <v>0</v>
      </c>
      <c r="U188" s="324">
        <f t="shared" si="18"/>
        <v>0</v>
      </c>
      <c r="V188" s="877">
        <f t="shared" si="26"/>
        <v>0</v>
      </c>
      <c r="W188" s="878"/>
      <c r="X188" s="332"/>
      <c r="AA188" s="292"/>
    </row>
    <row r="189" spans="2:27" s="333" customFormat="1" ht="25.5" customHeight="1">
      <c r="B189" s="408" t="str">
        <f>'[14]PRESUPUESTO DOMINGODO'!A93</f>
        <v>18.2.4</v>
      </c>
      <c r="C189" s="933" t="str">
        <f>'[14]PRESUPUESTO DOMINGODO'!B93</f>
        <v>ESMALTE  S/ LAMINA LINEAL</v>
      </c>
      <c r="D189" s="934" t="s">
        <v>13</v>
      </c>
      <c r="E189" s="934" t="s">
        <v>13</v>
      </c>
      <c r="F189" s="934" t="s">
        <v>13</v>
      </c>
      <c r="G189" s="934" t="s">
        <v>13</v>
      </c>
      <c r="H189" s="935" t="s">
        <v>13</v>
      </c>
      <c r="I189" s="451" t="str">
        <f>'[14]PRESUPUESTO DOMINGODO'!C93</f>
        <v>M</v>
      </c>
      <c r="J189" s="410">
        <f>'[14]PRESUPUESTO DOMINGODO'!D93</f>
        <v>1425.37</v>
      </c>
      <c r="K189" s="411">
        <f>'[14]PRESUPUESTO DOMINGODO'!E93</f>
        <v>11913.6495</v>
      </c>
      <c r="L189" s="305">
        <f t="shared" si="24"/>
        <v>16981358.587814998</v>
      </c>
      <c r="M189" s="320"/>
      <c r="N189" s="404"/>
      <c r="O189" s="443"/>
      <c r="P189" s="296"/>
      <c r="Q189" s="406"/>
      <c r="R189" s="443">
        <f t="shared" si="25"/>
        <v>0</v>
      </c>
      <c r="S189" s="296"/>
      <c r="T189" s="323">
        <f t="shared" si="23"/>
        <v>0</v>
      </c>
      <c r="U189" s="324">
        <f t="shared" si="18"/>
        <v>0</v>
      </c>
      <c r="V189" s="877">
        <f t="shared" si="26"/>
        <v>0</v>
      </c>
      <c r="W189" s="878"/>
      <c r="X189" s="332"/>
      <c r="AA189" s="292"/>
    </row>
    <row r="190" spans="2:27" s="333" customFormat="1" ht="25.5" customHeight="1">
      <c r="B190" s="408" t="str">
        <f>'[14]PRESUPUESTO DOMINGODO'!A94</f>
        <v>18.2.5</v>
      </c>
      <c r="C190" s="933" t="str">
        <f>'[14]PRESUPUESTO DOMINGODO'!B94</f>
        <v>ESMALTE  S/ MARCOS LAMINA</v>
      </c>
      <c r="D190" s="934" t="s">
        <v>13</v>
      </c>
      <c r="E190" s="934" t="s">
        <v>13</v>
      </c>
      <c r="F190" s="934" t="s">
        <v>13</v>
      </c>
      <c r="G190" s="934" t="s">
        <v>13</v>
      </c>
      <c r="H190" s="935" t="s">
        <v>13</v>
      </c>
      <c r="I190" s="451" t="str">
        <f>'[14]PRESUPUESTO DOMINGODO'!C94</f>
        <v>M</v>
      </c>
      <c r="J190" s="410">
        <f>'[14]PRESUPUESTO DOMINGODO'!D94</f>
        <v>559.07853983999985</v>
      </c>
      <c r="K190" s="411">
        <f>'[14]PRESUPUESTO DOMINGODO'!E94</f>
        <v>16892.627</v>
      </c>
      <c r="L190" s="305">
        <f t="shared" si="24"/>
        <v>9444305.237221757</v>
      </c>
      <c r="M190" s="320"/>
      <c r="N190" s="404"/>
      <c r="O190" s="443">
        <f t="shared" si="22"/>
        <v>0</v>
      </c>
      <c r="P190" s="296"/>
      <c r="Q190" s="406"/>
      <c r="R190" s="443">
        <f t="shared" si="25"/>
        <v>0</v>
      </c>
      <c r="S190" s="296"/>
      <c r="T190" s="323">
        <f t="shared" si="23"/>
        <v>0</v>
      </c>
      <c r="U190" s="324">
        <f t="shared" si="18"/>
        <v>0</v>
      </c>
      <c r="V190" s="877">
        <f t="shared" si="26"/>
        <v>0</v>
      </c>
      <c r="W190" s="878"/>
      <c r="X190" s="332"/>
      <c r="AA190" s="292"/>
    </row>
    <row r="191" spans="2:27" s="333" customFormat="1" ht="25.5" customHeight="1">
      <c r="B191" s="400" t="str">
        <f>'[14]PRESUPUESTO DOMINGODO'!A95</f>
        <v>18.3</v>
      </c>
      <c r="C191" s="936" t="str">
        <f>'[14]PRESUPUESTO DOMINGODO'!B95</f>
        <v>PINTURA SOBRE MADERA</v>
      </c>
      <c r="D191" s="937" t="s">
        <v>13</v>
      </c>
      <c r="E191" s="937" t="s">
        <v>13</v>
      </c>
      <c r="F191" s="937" t="s">
        <v>13</v>
      </c>
      <c r="G191" s="937" t="s">
        <v>13</v>
      </c>
      <c r="H191" s="938" t="s">
        <v>13</v>
      </c>
      <c r="I191" s="453"/>
      <c r="J191" s="454"/>
      <c r="K191" s="455"/>
      <c r="L191" s="305">
        <f t="shared" si="24"/>
        <v>0</v>
      </c>
      <c r="M191" s="320"/>
      <c r="N191" s="404"/>
      <c r="O191" s="443">
        <f t="shared" si="22"/>
        <v>0</v>
      </c>
      <c r="P191" s="296"/>
      <c r="Q191" s="406"/>
      <c r="R191" s="443">
        <f t="shared" si="25"/>
        <v>0</v>
      </c>
      <c r="S191" s="296"/>
      <c r="T191" s="323">
        <f t="shared" si="23"/>
        <v>0</v>
      </c>
      <c r="U191" s="324">
        <f t="shared" si="18"/>
        <v>0</v>
      </c>
      <c r="V191" s="877">
        <f t="shared" si="26"/>
        <v>0</v>
      </c>
      <c r="W191" s="878"/>
      <c r="X191" s="332"/>
      <c r="AA191" s="292"/>
    </row>
    <row r="192" spans="2:27" s="333" customFormat="1" ht="25.5" customHeight="1">
      <c r="B192" s="408" t="str">
        <f>'[14]PRESUPUESTO DOMINGODO'!A96</f>
        <v>18.3.2</v>
      </c>
      <c r="C192" s="933" t="str">
        <f>'[14]PRESUPUESTO DOMINGODO'!B96</f>
        <v>ESMALTE S/ MADERA  LLENA</v>
      </c>
      <c r="D192" s="934" t="s">
        <v>13</v>
      </c>
      <c r="E192" s="934" t="s">
        <v>13</v>
      </c>
      <c r="F192" s="934" t="s">
        <v>13</v>
      </c>
      <c r="G192" s="934" t="s">
        <v>13</v>
      </c>
      <c r="H192" s="935" t="s">
        <v>13</v>
      </c>
      <c r="I192" s="451" t="str">
        <f>'[14]PRESUPUESTO DOMINGODO'!C96</f>
        <v>M2</v>
      </c>
      <c r="J192" s="410">
        <f>'[14]PRESUPUESTO DOMINGODO'!D96</f>
        <v>1211.54</v>
      </c>
      <c r="K192" s="411">
        <f>'[14]PRESUPUESTO DOMINGODO'!E96</f>
        <v>21855.6505</v>
      </c>
      <c r="L192" s="305">
        <f t="shared" si="24"/>
        <v>26478994.806770001</v>
      </c>
      <c r="M192" s="320"/>
      <c r="N192" s="404"/>
      <c r="O192" s="443">
        <f t="shared" si="22"/>
        <v>0</v>
      </c>
      <c r="P192" s="296"/>
      <c r="Q192" s="406"/>
      <c r="R192" s="443">
        <f t="shared" si="25"/>
        <v>0</v>
      </c>
      <c r="S192" s="296"/>
      <c r="T192" s="323">
        <f t="shared" si="23"/>
        <v>0</v>
      </c>
      <c r="U192" s="324">
        <f t="shared" si="18"/>
        <v>0</v>
      </c>
      <c r="V192" s="877">
        <f t="shared" si="26"/>
        <v>0</v>
      </c>
      <c r="W192" s="878"/>
      <c r="X192" s="332"/>
      <c r="AA192" s="292"/>
    </row>
    <row r="193" spans="2:27" s="333" customFormat="1" ht="25.5" customHeight="1">
      <c r="B193" s="408" t="str">
        <f>'[14]PRESUPUESTO DOMINGODO'!A97</f>
        <v>18.3.3</v>
      </c>
      <c r="C193" s="933" t="str">
        <f>'[14]PRESUPUESTO DOMINGODO'!B97</f>
        <v>ESMALTE S/ MADERA LINEAL</v>
      </c>
      <c r="D193" s="934" t="s">
        <v>13</v>
      </c>
      <c r="E193" s="934" t="s">
        <v>13</v>
      </c>
      <c r="F193" s="934" t="s">
        <v>13</v>
      </c>
      <c r="G193" s="934" t="s">
        <v>13</v>
      </c>
      <c r="H193" s="935" t="s">
        <v>13</v>
      </c>
      <c r="I193" s="451" t="str">
        <f>'[14]PRESUPUESTO DOMINGODO'!C97</f>
        <v>M</v>
      </c>
      <c r="J193" s="410">
        <f>'[14]PRESUPUESTO DOMINGODO'!D97</f>
        <v>540</v>
      </c>
      <c r="K193" s="411">
        <f>'[14]PRESUPUESTO DOMINGODO'!E97</f>
        <v>12006.7145</v>
      </c>
      <c r="L193" s="305">
        <f t="shared" si="24"/>
        <v>6483625.8300000001</v>
      </c>
      <c r="M193" s="320"/>
      <c r="N193" s="404"/>
      <c r="O193" s="443">
        <f t="shared" si="22"/>
        <v>0</v>
      </c>
      <c r="P193" s="296"/>
      <c r="Q193" s="406"/>
      <c r="R193" s="443">
        <f t="shared" si="25"/>
        <v>0</v>
      </c>
      <c r="S193" s="296"/>
      <c r="T193" s="323">
        <f t="shared" si="23"/>
        <v>0</v>
      </c>
      <c r="U193" s="324">
        <f t="shared" si="18"/>
        <v>0</v>
      </c>
      <c r="V193" s="877">
        <f t="shared" si="26"/>
        <v>0</v>
      </c>
      <c r="W193" s="878"/>
      <c r="X193" s="332"/>
      <c r="AA193" s="292"/>
    </row>
    <row r="194" spans="2:27" s="333" customFormat="1" ht="25.5" customHeight="1">
      <c r="B194" s="400" t="str">
        <f>'[14]PRESUPUESTO DOMINGODO'!A98</f>
        <v>18.4</v>
      </c>
      <c r="C194" s="936" t="str">
        <f>'[14]PRESUPUESTO DOMINGODO'!B98</f>
        <v>VARIOS - PINTURA</v>
      </c>
      <c r="D194" s="937" t="s">
        <v>13</v>
      </c>
      <c r="E194" s="937" t="s">
        <v>13</v>
      </c>
      <c r="F194" s="937" t="s">
        <v>13</v>
      </c>
      <c r="G194" s="937" t="s">
        <v>13</v>
      </c>
      <c r="H194" s="938" t="s">
        <v>13</v>
      </c>
      <c r="I194" s="453"/>
      <c r="J194" s="454"/>
      <c r="K194" s="455"/>
      <c r="L194" s="305">
        <f t="shared" si="24"/>
        <v>0</v>
      </c>
      <c r="M194" s="320"/>
      <c r="N194" s="404"/>
      <c r="O194" s="443">
        <f t="shared" si="22"/>
        <v>0</v>
      </c>
      <c r="P194" s="296"/>
      <c r="Q194" s="406"/>
      <c r="R194" s="443">
        <f t="shared" si="25"/>
        <v>0</v>
      </c>
      <c r="S194" s="296"/>
      <c r="T194" s="323">
        <f t="shared" si="23"/>
        <v>0</v>
      </c>
      <c r="U194" s="324">
        <f t="shared" si="18"/>
        <v>0</v>
      </c>
      <c r="V194" s="877">
        <f t="shared" si="26"/>
        <v>0</v>
      </c>
      <c r="W194" s="878"/>
      <c r="X194" s="332"/>
      <c r="AA194" s="292"/>
    </row>
    <row r="195" spans="2:27" s="333" customFormat="1" ht="25.5" customHeight="1">
      <c r="B195" s="408" t="str">
        <f>'[14]PRESUPUESTO DOMINGODO'!A99</f>
        <v>18.4.11</v>
      </c>
      <c r="C195" s="933" t="str">
        <f>'[14]PRESUPUESTO DOMINGODO'!B99</f>
        <v xml:space="preserve">PINTURA KORAZA PARA FACHADAS </v>
      </c>
      <c r="D195" s="934" t="s">
        <v>13</v>
      </c>
      <c r="E195" s="934" t="s">
        <v>13</v>
      </c>
      <c r="F195" s="934" t="s">
        <v>13</v>
      </c>
      <c r="G195" s="934" t="s">
        <v>13</v>
      </c>
      <c r="H195" s="935" t="s">
        <v>13</v>
      </c>
      <c r="I195" s="451" t="str">
        <f>'[14]PRESUPUESTO DOMINGODO'!C99</f>
        <v>M2</v>
      </c>
      <c r="J195" s="410">
        <f>'[14]PRESUPUESTO DOMINGODO'!D99</f>
        <v>559.07853983999985</v>
      </c>
      <c r="K195" s="411">
        <f>'[14]PRESUPUESTO DOMINGODO'!E99</f>
        <v>23000.35</v>
      </c>
      <c r="L195" s="305">
        <f t="shared" si="24"/>
        <v>12859002.09380894</v>
      </c>
      <c r="M195" s="320"/>
      <c r="N195" s="404"/>
      <c r="O195" s="443">
        <f t="shared" si="22"/>
        <v>0</v>
      </c>
      <c r="P195" s="296"/>
      <c r="Q195" s="406"/>
      <c r="R195" s="443">
        <f t="shared" si="25"/>
        <v>0</v>
      </c>
      <c r="S195" s="296"/>
      <c r="T195" s="323">
        <f t="shared" si="23"/>
        <v>0</v>
      </c>
      <c r="U195" s="324">
        <f t="shared" si="18"/>
        <v>0</v>
      </c>
      <c r="V195" s="877">
        <f t="shared" si="26"/>
        <v>0</v>
      </c>
      <c r="W195" s="878"/>
      <c r="X195" s="332"/>
      <c r="AA195" s="292"/>
    </row>
    <row r="196" spans="2:27" s="333" customFormat="1" ht="25.5" customHeight="1">
      <c r="B196" s="391">
        <f>'[14]PRESUPUESTO DOMINGODO'!A100</f>
        <v>21</v>
      </c>
      <c r="C196" s="881" t="str">
        <f>'[14]PRESUPUESTO DOMINGODO'!B100</f>
        <v>ASEO Y VARIOS</v>
      </c>
      <c r="D196" s="882" t="s">
        <v>13</v>
      </c>
      <c r="E196" s="882" t="s">
        <v>13</v>
      </c>
      <c r="F196" s="882" t="s">
        <v>13</v>
      </c>
      <c r="G196" s="882" t="s">
        <v>13</v>
      </c>
      <c r="H196" s="883" t="s">
        <v>13</v>
      </c>
      <c r="I196" s="391"/>
      <c r="J196" s="391"/>
      <c r="K196" s="391"/>
      <c r="L196" s="305">
        <f t="shared" si="24"/>
        <v>0</v>
      </c>
      <c r="M196" s="320"/>
      <c r="N196" s="404"/>
      <c r="O196" s="443">
        <f t="shared" si="22"/>
        <v>0</v>
      </c>
      <c r="P196" s="296"/>
      <c r="Q196" s="406"/>
      <c r="R196" s="443">
        <f t="shared" si="25"/>
        <v>0</v>
      </c>
      <c r="S196" s="296"/>
      <c r="T196" s="323">
        <f t="shared" si="23"/>
        <v>0</v>
      </c>
      <c r="U196" s="324">
        <f t="shared" si="18"/>
        <v>0</v>
      </c>
      <c r="V196" s="877">
        <f t="shared" si="26"/>
        <v>0</v>
      </c>
      <c r="W196" s="878"/>
      <c r="X196" s="332"/>
      <c r="AA196" s="292"/>
    </row>
    <row r="197" spans="2:27" s="333" customFormat="1" ht="25.5" customHeight="1">
      <c r="B197" s="400" t="str">
        <f>'[14]PRESUPUESTO DOMINGODO'!A101</f>
        <v>21.1</v>
      </c>
      <c r="C197" s="936" t="str">
        <f>'[14]PRESUPUESTO DOMINGODO'!B101</f>
        <v>ASEO Y LIMPIEZA</v>
      </c>
      <c r="D197" s="937" t="s">
        <v>13</v>
      </c>
      <c r="E197" s="937" t="s">
        <v>13</v>
      </c>
      <c r="F197" s="937" t="s">
        <v>13</v>
      </c>
      <c r="G197" s="937" t="s">
        <v>13</v>
      </c>
      <c r="H197" s="938" t="s">
        <v>13</v>
      </c>
      <c r="I197" s="391"/>
      <c r="J197" s="391"/>
      <c r="K197" s="391"/>
      <c r="L197" s="305">
        <f t="shared" si="24"/>
        <v>0</v>
      </c>
      <c r="M197" s="320"/>
      <c r="N197" s="404"/>
      <c r="O197" s="443">
        <f t="shared" si="22"/>
        <v>0</v>
      </c>
      <c r="P197" s="296"/>
      <c r="Q197" s="406"/>
      <c r="R197" s="443">
        <f t="shared" si="25"/>
        <v>0</v>
      </c>
      <c r="S197" s="296"/>
      <c r="T197" s="323">
        <f t="shared" si="23"/>
        <v>0</v>
      </c>
      <c r="U197" s="324">
        <f t="shared" si="18"/>
        <v>0</v>
      </c>
      <c r="V197" s="877">
        <f t="shared" si="26"/>
        <v>0</v>
      </c>
      <c r="W197" s="878"/>
      <c r="X197" s="332"/>
      <c r="AA197" s="292"/>
    </row>
    <row r="198" spans="2:27" s="333" customFormat="1" ht="25.5" customHeight="1">
      <c r="B198" s="408" t="str">
        <f>'[14]PRESUPUESTO DOMINGODO'!A102</f>
        <v>21.1.1</v>
      </c>
      <c r="C198" s="933" t="str">
        <f>'[14]PRESUPUESTO DOMINGODO'!B102</f>
        <v>ASEO GENERAL</v>
      </c>
      <c r="D198" s="934" t="s">
        <v>13</v>
      </c>
      <c r="E198" s="934" t="s">
        <v>13</v>
      </c>
      <c r="F198" s="934" t="s">
        <v>13</v>
      </c>
      <c r="G198" s="934" t="s">
        <v>13</v>
      </c>
      <c r="H198" s="935" t="s">
        <v>13</v>
      </c>
      <c r="I198" s="451" t="str">
        <f>'[14]PRESUPUESTO DOMINGODO'!C102</f>
        <v>M2</v>
      </c>
      <c r="J198" s="410">
        <f>'[14]PRESUPUESTO DOMINGODO'!D102</f>
        <v>1165.3270000000002</v>
      </c>
      <c r="K198" s="411">
        <f>'[14]PRESUPUESTO DOMINGODO'!E102</f>
        <v>4020.4079999999999</v>
      </c>
      <c r="L198" s="305">
        <f t="shared" si="24"/>
        <v>4685089.9934160011</v>
      </c>
      <c r="M198" s="320"/>
      <c r="N198" s="404"/>
      <c r="O198" s="443">
        <f t="shared" si="22"/>
        <v>0</v>
      </c>
      <c r="P198" s="296"/>
      <c r="Q198" s="406"/>
      <c r="R198" s="443">
        <f t="shared" si="25"/>
        <v>0</v>
      </c>
      <c r="S198" s="296"/>
      <c r="T198" s="323">
        <f t="shared" si="23"/>
        <v>0</v>
      </c>
      <c r="U198" s="324">
        <f t="shared" si="18"/>
        <v>0</v>
      </c>
      <c r="V198" s="877">
        <f t="shared" si="26"/>
        <v>0</v>
      </c>
      <c r="W198" s="878"/>
      <c r="X198" s="332"/>
      <c r="AA198" s="292"/>
    </row>
    <row r="199" spans="2:27" s="333" customFormat="1" ht="25.5" customHeight="1">
      <c r="B199" s="391">
        <f>'[14]PRESUPUESTO DOMINGODO'!A103</f>
        <v>26</v>
      </c>
      <c r="C199" s="881" t="str">
        <f>'[14]PRESUPUESTO DOMINGODO'!B103</f>
        <v>TRANSPORTES</v>
      </c>
      <c r="D199" s="882" t="s">
        <v>13</v>
      </c>
      <c r="E199" s="882" t="s">
        <v>13</v>
      </c>
      <c r="F199" s="882" t="s">
        <v>13</v>
      </c>
      <c r="G199" s="882" t="s">
        <v>13</v>
      </c>
      <c r="H199" s="883" t="s">
        <v>13</v>
      </c>
      <c r="I199" s="453">
        <f>'[14]PRESUPUESTO DOMINGODO'!C103</f>
        <v>0</v>
      </c>
      <c r="J199" s="454">
        <f>'[14]PRESUPUESTO DOMINGODO'!D103</f>
        <v>0</v>
      </c>
      <c r="K199" s="455">
        <f>'[14]PRESUPUESTO DOMINGODO'!E103</f>
        <v>0</v>
      </c>
      <c r="L199" s="305">
        <f t="shared" si="24"/>
        <v>0</v>
      </c>
      <c r="M199" s="320"/>
      <c r="N199" s="404"/>
      <c r="O199" s="443">
        <f t="shared" si="22"/>
        <v>0</v>
      </c>
      <c r="P199" s="296"/>
      <c r="Q199" s="406"/>
      <c r="R199" s="443">
        <f t="shared" si="25"/>
        <v>0</v>
      </c>
      <c r="S199" s="296"/>
      <c r="T199" s="323">
        <f t="shared" si="23"/>
        <v>0</v>
      </c>
      <c r="U199" s="324">
        <f t="shared" si="18"/>
        <v>0</v>
      </c>
      <c r="V199" s="877">
        <f t="shared" si="26"/>
        <v>0</v>
      </c>
      <c r="W199" s="878"/>
      <c r="X199" s="332"/>
      <c r="AA199" s="292"/>
    </row>
    <row r="200" spans="2:27" s="333" customFormat="1" ht="25.5" customHeight="1">
      <c r="B200" s="408" t="str">
        <f>'[14]PRESUPUESTO DOMINGODO'!A104</f>
        <v>26.5</v>
      </c>
      <c r="C200" s="933" t="str">
        <f>'[14]PRESUPUESTO DOMINGODO'!B104</f>
        <v>TRANSPORTE FLUVIAL. INCLUYE EMBARQUE Y DESEMBARQUE</v>
      </c>
      <c r="D200" s="934" t="s">
        <v>13</v>
      </c>
      <c r="E200" s="934" t="s">
        <v>13</v>
      </c>
      <c r="F200" s="934" t="s">
        <v>13</v>
      </c>
      <c r="G200" s="934" t="s">
        <v>13</v>
      </c>
      <c r="H200" s="935" t="s">
        <v>13</v>
      </c>
      <c r="I200" s="451" t="str">
        <f>'[14]PRESUPUESTO DOMINGODO'!C104</f>
        <v>Ton/Km</v>
      </c>
      <c r="J200" s="410">
        <f>'[14]PRESUPUESTO DOMINGODO'!D104</f>
        <v>3163</v>
      </c>
      <c r="K200" s="411">
        <f>'[14]PRESUPUESTO DOMINGODO'!E104</f>
        <v>2436.9735000000001</v>
      </c>
      <c r="L200" s="305">
        <f t="shared" si="24"/>
        <v>7708147.1804999998</v>
      </c>
      <c r="M200" s="320"/>
      <c r="N200" s="404"/>
      <c r="O200" s="443"/>
      <c r="P200" s="296"/>
      <c r="Q200" s="406"/>
      <c r="R200" s="443">
        <f t="shared" si="25"/>
        <v>0</v>
      </c>
      <c r="S200" s="296"/>
      <c r="T200" s="323">
        <f t="shared" si="23"/>
        <v>0</v>
      </c>
      <c r="U200" s="324">
        <f t="shared" si="18"/>
        <v>0</v>
      </c>
      <c r="V200" s="877">
        <f t="shared" si="26"/>
        <v>0</v>
      </c>
      <c r="W200" s="878"/>
      <c r="X200" s="332"/>
      <c r="AA200" s="292"/>
    </row>
    <row r="201" spans="2:27" s="292" customFormat="1" ht="29.25" customHeight="1">
      <c r="B201" s="353"/>
      <c r="C201" s="435" t="s">
        <v>2699</v>
      </c>
      <c r="D201" s="435"/>
      <c r="E201" s="435"/>
      <c r="F201" s="435"/>
      <c r="G201" s="435"/>
      <c r="H201" s="436"/>
      <c r="I201" s="429"/>
      <c r="J201" s="456"/>
      <c r="K201" s="457"/>
      <c r="L201" s="458">
        <f>SUM(L112:L200)</f>
        <v>343754559.00462753</v>
      </c>
      <c r="M201" s="320"/>
      <c r="N201" s="459"/>
      <c r="O201" s="460">
        <f>ROUND(SUM(O112:O200),0)</f>
        <v>0</v>
      </c>
      <c r="P201" s="296"/>
      <c r="Q201" s="459"/>
      <c r="R201" s="460">
        <f>SUM(R112:R200)</f>
        <v>0</v>
      </c>
      <c r="S201" s="296"/>
      <c r="T201" s="461">
        <f>+N201+Q201</f>
        <v>0</v>
      </c>
      <c r="U201" s="460">
        <f>ROUND(+SUM(U112:U200),0)</f>
        <v>0</v>
      </c>
      <c r="V201" s="877">
        <f t="shared" si="26"/>
        <v>0</v>
      </c>
      <c r="W201" s="878"/>
      <c r="X201" s="462"/>
    </row>
    <row r="202" spans="2:27" s="333" customFormat="1" ht="19.5" customHeight="1">
      <c r="B202" s="353"/>
      <c r="C202" s="426"/>
      <c r="D202" s="426"/>
      <c r="E202" s="426"/>
      <c r="F202" s="426"/>
      <c r="G202" s="426"/>
      <c r="H202" s="426"/>
      <c r="I202" s="426"/>
      <c r="J202" s="426"/>
      <c r="K202" s="427"/>
      <c r="L202" s="394"/>
      <c r="M202" s="320"/>
      <c r="N202" s="337"/>
      <c r="O202" s="338"/>
      <c r="P202" s="296"/>
      <c r="Q202" s="296"/>
      <c r="R202" s="296"/>
      <c r="S202" s="296"/>
      <c r="T202" s="296"/>
      <c r="U202" s="339"/>
      <c r="V202" s="296"/>
      <c r="W202" s="296"/>
      <c r="X202" s="325"/>
    </row>
    <row r="203" spans="2:27" s="333" customFormat="1" ht="29.25" customHeight="1">
      <c r="B203" s="463">
        <v>3</v>
      </c>
      <c r="C203" s="464" t="s">
        <v>2700</v>
      </c>
      <c r="D203" s="464"/>
      <c r="E203" s="464"/>
      <c r="F203" s="464"/>
      <c r="G203" s="464"/>
      <c r="H203" s="464"/>
      <c r="I203" s="464"/>
      <c r="J203" s="464"/>
      <c r="K203" s="465"/>
      <c r="L203" s="466"/>
      <c r="M203" s="320"/>
      <c r="N203" s="323"/>
      <c r="O203" s="313"/>
      <c r="P203" s="296"/>
      <c r="Q203" s="322"/>
      <c r="R203" s="311"/>
      <c r="S203" s="331"/>
      <c r="T203" s="323"/>
      <c r="U203" s="324">
        <f t="shared" si="18"/>
        <v>0</v>
      </c>
      <c r="V203" s="314"/>
      <c r="W203" s="315"/>
      <c r="X203" s="332"/>
    </row>
    <row r="204" spans="2:27" s="333" customFormat="1" ht="29.25" customHeight="1">
      <c r="B204" s="463"/>
      <c r="C204" s="931" t="s">
        <v>2701</v>
      </c>
      <c r="D204" s="932"/>
      <c r="E204" s="932"/>
      <c r="F204" s="932"/>
      <c r="G204" s="932"/>
      <c r="H204" s="932"/>
      <c r="I204" s="467" t="s">
        <v>2685</v>
      </c>
      <c r="J204" s="468"/>
      <c r="K204" s="469">
        <v>0</v>
      </c>
      <c r="L204" s="469">
        <f>J204*K204</f>
        <v>0</v>
      </c>
      <c r="M204" s="320"/>
      <c r="N204" s="470">
        <v>0</v>
      </c>
      <c r="O204" s="313"/>
      <c r="P204" s="296"/>
      <c r="Q204" s="322"/>
      <c r="R204" s="311"/>
      <c r="S204" s="331"/>
      <c r="T204" s="323"/>
      <c r="U204" s="324">
        <f t="shared" si="18"/>
        <v>0</v>
      </c>
      <c r="V204" s="314"/>
      <c r="W204" s="315"/>
      <c r="X204" s="332"/>
    </row>
    <row r="205" spans="2:27" s="333" customFormat="1" ht="29.25" customHeight="1">
      <c r="B205" s="353"/>
      <c r="C205" s="894" t="s">
        <v>2695</v>
      </c>
      <c r="D205" s="895"/>
      <c r="E205" s="895"/>
      <c r="F205" s="895"/>
      <c r="G205" s="895"/>
      <c r="H205" s="896"/>
      <c r="I205" s="347"/>
      <c r="J205" s="303"/>
      <c r="K205" s="385"/>
      <c r="L205" s="305"/>
      <c r="M205" s="320"/>
      <c r="N205" s="295"/>
      <c r="O205" s="313">
        <f>+ROUND((ROUNDDOWN(N205,2))*K205,2)</f>
        <v>0</v>
      </c>
      <c r="P205" s="296"/>
      <c r="Q205" s="322"/>
      <c r="R205" s="311"/>
      <c r="S205" s="331"/>
      <c r="T205" s="323"/>
      <c r="U205" s="324"/>
      <c r="V205" s="314"/>
      <c r="W205" s="315"/>
      <c r="X205" s="332"/>
    </row>
    <row r="206" spans="2:27" s="333" customFormat="1" ht="29.25" customHeight="1">
      <c r="B206" s="353"/>
      <c r="C206" s="913" t="s">
        <v>2696</v>
      </c>
      <c r="D206" s="914"/>
      <c r="E206" s="914"/>
      <c r="F206" s="914"/>
      <c r="G206" s="914"/>
      <c r="H206" s="915"/>
      <c r="I206" s="353" t="s">
        <v>8</v>
      </c>
      <c r="J206" s="441"/>
      <c r="K206" s="471"/>
      <c r="L206" s="305">
        <f>+ROUND(J206*K206,0)</f>
        <v>0</v>
      </c>
      <c r="M206" s="320"/>
      <c r="N206" s="472"/>
      <c r="O206" s="324">
        <f>+ROUND((ROUNDDOWN(N206,2))*K206,2)</f>
        <v>0</v>
      </c>
      <c r="P206" s="296"/>
      <c r="Q206" s="322"/>
      <c r="R206" s="311"/>
      <c r="S206" s="331"/>
      <c r="T206" s="323"/>
      <c r="U206" s="324">
        <f t="shared" si="18"/>
        <v>0</v>
      </c>
      <c r="V206" s="314"/>
      <c r="W206" s="315"/>
      <c r="X206" s="332"/>
      <c r="AA206" s="292"/>
    </row>
    <row r="207" spans="2:27" s="333" customFormat="1" ht="29.25" customHeight="1">
      <c r="B207" s="353"/>
      <c r="C207" s="894" t="s">
        <v>2702</v>
      </c>
      <c r="D207" s="895"/>
      <c r="E207" s="895"/>
      <c r="F207" s="895"/>
      <c r="G207" s="895"/>
      <c r="H207" s="896"/>
      <c r="I207" s="347"/>
      <c r="J207" s="303"/>
      <c r="K207" s="442"/>
      <c r="L207" s="424">
        <f>L206</f>
        <v>0</v>
      </c>
      <c r="M207" s="320"/>
      <c r="N207" s="473"/>
      <c r="O207" s="425">
        <f>O206</f>
        <v>0</v>
      </c>
      <c r="P207" s="296"/>
      <c r="Q207" s="322"/>
      <c r="R207" s="311"/>
      <c r="S207" s="331"/>
      <c r="T207" s="323">
        <f>N207</f>
        <v>0</v>
      </c>
      <c r="U207" s="425">
        <f>U206</f>
        <v>0</v>
      </c>
      <c r="V207" s="314"/>
      <c r="W207" s="315"/>
      <c r="X207" s="332"/>
    </row>
    <row r="208" spans="2:27" s="292" customFormat="1" ht="13.15" customHeight="1">
      <c r="B208" s="285"/>
      <c r="C208" s="334"/>
      <c r="D208" s="334"/>
      <c r="E208" s="334"/>
      <c r="F208" s="334"/>
      <c r="G208" s="334"/>
      <c r="H208" s="334"/>
      <c r="I208" s="285"/>
      <c r="J208" s="335"/>
      <c r="K208" s="336"/>
      <c r="L208" s="320"/>
      <c r="M208" s="320"/>
      <c r="N208" s="337"/>
      <c r="O208" s="338"/>
      <c r="P208" s="296"/>
      <c r="Q208" s="296"/>
      <c r="R208" s="296"/>
      <c r="S208" s="296"/>
      <c r="T208" s="296"/>
      <c r="U208" s="339"/>
      <c r="V208" s="296"/>
      <c r="W208" s="296"/>
      <c r="X208" s="325"/>
    </row>
    <row r="209" spans="2:27" s="346" customFormat="1" ht="25.5" customHeight="1">
      <c r="B209" s="340"/>
      <c r="C209" s="897" t="s">
        <v>2686</v>
      </c>
      <c r="D209" s="898"/>
      <c r="E209" s="898"/>
      <c r="F209" s="898"/>
      <c r="G209" s="898"/>
      <c r="H209" s="898"/>
      <c r="I209" s="898"/>
      <c r="J209" s="898"/>
      <c r="K209" s="898"/>
      <c r="L209" s="899"/>
      <c r="M209" s="341"/>
      <c r="N209" s="342"/>
      <c r="O209" s="343"/>
      <c r="P209" s="343"/>
      <c r="Q209" s="343"/>
      <c r="R209" s="343"/>
      <c r="S209" s="343"/>
      <c r="T209" s="343"/>
      <c r="U209" s="343"/>
      <c r="V209" s="343"/>
      <c r="W209" s="344"/>
      <c r="X209" s="345"/>
    </row>
    <row r="210" spans="2:27" s="346" customFormat="1" ht="28.5" customHeight="1">
      <c r="B210" s="347" t="s">
        <v>2676</v>
      </c>
      <c r="C210" s="900" t="s">
        <v>2677</v>
      </c>
      <c r="D210" s="901"/>
      <c r="E210" s="901"/>
      <c r="F210" s="901"/>
      <c r="G210" s="901"/>
      <c r="H210" s="902"/>
      <c r="I210" s="347" t="s">
        <v>2</v>
      </c>
      <c r="J210" s="303" t="s">
        <v>2678</v>
      </c>
      <c r="K210" s="347" t="s">
        <v>2679</v>
      </c>
      <c r="L210" s="474" t="s">
        <v>2680</v>
      </c>
      <c r="M210" s="320"/>
      <c r="N210" s="350" t="s">
        <v>2579</v>
      </c>
      <c r="O210" s="350" t="s">
        <v>2680</v>
      </c>
      <c r="P210" s="296"/>
      <c r="Q210" s="350" t="s">
        <v>2579</v>
      </c>
      <c r="R210" s="350" t="s">
        <v>2680</v>
      </c>
      <c r="S210" s="296"/>
      <c r="T210" s="350" t="s">
        <v>2579</v>
      </c>
      <c r="U210" s="350" t="s">
        <v>2681</v>
      </c>
      <c r="V210" s="475" t="s">
        <v>2682</v>
      </c>
      <c r="W210" s="476"/>
      <c r="X210" s="345"/>
    </row>
    <row r="211" spans="2:27" s="346" customFormat="1" ht="28.5" customHeight="1">
      <c r="B211" s="347"/>
      <c r="C211" s="894" t="s">
        <v>2687</v>
      </c>
      <c r="D211" s="895"/>
      <c r="E211" s="895"/>
      <c r="F211" s="895"/>
      <c r="G211" s="895"/>
      <c r="H211" s="896"/>
      <c r="I211" s="900"/>
      <c r="J211" s="901"/>
      <c r="K211" s="901"/>
      <c r="L211" s="902"/>
      <c r="M211" s="320"/>
      <c r="N211" s="903"/>
      <c r="O211" s="904"/>
      <c r="P211" s="904"/>
      <c r="Q211" s="904"/>
      <c r="R211" s="904"/>
      <c r="S211" s="904"/>
      <c r="T211" s="904"/>
      <c r="U211" s="904"/>
      <c r="V211" s="904"/>
      <c r="W211" s="905"/>
      <c r="X211" s="345"/>
    </row>
    <row r="212" spans="2:27" s="346" customFormat="1" ht="28.5" customHeight="1">
      <c r="B212" s="353">
        <v>1</v>
      </c>
      <c r="C212" s="906" t="s">
        <v>2688</v>
      </c>
      <c r="D212" s="907"/>
      <c r="E212" s="907"/>
      <c r="F212" s="907"/>
      <c r="G212" s="907"/>
      <c r="H212" s="907"/>
      <c r="I212" s="353"/>
      <c r="J212" s="354"/>
      <c r="K212" s="355"/>
      <c r="L212" s="305">
        <f>+ROUND(J212*K212,0)</f>
        <v>0</v>
      </c>
      <c r="M212" s="320"/>
      <c r="N212" s="356"/>
      <c r="O212" s="357"/>
      <c r="P212" s="358"/>
      <c r="Q212" s="356"/>
      <c r="R212" s="359"/>
      <c r="S212" s="296"/>
      <c r="T212" s="323"/>
      <c r="U212" s="359">
        <f>+O212+R212</f>
        <v>0</v>
      </c>
      <c r="V212" s="877">
        <f t="shared" ref="V212:V213" si="27">IF(L212=0,0)+IF(L212&gt;0,U212/L212)</f>
        <v>0</v>
      </c>
      <c r="W212" s="878"/>
      <c r="X212" s="345"/>
    </row>
    <row r="213" spans="2:27" s="346" customFormat="1" ht="28.5" customHeight="1">
      <c r="B213" s="360">
        <v>2</v>
      </c>
      <c r="C213" s="887" t="s">
        <v>2689</v>
      </c>
      <c r="D213" s="888"/>
      <c r="E213" s="888"/>
      <c r="F213" s="888"/>
      <c r="G213" s="888"/>
      <c r="H213" s="888"/>
      <c r="I213" s="361"/>
      <c r="J213" s="362"/>
      <c r="K213" s="363"/>
      <c r="L213" s="364">
        <f>+ROUND(J213*K213,0)</f>
        <v>0</v>
      </c>
      <c r="M213" s="320"/>
      <c r="N213" s="365"/>
      <c r="O213" s="366"/>
      <c r="P213" s="358"/>
      <c r="Q213" s="365"/>
      <c r="R213" s="367"/>
      <c r="S213" s="296"/>
      <c r="T213" s="368"/>
      <c r="U213" s="367">
        <f>+O213+R213</f>
        <v>0</v>
      </c>
      <c r="V213" s="889">
        <f t="shared" si="27"/>
        <v>0</v>
      </c>
      <c r="W213" s="890"/>
      <c r="X213" s="345"/>
    </row>
    <row r="214" spans="2:27" s="379" customFormat="1" ht="28.5" customHeight="1">
      <c r="B214" s="348"/>
      <c r="C214" s="891" t="s">
        <v>2690</v>
      </c>
      <c r="D214" s="891"/>
      <c r="E214" s="891"/>
      <c r="F214" s="891"/>
      <c r="G214" s="891"/>
      <c r="H214" s="892"/>
      <c r="I214" s="349"/>
      <c r="J214" s="369"/>
      <c r="K214" s="370"/>
      <c r="L214" s="371">
        <f>SUM(L212:L213)</f>
        <v>0</v>
      </c>
      <c r="M214" s="372"/>
      <c r="N214" s="373"/>
      <c r="O214" s="374">
        <f>SUM(O212:O213)</f>
        <v>0</v>
      </c>
      <c r="P214" s="296"/>
      <c r="Q214" s="373"/>
      <c r="R214" s="375">
        <f>SUM(R212:R212)</f>
        <v>0</v>
      </c>
      <c r="S214" s="376"/>
      <c r="T214" s="373"/>
      <c r="U214" s="377">
        <f>SUM(U212:U213)</f>
        <v>0</v>
      </c>
      <c r="V214" s="893"/>
      <c r="W214" s="878"/>
      <c r="X214" s="378"/>
    </row>
    <row r="215" spans="2:27" s="379" customFormat="1" ht="19.5" customHeight="1">
      <c r="B215" s="285"/>
      <c r="C215" s="334"/>
      <c r="D215" s="334"/>
      <c r="E215" s="334"/>
      <c r="F215" s="334"/>
      <c r="G215" s="334"/>
      <c r="H215" s="334"/>
      <c r="I215" s="285"/>
      <c r="J215" s="380"/>
      <c r="K215" s="381"/>
      <c r="L215" s="381"/>
      <c r="M215" s="372"/>
      <c r="N215" s="382"/>
      <c r="O215" s="383"/>
      <c r="P215" s="296"/>
      <c r="Q215" s="382"/>
      <c r="R215" s="383"/>
      <c r="S215" s="376"/>
      <c r="T215" s="382"/>
      <c r="U215" s="383"/>
      <c r="V215" s="384"/>
      <c r="W215" s="384"/>
      <c r="X215" s="378"/>
    </row>
    <row r="216" spans="2:27" s="292" customFormat="1" ht="29.25" customHeight="1">
      <c r="B216" s="347"/>
      <c r="C216" s="894" t="s">
        <v>2691</v>
      </c>
      <c r="D216" s="895"/>
      <c r="E216" s="895"/>
      <c r="F216" s="895"/>
      <c r="G216" s="895"/>
      <c r="H216" s="896"/>
      <c r="I216" s="347"/>
      <c r="J216" s="303"/>
      <c r="K216" s="449"/>
      <c r="L216" s="305"/>
      <c r="M216" s="320"/>
      <c r="N216" s="477"/>
      <c r="O216" s="338"/>
      <c r="P216" s="296"/>
      <c r="Q216" s="296"/>
      <c r="R216" s="296"/>
      <c r="S216" s="296"/>
      <c r="T216" s="296"/>
      <c r="U216" s="339"/>
      <c r="V216" s="296"/>
      <c r="W216" s="296"/>
      <c r="X216" s="325"/>
    </row>
    <row r="217" spans="2:27" s="333" customFormat="1" ht="26.25" customHeight="1">
      <c r="B217" s="478">
        <v>1</v>
      </c>
      <c r="C217" s="916" t="s">
        <v>3</v>
      </c>
      <c r="D217" s="917"/>
      <c r="E217" s="917"/>
      <c r="F217" s="917"/>
      <c r="G217" s="917"/>
      <c r="H217" s="918"/>
      <c r="I217" s="479"/>
      <c r="J217" s="480"/>
      <c r="K217" s="481"/>
      <c r="L217" s="394"/>
      <c r="M217" s="320"/>
      <c r="N217" s="482"/>
      <c r="O217" s="338"/>
      <c r="P217" s="296"/>
      <c r="Q217" s="296"/>
      <c r="R217" s="296"/>
      <c r="S217" s="296"/>
      <c r="T217" s="296"/>
      <c r="U217" s="339"/>
      <c r="V217" s="296"/>
      <c r="W217" s="296"/>
      <c r="X217" s="325"/>
    </row>
    <row r="218" spans="2:27" s="333" customFormat="1" ht="27" customHeight="1">
      <c r="B218" s="483" t="str">
        <f>'[14]PRESUPUESTO BRISAS'!A14</f>
        <v>1.3</v>
      </c>
      <c r="C218" s="919" t="str">
        <f>'[14]PRESUPUESTO BRISAS'!B14</f>
        <v>DEMOLICIONES - DESMONTES - RETIROS</v>
      </c>
      <c r="D218" s="920"/>
      <c r="E218" s="920"/>
      <c r="F218" s="920"/>
      <c r="G218" s="920"/>
      <c r="H218" s="921"/>
      <c r="I218" s="484"/>
      <c r="J218" s="485"/>
      <c r="K218" s="486"/>
      <c r="L218" s="305">
        <f>+J218*K218</f>
        <v>0</v>
      </c>
      <c r="M218" s="320"/>
      <c r="N218" s="487"/>
      <c r="O218" s="443"/>
      <c r="P218" s="296"/>
      <c r="Q218" s="487"/>
      <c r="R218" s="311"/>
      <c r="S218" s="331"/>
      <c r="T218" s="323">
        <f>N218</f>
        <v>0</v>
      </c>
      <c r="U218" s="324">
        <f t="shared" si="18"/>
        <v>0</v>
      </c>
      <c r="V218" s="314"/>
      <c r="W218" s="315"/>
      <c r="X218" s="332"/>
    </row>
    <row r="219" spans="2:27" s="333" customFormat="1" ht="27" customHeight="1">
      <c r="B219" s="408" t="str">
        <f>'[14]PRESUPUESTO BRISAS'!A15</f>
        <v>1.3.10</v>
      </c>
      <c r="C219" s="908" t="str">
        <f>'[14]PRESUPUESTO BRISAS'!B15</f>
        <v>DEMOLICIÓN DE MUROS TOLETE E=12 CM. (INC. RETIRO DE SOBR.)</v>
      </c>
      <c r="D219" s="909"/>
      <c r="E219" s="909"/>
      <c r="F219" s="909"/>
      <c r="G219" s="909"/>
      <c r="H219" s="910"/>
      <c r="I219" s="488" t="str">
        <f>'[14]PRESUPUESTO BRISAS'!C15</f>
        <v>M2</v>
      </c>
      <c r="J219" s="489">
        <f>'[14]PRESUPUESTO BRISAS'!F15</f>
        <v>65.86</v>
      </c>
      <c r="K219" s="490">
        <f>'[14]PRESUPUESTO BRISAS'!D15</f>
        <v>26774.800499999998</v>
      </c>
      <c r="L219" s="305">
        <f>+J219*K219</f>
        <v>1763388.3609299997</v>
      </c>
      <c r="M219" s="320"/>
      <c r="N219" s="404"/>
      <c r="O219" s="443">
        <f t="shared" ref="O219:O252" si="28">+ROUND((ROUNDDOWN(N219,2))*K219,2)</f>
        <v>0</v>
      </c>
      <c r="P219" s="296"/>
      <c r="Q219" s="491"/>
      <c r="R219" s="443">
        <f t="shared" ref="R219:R282" si="29">+ROUND(Q219*K219,2)</f>
        <v>0</v>
      </c>
      <c r="S219" s="331"/>
      <c r="T219" s="323">
        <f>N219</f>
        <v>0</v>
      </c>
      <c r="U219" s="324">
        <f t="shared" si="18"/>
        <v>0</v>
      </c>
      <c r="V219" s="877">
        <f t="shared" ref="V219:V282" si="30">IF(L219=0,0)+IF(L219&gt;0,U219/L219)</f>
        <v>0</v>
      </c>
      <c r="W219" s="878"/>
      <c r="X219" s="332"/>
      <c r="AA219" s="292"/>
    </row>
    <row r="220" spans="2:27" s="333" customFormat="1" ht="27" customHeight="1">
      <c r="B220" s="408" t="str">
        <f>'[14]PRESUPUESTO BRISAS'!A16</f>
        <v>1.3.18</v>
      </c>
      <c r="C220" s="908" t="str">
        <f>'[14]PRESUPUESTO BRISAS'!B16</f>
        <v>DEMOLICION PLACA MACIZA H = 0.10 (INC. RETIRO DE SOBR.)</v>
      </c>
      <c r="D220" s="909"/>
      <c r="E220" s="909"/>
      <c r="F220" s="909"/>
      <c r="G220" s="909"/>
      <c r="H220" s="910"/>
      <c r="I220" s="488" t="str">
        <f>'[14]PRESUPUESTO BRISAS'!C16</f>
        <v>M2</v>
      </c>
      <c r="J220" s="489">
        <f>'[14]PRESUPUESTO BRISAS'!F16</f>
        <v>50.85</v>
      </c>
      <c r="K220" s="490">
        <f>'[14]PRESUPUESTO BRISAS'!D16</f>
        <v>51020.892</v>
      </c>
      <c r="L220" s="305">
        <f t="shared" ref="L220:L283" si="31">+J220*K220</f>
        <v>2594412.3582000001</v>
      </c>
      <c r="M220" s="320"/>
      <c r="N220" s="404"/>
      <c r="O220" s="443">
        <f t="shared" si="28"/>
        <v>0</v>
      </c>
      <c r="P220" s="296"/>
      <c r="Q220" s="491"/>
      <c r="R220" s="443">
        <f t="shared" si="29"/>
        <v>0</v>
      </c>
      <c r="S220" s="331"/>
      <c r="T220" s="323">
        <f t="shared" ref="T220:T283" si="32">N220</f>
        <v>0</v>
      </c>
      <c r="U220" s="324">
        <f t="shared" si="18"/>
        <v>0</v>
      </c>
      <c r="V220" s="877">
        <f t="shared" si="30"/>
        <v>0</v>
      </c>
      <c r="W220" s="878"/>
      <c r="X220" s="332"/>
      <c r="AA220" s="292"/>
    </row>
    <row r="221" spans="2:27" s="333" customFormat="1" ht="27" customHeight="1">
      <c r="B221" s="408" t="str">
        <f>'[14]PRESUPUESTO BRISAS'!A17</f>
        <v>1.3.26</v>
      </c>
      <c r="C221" s="908" t="str">
        <f>'[14]PRESUPUESTO BRISAS'!B17</f>
        <v>DESMONTE PUERTAS CON MARCOS (INC. RETIRO DE SOBR.)</v>
      </c>
      <c r="D221" s="909"/>
      <c r="E221" s="909"/>
      <c r="F221" s="909"/>
      <c r="G221" s="909"/>
      <c r="H221" s="910"/>
      <c r="I221" s="488" t="str">
        <f>'[14]PRESUPUESTO BRISAS'!C17</f>
        <v>UN</v>
      </c>
      <c r="J221" s="489">
        <f>'[14]PRESUPUESTO BRISAS'!F17</f>
        <v>6</v>
      </c>
      <c r="K221" s="490">
        <f>'[14]PRESUPUESTO BRISAS'!D17</f>
        <v>50207.237999999998</v>
      </c>
      <c r="L221" s="305">
        <f t="shared" si="31"/>
        <v>301243.42799999996</v>
      </c>
      <c r="M221" s="320"/>
      <c r="N221" s="404"/>
      <c r="O221" s="443">
        <f t="shared" si="28"/>
        <v>0</v>
      </c>
      <c r="P221" s="296"/>
      <c r="Q221" s="491"/>
      <c r="R221" s="443">
        <f t="shared" si="29"/>
        <v>0</v>
      </c>
      <c r="S221" s="331"/>
      <c r="T221" s="323">
        <f t="shared" si="32"/>
        <v>0</v>
      </c>
      <c r="U221" s="324">
        <f t="shared" si="18"/>
        <v>0</v>
      </c>
      <c r="V221" s="877">
        <f t="shared" si="30"/>
        <v>0</v>
      </c>
      <c r="W221" s="878"/>
      <c r="X221" s="332"/>
      <c r="AA221" s="292"/>
    </row>
    <row r="222" spans="2:27" s="333" customFormat="1" ht="27" customHeight="1">
      <c r="B222" s="408" t="str">
        <f>'[14]PRESUPUESTO BRISAS'!A18</f>
        <v>1.3.28</v>
      </c>
      <c r="C222" s="908" t="str">
        <f>'[14]PRESUPUESTO BRISAS'!B18</f>
        <v>DESMONTE VENTANAS O PUERTAS METÁLICAS (INC. RETIRO DE SOBRANTES)</v>
      </c>
      <c r="D222" s="909"/>
      <c r="E222" s="909"/>
      <c r="F222" s="909"/>
      <c r="G222" s="909"/>
      <c r="H222" s="910"/>
      <c r="I222" s="488" t="str">
        <f>'[14]PRESUPUESTO BRISAS'!C18</f>
        <v>M2</v>
      </c>
      <c r="J222" s="489">
        <f>'[14]PRESUPUESTO BRISAS'!F18</f>
        <v>7.5</v>
      </c>
      <c r="K222" s="490">
        <f>'[14]PRESUPUESTO BRISAS'!D18</f>
        <v>27633.657500000001</v>
      </c>
      <c r="L222" s="305">
        <f t="shared" si="31"/>
        <v>207252.43125000002</v>
      </c>
      <c r="M222" s="320"/>
      <c r="N222" s="404"/>
      <c r="O222" s="443">
        <f t="shared" si="28"/>
        <v>0</v>
      </c>
      <c r="P222" s="296"/>
      <c r="Q222" s="491"/>
      <c r="R222" s="443">
        <f t="shared" si="29"/>
        <v>0</v>
      </c>
      <c r="S222" s="331"/>
      <c r="T222" s="323">
        <f t="shared" si="32"/>
        <v>0</v>
      </c>
      <c r="U222" s="324">
        <f t="shared" si="18"/>
        <v>0</v>
      </c>
      <c r="V222" s="877">
        <f t="shared" si="30"/>
        <v>0</v>
      </c>
      <c r="W222" s="878"/>
      <c r="X222" s="332"/>
      <c r="AA222" s="292"/>
    </row>
    <row r="223" spans="2:27" s="333" customFormat="1" ht="27" customHeight="1">
      <c r="B223" s="492" t="str">
        <f>'[14]PRESUPUESTO BRISAS'!A19</f>
        <v>1.3.49</v>
      </c>
      <c r="C223" s="908" t="str">
        <f>'[14]PRESUPUESTO BRISAS'!B19</f>
        <v>DESMONTE DE LAMPARAS 2X32. INCLUYE RETIRO DE SOBRANTES</v>
      </c>
      <c r="D223" s="909"/>
      <c r="E223" s="909"/>
      <c r="F223" s="909"/>
      <c r="G223" s="909"/>
      <c r="H223" s="910"/>
      <c r="I223" s="488" t="str">
        <f>'[14]PRESUPUESTO BRISAS'!C19</f>
        <v>UN</v>
      </c>
      <c r="J223" s="489">
        <f>'[14]PRESUPUESTO BRISAS'!F19</f>
        <v>8</v>
      </c>
      <c r="K223" s="490">
        <f>'[14]PRESUPUESTO BRISAS'!D19</f>
        <v>17724.894</v>
      </c>
      <c r="L223" s="305">
        <f t="shared" si="31"/>
        <v>141799.152</v>
      </c>
      <c r="M223" s="320"/>
      <c r="N223" s="404"/>
      <c r="O223" s="443">
        <f t="shared" si="28"/>
        <v>0</v>
      </c>
      <c r="P223" s="296"/>
      <c r="Q223" s="491"/>
      <c r="R223" s="443">
        <f t="shared" si="29"/>
        <v>0</v>
      </c>
      <c r="S223" s="331"/>
      <c r="T223" s="323">
        <f t="shared" si="32"/>
        <v>0</v>
      </c>
      <c r="U223" s="324">
        <f t="shared" si="18"/>
        <v>0</v>
      </c>
      <c r="V223" s="877">
        <f t="shared" si="30"/>
        <v>0</v>
      </c>
      <c r="W223" s="878"/>
      <c r="X223" s="332"/>
      <c r="AA223" s="292"/>
    </row>
    <row r="224" spans="2:27" s="333" customFormat="1" ht="23.25" customHeight="1">
      <c r="B224" s="478">
        <f>'[14]PRESUPUESTO BRISAS'!A20</f>
        <v>2</v>
      </c>
      <c r="C224" s="916" t="str">
        <f>'[14]PRESUPUESTO BRISAS'!B20</f>
        <v>CIMENTACION</v>
      </c>
      <c r="D224" s="917"/>
      <c r="E224" s="917"/>
      <c r="F224" s="917"/>
      <c r="G224" s="917"/>
      <c r="H224" s="918"/>
      <c r="I224" s="479"/>
      <c r="J224" s="480"/>
      <c r="K224" s="481"/>
      <c r="L224" s="305"/>
      <c r="M224" s="320"/>
      <c r="N224" s="404"/>
      <c r="O224" s="443">
        <f t="shared" si="28"/>
        <v>0</v>
      </c>
      <c r="P224" s="296"/>
      <c r="Q224" s="491"/>
      <c r="R224" s="443">
        <f t="shared" si="29"/>
        <v>0</v>
      </c>
      <c r="S224" s="331"/>
      <c r="T224" s="323">
        <f t="shared" si="32"/>
        <v>0</v>
      </c>
      <c r="U224" s="324">
        <f t="shared" si="18"/>
        <v>0</v>
      </c>
      <c r="V224" s="877">
        <f t="shared" si="30"/>
        <v>0</v>
      </c>
      <c r="W224" s="878"/>
      <c r="X224" s="332"/>
      <c r="AA224" s="292"/>
    </row>
    <row r="225" spans="2:27" s="333" customFormat="1" ht="21.75" customHeight="1">
      <c r="B225" s="483" t="str">
        <f>'[14]PRESUPUESTO BRISAS'!A21</f>
        <v>2.1</v>
      </c>
      <c r="C225" s="919" t="str">
        <f>'[14]PRESUPUESTO BRISAS'!B21</f>
        <v>EXCAVACIONES, RELLENOS Y REEMPLAZOS</v>
      </c>
      <c r="D225" s="920"/>
      <c r="E225" s="920"/>
      <c r="F225" s="920"/>
      <c r="G225" s="920"/>
      <c r="H225" s="921"/>
      <c r="I225" s="484"/>
      <c r="J225" s="485"/>
      <c r="K225" s="486"/>
      <c r="L225" s="305"/>
      <c r="M225" s="320"/>
      <c r="N225" s="404"/>
      <c r="O225" s="443">
        <f t="shared" si="28"/>
        <v>0</v>
      </c>
      <c r="P225" s="296"/>
      <c r="Q225" s="491"/>
      <c r="R225" s="443">
        <f t="shared" si="29"/>
        <v>0</v>
      </c>
      <c r="S225" s="331"/>
      <c r="T225" s="323">
        <f t="shared" si="32"/>
        <v>0</v>
      </c>
      <c r="U225" s="324">
        <f t="shared" si="18"/>
        <v>0</v>
      </c>
      <c r="V225" s="877">
        <f t="shared" si="30"/>
        <v>0</v>
      </c>
      <c r="W225" s="878"/>
      <c r="X225" s="332"/>
      <c r="AA225" s="292"/>
    </row>
    <row r="226" spans="2:27" s="333" customFormat="1" ht="30" customHeight="1">
      <c r="B226" s="408" t="str">
        <f>'[14]PRESUPUESTO BRISAS'!A22</f>
        <v>2.1.6</v>
      </c>
      <c r="C226" s="908" t="str">
        <f>'[14]PRESUPUESTO BRISAS'!B22</f>
        <v xml:space="preserve">EXCAVACION MANUAL EN MATERIAL COMUN (incluye cargue y retiro) </v>
      </c>
      <c r="D226" s="909"/>
      <c r="E226" s="909"/>
      <c r="F226" s="909"/>
      <c r="G226" s="909"/>
      <c r="H226" s="910"/>
      <c r="I226" s="488" t="str">
        <f>'[14]PRESUPUESTO BRISAS'!C22</f>
        <v>M3</v>
      </c>
      <c r="J226" s="489">
        <f>'[14]PRESUPUESTO BRISAS'!F22</f>
        <v>9.2422800000000009</v>
      </c>
      <c r="K226" s="490">
        <f>'[14]PRESUPUESTO BRISAS'!D22</f>
        <v>69847.941500000001</v>
      </c>
      <c r="L226" s="305">
        <f t="shared" si="31"/>
        <v>645554.23276662012</v>
      </c>
      <c r="M226" s="320"/>
      <c r="N226" s="404"/>
      <c r="O226" s="443">
        <f t="shared" si="28"/>
        <v>0</v>
      </c>
      <c r="P226" s="296"/>
      <c r="Q226" s="491"/>
      <c r="R226" s="443">
        <f t="shared" si="29"/>
        <v>0</v>
      </c>
      <c r="S226" s="331"/>
      <c r="T226" s="323">
        <f t="shared" si="32"/>
        <v>0</v>
      </c>
      <c r="U226" s="324">
        <f t="shared" si="18"/>
        <v>0</v>
      </c>
      <c r="V226" s="877">
        <f t="shared" si="30"/>
        <v>0</v>
      </c>
      <c r="W226" s="878"/>
      <c r="X226" s="332"/>
      <c r="AA226" s="292"/>
    </row>
    <row r="227" spans="2:27" s="333" customFormat="1" ht="30" customHeight="1">
      <c r="B227" s="408" t="str">
        <f>'[14]PRESUPUESTO BRISAS'!A23</f>
        <v>2.1.11</v>
      </c>
      <c r="C227" s="908" t="str">
        <f>'[14]PRESUPUESTO BRISAS'!B23</f>
        <v xml:space="preserve">RELLENO EN RECEBO COMUN (Suministro, Extendido, Humedecimiento y Compactación)  </v>
      </c>
      <c r="D227" s="909"/>
      <c r="E227" s="909"/>
      <c r="F227" s="909"/>
      <c r="G227" s="909"/>
      <c r="H227" s="910"/>
      <c r="I227" s="488" t="str">
        <f>'[14]PRESUPUESTO BRISAS'!C23</f>
        <v>M3</v>
      </c>
      <c r="J227" s="489">
        <f>'[14]PRESUPUESTO BRISAS'!F23</f>
        <v>32.165566722081913</v>
      </c>
      <c r="K227" s="490">
        <f>'[14]PRESUPUESTO BRISAS'!D23</f>
        <v>113557.913</v>
      </c>
      <c r="L227" s="305">
        <f t="shared" si="31"/>
        <v>3652654.6274218732</v>
      </c>
      <c r="M227" s="320"/>
      <c r="N227" s="404"/>
      <c r="O227" s="443">
        <f t="shared" si="28"/>
        <v>0</v>
      </c>
      <c r="P227" s="296"/>
      <c r="Q227" s="491"/>
      <c r="R227" s="443">
        <f t="shared" si="29"/>
        <v>0</v>
      </c>
      <c r="S227" s="331"/>
      <c r="T227" s="323">
        <f t="shared" si="32"/>
        <v>0</v>
      </c>
      <c r="U227" s="324">
        <f t="shared" si="18"/>
        <v>0</v>
      </c>
      <c r="V227" s="877">
        <f t="shared" si="30"/>
        <v>0</v>
      </c>
      <c r="W227" s="878"/>
      <c r="X227" s="332"/>
      <c r="AA227" s="292"/>
    </row>
    <row r="228" spans="2:27" s="333" customFormat="1" ht="23.25" customHeight="1">
      <c r="B228" s="483" t="str">
        <f>'[14]PRESUPUESTO BRISAS'!A24</f>
        <v>2.2</v>
      </c>
      <c r="C228" s="919" t="str">
        <f>'[14]PRESUPUESTO BRISAS'!B24</f>
        <v>CONCRETOS PARA CIMENTACION</v>
      </c>
      <c r="D228" s="920"/>
      <c r="E228" s="920"/>
      <c r="F228" s="920"/>
      <c r="G228" s="920"/>
      <c r="H228" s="921"/>
      <c r="I228" s="484"/>
      <c r="J228" s="485"/>
      <c r="K228" s="486"/>
      <c r="L228" s="305">
        <f t="shared" si="31"/>
        <v>0</v>
      </c>
      <c r="M228" s="320"/>
      <c r="N228" s="404"/>
      <c r="O228" s="443">
        <f t="shared" si="28"/>
        <v>0</v>
      </c>
      <c r="P228" s="296"/>
      <c r="Q228" s="491"/>
      <c r="R228" s="443">
        <f t="shared" si="29"/>
        <v>0</v>
      </c>
      <c r="S228" s="331"/>
      <c r="T228" s="323">
        <f t="shared" si="32"/>
        <v>0</v>
      </c>
      <c r="U228" s="324">
        <f t="shared" si="18"/>
        <v>0</v>
      </c>
      <c r="V228" s="877">
        <f t="shared" si="30"/>
        <v>0</v>
      </c>
      <c r="W228" s="878"/>
      <c r="X228" s="332"/>
      <c r="AA228" s="292"/>
    </row>
    <row r="229" spans="2:27" s="333" customFormat="1" ht="30" customHeight="1">
      <c r="B229" s="408" t="str">
        <f>'[14]PRESUPUESTO BRISAS'!A25</f>
        <v>2.2.6</v>
      </c>
      <c r="C229" s="908" t="str">
        <f>'[14]PRESUPUESTO BRISAS'!B25</f>
        <v>CONCRETO PARA VIGAS DE CIMENTACIÓN 3000 PSI</v>
      </c>
      <c r="D229" s="909"/>
      <c r="E229" s="909"/>
      <c r="F229" s="909"/>
      <c r="G229" s="909"/>
      <c r="H229" s="910"/>
      <c r="I229" s="488" t="str">
        <f>'[14]PRESUPUESTO BRISAS'!C25</f>
        <v>M3</v>
      </c>
      <c r="J229" s="489">
        <f>'[14]PRESUPUESTO BRISAS'!F25</f>
        <v>1.6950000000000001</v>
      </c>
      <c r="K229" s="490">
        <f>'[14]PRESUPUESTO BRISAS'!D25</f>
        <v>1157862.8795</v>
      </c>
      <c r="L229" s="305">
        <f t="shared" si="31"/>
        <v>1962577.5807525001</v>
      </c>
      <c r="M229" s="320"/>
      <c r="N229" s="404"/>
      <c r="O229" s="443">
        <f t="shared" si="28"/>
        <v>0</v>
      </c>
      <c r="P229" s="296"/>
      <c r="Q229" s="491"/>
      <c r="R229" s="443">
        <f t="shared" si="29"/>
        <v>0</v>
      </c>
      <c r="S229" s="331"/>
      <c r="T229" s="323">
        <f t="shared" si="32"/>
        <v>0</v>
      </c>
      <c r="U229" s="324">
        <f t="shared" si="18"/>
        <v>0</v>
      </c>
      <c r="V229" s="877">
        <f t="shared" si="30"/>
        <v>0</v>
      </c>
      <c r="W229" s="878"/>
      <c r="X229" s="332"/>
      <c r="AA229" s="292"/>
    </row>
    <row r="230" spans="2:27" s="333" customFormat="1" ht="30" customHeight="1">
      <c r="B230" s="408" t="str">
        <f>'[14]PRESUPUESTO BRISAS'!A26</f>
        <v>2.2.7</v>
      </c>
      <c r="C230" s="908" t="str">
        <f>'[14]PRESUPUESTO BRISAS'!B26</f>
        <v>CONCRETO PARA ZAPATAS 3000 PSI</v>
      </c>
      <c r="D230" s="909"/>
      <c r="E230" s="909"/>
      <c r="F230" s="909"/>
      <c r="G230" s="909"/>
      <c r="H230" s="910"/>
      <c r="I230" s="488" t="str">
        <f>'[14]PRESUPUESTO BRISAS'!C26</f>
        <v>M3</v>
      </c>
      <c r="J230" s="489">
        <f>'[14]PRESUPUESTO BRISAS'!F26</f>
        <v>5.6620200000000001</v>
      </c>
      <c r="K230" s="490">
        <f>'[14]PRESUPUESTO BRISAS'!D26</f>
        <v>1122861.1329999999</v>
      </c>
      <c r="L230" s="305">
        <f t="shared" si="31"/>
        <v>6357662.1922686594</v>
      </c>
      <c r="M230" s="320"/>
      <c r="N230" s="404"/>
      <c r="O230" s="443">
        <f t="shared" si="28"/>
        <v>0</v>
      </c>
      <c r="P230" s="296"/>
      <c r="Q230" s="491"/>
      <c r="R230" s="443">
        <f t="shared" si="29"/>
        <v>0</v>
      </c>
      <c r="S230" s="331"/>
      <c r="T230" s="323">
        <f t="shared" si="32"/>
        <v>0</v>
      </c>
      <c r="U230" s="324">
        <f t="shared" si="18"/>
        <v>0</v>
      </c>
      <c r="V230" s="877">
        <f t="shared" si="30"/>
        <v>0</v>
      </c>
      <c r="W230" s="878"/>
      <c r="X230" s="332"/>
      <c r="AA230" s="292"/>
    </row>
    <row r="231" spans="2:27" s="333" customFormat="1" ht="30" customHeight="1">
      <c r="B231" s="408" t="str">
        <f>'[14]PRESUPUESTO BRISAS'!A27</f>
        <v>2.2.10</v>
      </c>
      <c r="C231" s="908" t="str">
        <f>'[14]PRESUPUESTO BRISAS'!B27</f>
        <v>PLACA CONTRAPISO DE 10 cm - CONCRETO 3000 PSI. INCLUYE CORTE Y DILATACION</v>
      </c>
      <c r="D231" s="909"/>
      <c r="E231" s="909"/>
      <c r="F231" s="909"/>
      <c r="G231" s="909"/>
      <c r="H231" s="910"/>
      <c r="I231" s="488" t="str">
        <f>'[14]PRESUPUESTO BRISAS'!C27</f>
        <v>M2</v>
      </c>
      <c r="J231" s="489">
        <f>'[14]PRESUPUESTO BRISAS'!F27</f>
        <v>57.2</v>
      </c>
      <c r="K231" s="490">
        <f>'[14]PRESUPUESTO BRISAS'!D27</f>
        <v>118454.4615</v>
      </c>
      <c r="L231" s="305">
        <f t="shared" si="31"/>
        <v>6775595.1978000002</v>
      </c>
      <c r="M231" s="320"/>
      <c r="N231" s="404"/>
      <c r="O231" s="443">
        <f t="shared" si="28"/>
        <v>0</v>
      </c>
      <c r="P231" s="296"/>
      <c r="Q231" s="491"/>
      <c r="R231" s="443">
        <f t="shared" si="29"/>
        <v>0</v>
      </c>
      <c r="S231" s="331"/>
      <c r="T231" s="323">
        <f t="shared" si="32"/>
        <v>0</v>
      </c>
      <c r="U231" s="324">
        <f t="shared" si="18"/>
        <v>0</v>
      </c>
      <c r="V231" s="877">
        <f t="shared" si="30"/>
        <v>0</v>
      </c>
      <c r="W231" s="878"/>
      <c r="X231" s="332"/>
      <c r="AA231" s="292"/>
    </row>
    <row r="232" spans="2:27" s="333" customFormat="1" ht="22.5" customHeight="1">
      <c r="B232" s="483" t="str">
        <f>'[14]PRESUPUESTO BRISAS'!A28</f>
        <v>2.3</v>
      </c>
      <c r="C232" s="919" t="str">
        <f>'[14]PRESUPUESTO BRISAS'!B28</f>
        <v>ACERO DE REFUERZO PARA CIMENTACION - ESTRUCTURA - MAMPOSTERIA Y OTROS</v>
      </c>
      <c r="D232" s="920"/>
      <c r="E232" s="920"/>
      <c r="F232" s="920"/>
      <c r="G232" s="920"/>
      <c r="H232" s="921"/>
      <c r="I232" s="484"/>
      <c r="J232" s="485"/>
      <c r="K232" s="486"/>
      <c r="L232" s="305">
        <f t="shared" si="31"/>
        <v>0</v>
      </c>
      <c r="M232" s="320"/>
      <c r="N232" s="404"/>
      <c r="O232" s="443">
        <f t="shared" si="28"/>
        <v>0</v>
      </c>
      <c r="P232" s="296"/>
      <c r="Q232" s="491"/>
      <c r="R232" s="443">
        <f t="shared" si="29"/>
        <v>0</v>
      </c>
      <c r="S232" s="331"/>
      <c r="T232" s="323">
        <f t="shared" si="32"/>
        <v>0</v>
      </c>
      <c r="U232" s="324">
        <f t="shared" si="18"/>
        <v>0</v>
      </c>
      <c r="V232" s="877">
        <f t="shared" si="30"/>
        <v>0</v>
      </c>
      <c r="W232" s="878"/>
      <c r="X232" s="332"/>
      <c r="AA232" s="292"/>
    </row>
    <row r="233" spans="2:27" s="333" customFormat="1" ht="30" customHeight="1">
      <c r="B233" s="408" t="str">
        <f>'[14]PRESUPUESTO BRISAS'!A29</f>
        <v>2.3.2</v>
      </c>
      <c r="C233" s="908" t="str">
        <f>'[14]PRESUPUESTO BRISAS'!B29</f>
        <v>ACERO DE REFUERZO 60000 PSI</v>
      </c>
      <c r="D233" s="909"/>
      <c r="E233" s="909"/>
      <c r="F233" s="909"/>
      <c r="G233" s="909"/>
      <c r="H233" s="910"/>
      <c r="I233" s="488" t="str">
        <f>'[14]PRESUPUESTO BRISAS'!C29</f>
        <v>KG</v>
      </c>
      <c r="J233" s="489">
        <f>'[14]PRESUPUESTO BRISAS'!F29</f>
        <v>316.58116121875184</v>
      </c>
      <c r="K233" s="490">
        <f>'[14]PRESUPUESTO BRISAS'!D29</f>
        <v>9298.523000000001</v>
      </c>
      <c r="L233" s="305">
        <f t="shared" si="31"/>
        <v>2943737.2089592726</v>
      </c>
      <c r="M233" s="320"/>
      <c r="N233" s="404"/>
      <c r="O233" s="443">
        <f t="shared" si="28"/>
        <v>0</v>
      </c>
      <c r="P233" s="296"/>
      <c r="Q233" s="491"/>
      <c r="R233" s="443">
        <f t="shared" si="29"/>
        <v>0</v>
      </c>
      <c r="S233" s="331"/>
      <c r="T233" s="323">
        <f t="shared" si="32"/>
        <v>0</v>
      </c>
      <c r="U233" s="324">
        <f t="shared" si="18"/>
        <v>0</v>
      </c>
      <c r="V233" s="877">
        <f t="shared" si="30"/>
        <v>0</v>
      </c>
      <c r="W233" s="878"/>
      <c r="X233" s="332"/>
      <c r="AA233" s="292"/>
    </row>
    <row r="234" spans="2:27" s="333" customFormat="1" ht="30" customHeight="1">
      <c r="B234" s="408" t="str">
        <f>'[14]PRESUPUESTO BRISAS'!A30</f>
        <v>2.3.4</v>
      </c>
      <c r="C234" s="908" t="str">
        <f>'[14]PRESUPUESTO BRISAS'!B30</f>
        <v>MALLA ELECTROSOLDADA ESTÁNDAR</v>
      </c>
      <c r="D234" s="909"/>
      <c r="E234" s="909"/>
      <c r="F234" s="909"/>
      <c r="G234" s="909"/>
      <c r="H234" s="910"/>
      <c r="I234" s="488" t="str">
        <f>'[14]PRESUPUESTO BRISAS'!C30</f>
        <v>KG</v>
      </c>
      <c r="J234" s="489">
        <f>'[14]PRESUPUESTO BRISAS'!F30</f>
        <v>127.05000000000001</v>
      </c>
      <c r="K234" s="490">
        <f>'[14]PRESUPUESTO BRISAS'!D30</f>
        <v>11528.094499999999</v>
      </c>
      <c r="L234" s="305">
        <f t="shared" si="31"/>
        <v>1464644.406225</v>
      </c>
      <c r="M234" s="320"/>
      <c r="N234" s="404"/>
      <c r="O234" s="443">
        <f t="shared" si="28"/>
        <v>0</v>
      </c>
      <c r="P234" s="296"/>
      <c r="Q234" s="491"/>
      <c r="R234" s="443">
        <f t="shared" si="29"/>
        <v>0</v>
      </c>
      <c r="S234" s="331"/>
      <c r="T234" s="323">
        <f t="shared" si="32"/>
        <v>0</v>
      </c>
      <c r="U234" s="324">
        <f t="shared" si="18"/>
        <v>0</v>
      </c>
      <c r="V234" s="877">
        <f t="shared" si="30"/>
        <v>0</v>
      </c>
      <c r="W234" s="878"/>
      <c r="X234" s="332"/>
      <c r="AA234" s="292"/>
    </row>
    <row r="235" spans="2:27" s="333" customFormat="1" ht="21" customHeight="1">
      <c r="B235" s="478">
        <f>'[14]PRESUPUESTO BRISAS'!A31</f>
        <v>4</v>
      </c>
      <c r="C235" s="916" t="str">
        <f>'[14]PRESUPUESTO BRISAS'!B31</f>
        <v>ESTRUCTURA</v>
      </c>
      <c r="D235" s="917"/>
      <c r="E235" s="917"/>
      <c r="F235" s="917"/>
      <c r="G235" s="917"/>
      <c r="H235" s="918"/>
      <c r="I235" s="479"/>
      <c r="J235" s="480"/>
      <c r="K235" s="481"/>
      <c r="L235" s="305"/>
      <c r="M235" s="320"/>
      <c r="N235" s="404"/>
      <c r="O235" s="443">
        <f t="shared" si="28"/>
        <v>0</v>
      </c>
      <c r="P235" s="296"/>
      <c r="Q235" s="491"/>
      <c r="R235" s="443">
        <f t="shared" si="29"/>
        <v>0</v>
      </c>
      <c r="S235" s="331"/>
      <c r="T235" s="323">
        <f t="shared" si="32"/>
        <v>0</v>
      </c>
      <c r="U235" s="324">
        <f t="shared" si="18"/>
        <v>0</v>
      </c>
      <c r="V235" s="877">
        <f t="shared" si="30"/>
        <v>0</v>
      </c>
      <c r="W235" s="878"/>
      <c r="X235" s="332"/>
      <c r="AA235" s="292"/>
    </row>
    <row r="236" spans="2:27" s="333" customFormat="1" ht="26.25" customHeight="1">
      <c r="B236" s="483" t="str">
        <f>'[14]PRESUPUESTO BRISAS'!A32</f>
        <v>4.1</v>
      </c>
      <c r="C236" s="919" t="str">
        <f>'[14]PRESUPUESTO BRISAS'!B32</f>
        <v>ELEMENTOS VERTICALES EN CONCRETO</v>
      </c>
      <c r="D236" s="920"/>
      <c r="E236" s="920"/>
      <c r="F236" s="920"/>
      <c r="G236" s="920"/>
      <c r="H236" s="921"/>
      <c r="I236" s="484"/>
      <c r="J236" s="485"/>
      <c r="K236" s="486"/>
      <c r="L236" s="305"/>
      <c r="M236" s="320"/>
      <c r="N236" s="404"/>
      <c r="O236" s="443">
        <f t="shared" si="28"/>
        <v>0</v>
      </c>
      <c r="P236" s="296"/>
      <c r="Q236" s="491"/>
      <c r="R236" s="443">
        <f t="shared" si="29"/>
        <v>0</v>
      </c>
      <c r="S236" s="331"/>
      <c r="T236" s="323">
        <f t="shared" si="32"/>
        <v>0</v>
      </c>
      <c r="U236" s="324">
        <f t="shared" si="18"/>
        <v>0</v>
      </c>
      <c r="V236" s="877">
        <f t="shared" si="30"/>
        <v>0</v>
      </c>
      <c r="W236" s="878"/>
      <c r="X236" s="332"/>
      <c r="AA236" s="292"/>
    </row>
    <row r="237" spans="2:27" s="333" customFormat="1" ht="30" customHeight="1">
      <c r="B237" s="408" t="str">
        <f>'[14]PRESUPUESTO BRISAS'!A33</f>
        <v>4.1.1</v>
      </c>
      <c r="C237" s="908" t="str">
        <f>'[14]PRESUPUESTO BRISAS'!B33</f>
        <v>COLUMNAS EN CONCRETO DE 3000 PSI</v>
      </c>
      <c r="D237" s="909"/>
      <c r="E237" s="909"/>
      <c r="F237" s="909"/>
      <c r="G237" s="909"/>
      <c r="H237" s="910"/>
      <c r="I237" s="488" t="str">
        <f>'[14]PRESUPUESTO BRISAS'!C33</f>
        <v>M3</v>
      </c>
      <c r="J237" s="489">
        <f>'[14]PRESUPUESTO BRISAS'!F33</f>
        <v>1.4400000000000002</v>
      </c>
      <c r="K237" s="490">
        <f>'[14]PRESUPUESTO BRISAS'!D33</f>
        <v>1261856.3695</v>
      </c>
      <c r="L237" s="305">
        <f t="shared" si="31"/>
        <v>1817073.1720800002</v>
      </c>
      <c r="M237" s="320"/>
      <c r="N237" s="404"/>
      <c r="O237" s="443">
        <f t="shared" si="28"/>
        <v>0</v>
      </c>
      <c r="P237" s="296"/>
      <c r="Q237" s="491"/>
      <c r="R237" s="443">
        <f t="shared" si="29"/>
        <v>0</v>
      </c>
      <c r="S237" s="331"/>
      <c r="T237" s="323">
        <f t="shared" si="32"/>
        <v>0</v>
      </c>
      <c r="U237" s="324">
        <f t="shared" si="18"/>
        <v>0</v>
      </c>
      <c r="V237" s="877">
        <f t="shared" si="30"/>
        <v>0</v>
      </c>
      <c r="W237" s="878"/>
      <c r="X237" s="332"/>
      <c r="AA237" s="292"/>
    </row>
    <row r="238" spans="2:27" s="333" customFormat="1" ht="26.25" customHeight="1">
      <c r="B238" s="408" t="str">
        <f>'[14]PRESUPUESTO BRISAS'!A34</f>
        <v>4.2</v>
      </c>
      <c r="C238" s="908" t="str">
        <f>'[14]PRESUPUESTO BRISAS'!B34</f>
        <v>ELEMENTOS HORIZONTALES EN CONCRETO</v>
      </c>
      <c r="D238" s="909"/>
      <c r="E238" s="909"/>
      <c r="F238" s="909"/>
      <c r="G238" s="909"/>
      <c r="H238" s="910"/>
      <c r="I238" s="488">
        <f>'[14]PRESUPUESTO BRISAS'!C34</f>
        <v>0</v>
      </c>
      <c r="J238" s="489">
        <f>'[14]PRESUPUESTO BRISAS'!F34</f>
        <v>0</v>
      </c>
      <c r="K238" s="490">
        <f>'[14]PRESUPUESTO BRISAS'!D34</f>
        <v>0</v>
      </c>
      <c r="L238" s="305">
        <f t="shared" si="31"/>
        <v>0</v>
      </c>
      <c r="M238" s="320"/>
      <c r="N238" s="404"/>
      <c r="O238" s="443">
        <f t="shared" si="28"/>
        <v>0</v>
      </c>
      <c r="P238" s="296"/>
      <c r="Q238" s="491"/>
      <c r="R238" s="443">
        <f t="shared" si="29"/>
        <v>0</v>
      </c>
      <c r="S238" s="331"/>
      <c r="T238" s="323">
        <f t="shared" si="32"/>
        <v>0</v>
      </c>
      <c r="U238" s="324">
        <f t="shared" si="18"/>
        <v>0</v>
      </c>
      <c r="V238" s="877">
        <f t="shared" si="30"/>
        <v>0</v>
      </c>
      <c r="W238" s="878"/>
      <c r="X238" s="332"/>
      <c r="AA238" s="292"/>
    </row>
    <row r="239" spans="2:27" s="333" customFormat="1" ht="26.25" customHeight="1">
      <c r="B239" s="408" t="str">
        <f>'[14]PRESUPUESTO BRISAS'!A35</f>
        <v>4.2.1</v>
      </c>
      <c r="C239" s="908" t="str">
        <f>'[14]PRESUPUESTO BRISAS'!B35</f>
        <v>VIGAS AÉREAS EN CONCRETO DE 3000 PSI</v>
      </c>
      <c r="D239" s="909"/>
      <c r="E239" s="909"/>
      <c r="F239" s="909"/>
      <c r="G239" s="909"/>
      <c r="H239" s="910"/>
      <c r="I239" s="488" t="str">
        <f>'[14]PRESUPUESTO BRISAS'!C35</f>
        <v>M3</v>
      </c>
      <c r="J239" s="489">
        <f>'[14]PRESUPUESTO BRISAS'!F35</f>
        <v>1.6049999999999998</v>
      </c>
      <c r="K239" s="490">
        <f>'[14]PRESUPUESTO BRISAS'!D35</f>
        <v>1274457.3705</v>
      </c>
      <c r="L239" s="305">
        <f t="shared" si="31"/>
        <v>2045504.0796524996</v>
      </c>
      <c r="M239" s="320"/>
      <c r="N239" s="404"/>
      <c r="O239" s="443">
        <f t="shared" si="28"/>
        <v>0</v>
      </c>
      <c r="P239" s="296"/>
      <c r="Q239" s="491"/>
      <c r="R239" s="443">
        <f t="shared" si="29"/>
        <v>0</v>
      </c>
      <c r="S239" s="331"/>
      <c r="T239" s="323">
        <f t="shared" si="32"/>
        <v>0</v>
      </c>
      <c r="U239" s="324">
        <f t="shared" si="18"/>
        <v>0</v>
      </c>
      <c r="V239" s="877">
        <f t="shared" si="30"/>
        <v>0</v>
      </c>
      <c r="W239" s="878"/>
      <c r="X239" s="332"/>
      <c r="AA239" s="292"/>
    </row>
    <row r="240" spans="2:27" s="333" customFormat="1" ht="26.25" customHeight="1">
      <c r="B240" s="478">
        <f>'[14]PRESUPUESTO BRISAS'!A36</f>
        <v>5</v>
      </c>
      <c r="C240" s="916" t="str">
        <f>'[14]PRESUPUESTO BRISAS'!B36</f>
        <v>MAMPOSTERIA</v>
      </c>
      <c r="D240" s="917"/>
      <c r="E240" s="917"/>
      <c r="F240" s="917"/>
      <c r="G240" s="917"/>
      <c r="H240" s="918"/>
      <c r="I240" s="479"/>
      <c r="J240" s="480"/>
      <c r="K240" s="481"/>
      <c r="L240" s="305"/>
      <c r="M240" s="320"/>
      <c r="N240" s="404"/>
      <c r="O240" s="443">
        <f t="shared" si="28"/>
        <v>0</v>
      </c>
      <c r="P240" s="296"/>
      <c r="Q240" s="491"/>
      <c r="R240" s="443">
        <f t="shared" si="29"/>
        <v>0</v>
      </c>
      <c r="S240" s="331"/>
      <c r="T240" s="323">
        <f t="shared" si="32"/>
        <v>0</v>
      </c>
      <c r="U240" s="324">
        <f t="shared" si="18"/>
        <v>0</v>
      </c>
      <c r="V240" s="877">
        <f t="shared" si="30"/>
        <v>0</v>
      </c>
      <c r="W240" s="878"/>
      <c r="X240" s="332"/>
      <c r="AA240" s="292"/>
    </row>
    <row r="241" spans="2:27" s="333" customFormat="1" ht="26.25" customHeight="1">
      <c r="B241" s="483" t="str">
        <f>'[14]PRESUPUESTO BRISAS'!A37</f>
        <v>5.2</v>
      </c>
      <c r="C241" s="919" t="str">
        <f>'[14]PRESUPUESTO BRISAS'!B37</f>
        <v>MAMPOSTERIA EN LADRILLO TOLETE Y HUECO</v>
      </c>
      <c r="D241" s="920"/>
      <c r="E241" s="920"/>
      <c r="F241" s="920"/>
      <c r="G241" s="920"/>
      <c r="H241" s="921"/>
      <c r="I241" s="484"/>
      <c r="J241" s="485"/>
      <c r="K241" s="486"/>
      <c r="L241" s="305"/>
      <c r="M241" s="320"/>
      <c r="N241" s="404"/>
      <c r="O241" s="443">
        <f>+ROUND((ROUND(N241,2))*K241,2)</f>
        <v>0</v>
      </c>
      <c r="P241" s="296"/>
      <c r="Q241" s="491"/>
      <c r="R241" s="443">
        <f t="shared" si="29"/>
        <v>0</v>
      </c>
      <c r="S241" s="331"/>
      <c r="T241" s="323">
        <f t="shared" si="32"/>
        <v>0</v>
      </c>
      <c r="U241" s="324">
        <f t="shared" si="18"/>
        <v>0</v>
      </c>
      <c r="V241" s="877">
        <f t="shared" si="30"/>
        <v>0</v>
      </c>
      <c r="W241" s="878"/>
      <c r="X241" s="332"/>
      <c r="AA241" s="292"/>
    </row>
    <row r="242" spans="2:27" s="333" customFormat="1" ht="26.25" customHeight="1">
      <c r="B242" s="408" t="str">
        <f>'[14]PRESUPUESTO BRISAS'!A38</f>
        <v>5.2.9</v>
      </c>
      <c r="C242" s="922" t="str">
        <f>'[14]PRESUPUESTO BRISAS'!B38</f>
        <v>MURO EN BLOQUE No. 4  E=15 cm</v>
      </c>
      <c r="D242" s="923"/>
      <c r="E242" s="923"/>
      <c r="F242" s="923"/>
      <c r="G242" s="923"/>
      <c r="H242" s="924"/>
      <c r="I242" s="488" t="str">
        <f>'[14]PRESUPUESTO BRISAS'!C38</f>
        <v>M2</v>
      </c>
      <c r="J242" s="489">
        <f>'[14]PRESUPUESTO BRISAS'!F38</f>
        <v>104.32000000000001</v>
      </c>
      <c r="K242" s="490">
        <f>'[14]PRESUPUESTO BRISAS'!D38</f>
        <v>70676.22</v>
      </c>
      <c r="L242" s="305">
        <f t="shared" si="31"/>
        <v>7372943.2704000007</v>
      </c>
      <c r="M242" s="320"/>
      <c r="N242" s="404"/>
      <c r="O242" s="443">
        <f t="shared" si="28"/>
        <v>0</v>
      </c>
      <c r="P242" s="296"/>
      <c r="Q242" s="491"/>
      <c r="R242" s="443">
        <f t="shared" si="29"/>
        <v>0</v>
      </c>
      <c r="S242" s="331"/>
      <c r="T242" s="323">
        <f t="shared" si="32"/>
        <v>0</v>
      </c>
      <c r="U242" s="324">
        <f t="shared" si="18"/>
        <v>0</v>
      </c>
      <c r="V242" s="877">
        <f t="shared" si="30"/>
        <v>0</v>
      </c>
      <c r="W242" s="878"/>
      <c r="X242" s="332"/>
      <c r="AA242" s="292"/>
    </row>
    <row r="243" spans="2:27" s="333" customFormat="1" ht="26.25" customHeight="1">
      <c r="B243" s="478">
        <f>'[14]PRESUPUESTO BRISAS'!A39</f>
        <v>6</v>
      </c>
      <c r="C243" s="916" t="str">
        <f>'[14]PRESUPUESTO BRISAS'!B39</f>
        <v>PREFABRICADOS EN CONCRETO Y OTROS</v>
      </c>
      <c r="D243" s="917"/>
      <c r="E243" s="917"/>
      <c r="F243" s="917"/>
      <c r="G243" s="917"/>
      <c r="H243" s="918"/>
      <c r="I243" s="479"/>
      <c r="J243" s="480"/>
      <c r="K243" s="481"/>
      <c r="L243" s="305"/>
      <c r="M243" s="320"/>
      <c r="N243" s="404"/>
      <c r="O243" s="443">
        <f t="shared" si="28"/>
        <v>0</v>
      </c>
      <c r="P243" s="296"/>
      <c r="Q243" s="491"/>
      <c r="R243" s="443">
        <f t="shared" si="29"/>
        <v>0</v>
      </c>
      <c r="S243" s="331"/>
      <c r="T243" s="323">
        <f t="shared" si="32"/>
        <v>0</v>
      </c>
      <c r="U243" s="324">
        <f t="shared" si="18"/>
        <v>0</v>
      </c>
      <c r="V243" s="877">
        <f t="shared" si="30"/>
        <v>0</v>
      </c>
      <c r="W243" s="878"/>
      <c r="X243" s="332"/>
      <c r="AA243" s="292"/>
    </row>
    <row r="244" spans="2:27" s="333" customFormat="1" ht="26.25" customHeight="1">
      <c r="B244" s="483" t="str">
        <f>'[14]PRESUPUESTO BRISAS'!A40</f>
        <v>6.1</v>
      </c>
      <c r="C244" s="919" t="str">
        <f>'[14]PRESUPUESTO BRISAS'!B40</f>
        <v>ELEMENTOS PREFABRICADOS EN CONCRETO</v>
      </c>
      <c r="D244" s="920"/>
      <c r="E244" s="920"/>
      <c r="F244" s="920"/>
      <c r="G244" s="920"/>
      <c r="H244" s="921"/>
      <c r="I244" s="484"/>
      <c r="J244" s="485"/>
      <c r="K244" s="486"/>
      <c r="L244" s="305"/>
      <c r="M244" s="320"/>
      <c r="N244" s="404"/>
      <c r="O244" s="443">
        <f t="shared" si="28"/>
        <v>0</v>
      </c>
      <c r="P244" s="296"/>
      <c r="Q244" s="491"/>
      <c r="R244" s="443">
        <f t="shared" si="29"/>
        <v>0</v>
      </c>
      <c r="S244" s="331"/>
      <c r="T244" s="323">
        <f t="shared" si="32"/>
        <v>0</v>
      </c>
      <c r="U244" s="324">
        <f t="shared" si="18"/>
        <v>0</v>
      </c>
      <c r="V244" s="877">
        <f t="shared" si="30"/>
        <v>0</v>
      </c>
      <c r="W244" s="878"/>
      <c r="X244" s="332"/>
      <c r="AA244" s="292"/>
    </row>
    <row r="245" spans="2:27" s="333" customFormat="1" ht="26.25" customHeight="1">
      <c r="B245" s="408" t="str">
        <f>'[14]PRESUPUESTO BRISAS'!A41</f>
        <v>6.1.7</v>
      </c>
      <c r="C245" s="908" t="str">
        <f>'[14]PRESUPUESTO BRISAS'!B41</f>
        <v>DINTEL CONCRETO 0,30M X 0,10 M</v>
      </c>
      <c r="D245" s="909"/>
      <c r="E245" s="909"/>
      <c r="F245" s="909"/>
      <c r="G245" s="909"/>
      <c r="H245" s="910"/>
      <c r="I245" s="488" t="str">
        <f>'[14]PRESUPUESTO BRISAS'!C41</f>
        <v>M</v>
      </c>
      <c r="J245" s="489">
        <f>'[14]PRESUPUESTO BRISAS'!F41</f>
        <v>68</v>
      </c>
      <c r="K245" s="490">
        <f>'[14]PRESUPUESTO BRISAS'!D41</f>
        <v>96697.194000000003</v>
      </c>
      <c r="L245" s="305">
        <f t="shared" si="31"/>
        <v>6575409.1919999998</v>
      </c>
      <c r="M245" s="320"/>
      <c r="N245" s="404"/>
      <c r="O245" s="443">
        <f t="shared" si="28"/>
        <v>0</v>
      </c>
      <c r="P245" s="296"/>
      <c r="Q245" s="491"/>
      <c r="R245" s="443">
        <f t="shared" si="29"/>
        <v>0</v>
      </c>
      <c r="S245" s="331"/>
      <c r="T245" s="323">
        <f t="shared" si="32"/>
        <v>0</v>
      </c>
      <c r="U245" s="324">
        <f t="shared" si="18"/>
        <v>0</v>
      </c>
      <c r="V245" s="877">
        <f t="shared" si="30"/>
        <v>0</v>
      </c>
      <c r="W245" s="878"/>
      <c r="X245" s="332"/>
      <c r="AA245" s="292"/>
    </row>
    <row r="246" spans="2:27" s="333" customFormat="1" ht="26.25" customHeight="1">
      <c r="B246" s="478">
        <f>'[14]PRESUPUESTO BRISAS'!A42</f>
        <v>8</v>
      </c>
      <c r="C246" s="916" t="str">
        <f>'[14]PRESUPUESTO BRISAS'!B42</f>
        <v>INSTALACIÓN ELECTRICA, TELEFÓNICA Y COMUNICACIONES</v>
      </c>
      <c r="D246" s="917"/>
      <c r="E246" s="917"/>
      <c r="F246" s="917"/>
      <c r="G246" s="917"/>
      <c r="H246" s="918"/>
      <c r="I246" s="479"/>
      <c r="J246" s="480"/>
      <c r="K246" s="481"/>
      <c r="L246" s="305"/>
      <c r="M246" s="320"/>
      <c r="N246" s="404"/>
      <c r="O246" s="443">
        <f t="shared" si="28"/>
        <v>0</v>
      </c>
      <c r="P246" s="296"/>
      <c r="Q246" s="491"/>
      <c r="R246" s="443">
        <f t="shared" si="29"/>
        <v>0</v>
      </c>
      <c r="S246" s="331"/>
      <c r="T246" s="323">
        <f t="shared" si="32"/>
        <v>0</v>
      </c>
      <c r="U246" s="324">
        <f t="shared" si="18"/>
        <v>0</v>
      </c>
      <c r="V246" s="877">
        <f t="shared" si="30"/>
        <v>0</v>
      </c>
      <c r="W246" s="878"/>
      <c r="X246" s="332"/>
      <c r="AA246" s="292"/>
    </row>
    <row r="247" spans="2:27" s="333" customFormat="1" ht="24.75" customHeight="1">
      <c r="B247" s="483" t="str">
        <f>'[14]PRESUPUESTO BRISAS'!A43</f>
        <v>8.1</v>
      </c>
      <c r="C247" s="919" t="str">
        <f>'[14]PRESUPUESTO BRISAS'!B43</f>
        <v>SALIDAS PARA ALUMBRADO Y TOMAS</v>
      </c>
      <c r="D247" s="920"/>
      <c r="E247" s="920"/>
      <c r="F247" s="920"/>
      <c r="G247" s="920"/>
      <c r="H247" s="921"/>
      <c r="I247" s="484"/>
      <c r="J247" s="485"/>
      <c r="K247" s="486"/>
      <c r="L247" s="305"/>
      <c r="M247" s="320"/>
      <c r="N247" s="404"/>
      <c r="O247" s="443">
        <f t="shared" si="28"/>
        <v>0</v>
      </c>
      <c r="P247" s="296"/>
      <c r="Q247" s="491"/>
      <c r="R247" s="443">
        <f t="shared" si="29"/>
        <v>0</v>
      </c>
      <c r="S247" s="331"/>
      <c r="T247" s="323">
        <f t="shared" si="32"/>
        <v>0</v>
      </c>
      <c r="U247" s="324">
        <f t="shared" si="18"/>
        <v>0</v>
      </c>
      <c r="V247" s="877">
        <f t="shared" si="30"/>
        <v>0</v>
      </c>
      <c r="W247" s="878"/>
      <c r="X247" s="332"/>
      <c r="AA247" s="292"/>
    </row>
    <row r="248" spans="2:27" s="333" customFormat="1" ht="21" customHeight="1">
      <c r="B248" s="408" t="str">
        <f>'[14]PRESUPUESTO BRISAS'!A44</f>
        <v>8.1.8</v>
      </c>
      <c r="C248" s="908" t="str">
        <f>'[14]PRESUPUESTO BRISAS'!B44</f>
        <v>SALIDA + TOMACORRIENTE DOBLE MONOFASICA - PVC</v>
      </c>
      <c r="D248" s="909"/>
      <c r="E248" s="909"/>
      <c r="F248" s="909"/>
      <c r="G248" s="909"/>
      <c r="H248" s="910"/>
      <c r="I248" s="488" t="str">
        <f>'[14]PRESUPUESTO BRISAS'!C44</f>
        <v>UN</v>
      </c>
      <c r="J248" s="489">
        <f>'[14]PRESUPUESTO BRISAS'!F44</f>
        <v>12</v>
      </c>
      <c r="K248" s="490">
        <f>'[14]PRESUPUESTO BRISAS'!D44</f>
        <v>147393.68799999999</v>
      </c>
      <c r="L248" s="305">
        <f t="shared" si="31"/>
        <v>1768724.2560000001</v>
      </c>
      <c r="M248" s="320"/>
      <c r="N248" s="404"/>
      <c r="O248" s="443">
        <f t="shared" si="28"/>
        <v>0</v>
      </c>
      <c r="P248" s="296"/>
      <c r="Q248" s="491"/>
      <c r="R248" s="443">
        <f t="shared" si="29"/>
        <v>0</v>
      </c>
      <c r="S248" s="331"/>
      <c r="T248" s="323">
        <f t="shared" si="32"/>
        <v>0</v>
      </c>
      <c r="U248" s="324">
        <f t="shared" si="18"/>
        <v>0</v>
      </c>
      <c r="V248" s="877">
        <f t="shared" si="30"/>
        <v>0</v>
      </c>
      <c r="W248" s="878"/>
      <c r="X248" s="332"/>
      <c r="AA248" s="292"/>
    </row>
    <row r="249" spans="2:27" s="333" customFormat="1" ht="21" customHeight="1">
      <c r="B249" s="408" t="str">
        <f>'[14]PRESUPUESTO BRISAS'!A45</f>
        <v>8.1.18</v>
      </c>
      <c r="C249" s="908" t="str">
        <f>'[14]PRESUPUESTO BRISAS'!B45</f>
        <v>SALIDA PARA LAMPARA FLUORESCENTE - EMT</v>
      </c>
      <c r="D249" s="909"/>
      <c r="E249" s="909"/>
      <c r="F249" s="909"/>
      <c r="G249" s="909"/>
      <c r="H249" s="910"/>
      <c r="I249" s="488" t="str">
        <f>'[14]PRESUPUESTO BRISAS'!C45</f>
        <v>UN</v>
      </c>
      <c r="J249" s="489">
        <f>'[14]PRESUPUESTO BRISAS'!F45</f>
        <v>10</v>
      </c>
      <c r="K249" s="490">
        <f>'[14]PRESUPUESTO BRISAS'!D45</f>
        <v>166058.5385</v>
      </c>
      <c r="L249" s="305">
        <f t="shared" si="31"/>
        <v>1660585.385</v>
      </c>
      <c r="M249" s="320"/>
      <c r="N249" s="404"/>
      <c r="O249" s="443">
        <f t="shared" si="28"/>
        <v>0</v>
      </c>
      <c r="P249" s="296"/>
      <c r="Q249" s="491"/>
      <c r="R249" s="443">
        <f t="shared" si="29"/>
        <v>0</v>
      </c>
      <c r="S249" s="331"/>
      <c r="T249" s="323">
        <f t="shared" si="32"/>
        <v>0</v>
      </c>
      <c r="U249" s="324">
        <f t="shared" si="18"/>
        <v>0</v>
      </c>
      <c r="V249" s="877">
        <f t="shared" si="30"/>
        <v>0</v>
      </c>
      <c r="W249" s="878"/>
      <c r="X249" s="332"/>
      <c r="AA249" s="292"/>
    </row>
    <row r="250" spans="2:27" s="333" customFormat="1" ht="21" customHeight="1">
      <c r="B250" s="493" t="str">
        <f>'[14]PRESUPUESTO BRISAS'!A46</f>
        <v>8.3</v>
      </c>
      <c r="C250" s="925" t="str">
        <f>'[14]PRESUPUESTO BRISAS'!B46</f>
        <v>ACOMETIDAS Y CONDUCTORES</v>
      </c>
      <c r="D250" s="926"/>
      <c r="E250" s="926"/>
      <c r="F250" s="926"/>
      <c r="G250" s="926"/>
      <c r="H250" s="927"/>
      <c r="I250" s="484"/>
      <c r="J250" s="485"/>
      <c r="K250" s="486"/>
      <c r="L250" s="305">
        <f t="shared" si="31"/>
        <v>0</v>
      </c>
      <c r="M250" s="320"/>
      <c r="N250" s="404"/>
      <c r="O250" s="443">
        <f t="shared" si="28"/>
        <v>0</v>
      </c>
      <c r="P250" s="296"/>
      <c r="Q250" s="491"/>
      <c r="R250" s="443">
        <f t="shared" si="29"/>
        <v>0</v>
      </c>
      <c r="S250" s="331"/>
      <c r="T250" s="323">
        <f t="shared" si="32"/>
        <v>0</v>
      </c>
      <c r="U250" s="324">
        <f t="shared" si="18"/>
        <v>0</v>
      </c>
      <c r="V250" s="877">
        <f t="shared" si="30"/>
        <v>0</v>
      </c>
      <c r="W250" s="878"/>
      <c r="X250" s="332"/>
      <c r="AA250" s="292"/>
    </row>
    <row r="251" spans="2:27" s="333" customFormat="1" ht="30" customHeight="1">
      <c r="B251" s="408" t="str">
        <f>'[14]PRESUPUESTO BRISAS'!A47</f>
        <v>8.3.9</v>
      </c>
      <c r="C251" s="908" t="str">
        <f>'[14]PRESUPUESTO BRISAS'!B47</f>
        <v>TUBERIA EMT 3/4" - SUSPENDIDA INCLUYE ACCESORIOS Y FIJACIONES</v>
      </c>
      <c r="D251" s="909"/>
      <c r="E251" s="909"/>
      <c r="F251" s="909"/>
      <c r="G251" s="909"/>
      <c r="H251" s="910"/>
      <c r="I251" s="488" t="str">
        <f>'[14]PRESUPUESTO BRISAS'!C47</f>
        <v>M</v>
      </c>
      <c r="J251" s="489">
        <f>'[14]PRESUPUESTO BRISAS'!F47</f>
        <v>51</v>
      </c>
      <c r="K251" s="490">
        <f>'[14]PRESUPUESTO BRISAS'!D47</f>
        <v>20669.736499999999</v>
      </c>
      <c r="L251" s="305">
        <f t="shared" si="31"/>
        <v>1054156.5614999998</v>
      </c>
      <c r="M251" s="320"/>
      <c r="N251" s="404"/>
      <c r="O251" s="443">
        <f>2324.84*N251</f>
        <v>0</v>
      </c>
      <c r="P251" s="296"/>
      <c r="Q251" s="491"/>
      <c r="R251" s="443">
        <f t="shared" si="29"/>
        <v>0</v>
      </c>
      <c r="S251" s="331"/>
      <c r="T251" s="323">
        <f t="shared" si="32"/>
        <v>0</v>
      </c>
      <c r="U251" s="324">
        <f>O251</f>
        <v>0</v>
      </c>
      <c r="V251" s="877">
        <f t="shared" si="30"/>
        <v>0</v>
      </c>
      <c r="W251" s="878"/>
      <c r="X251" s="332"/>
      <c r="AA251" s="292"/>
    </row>
    <row r="252" spans="2:27" s="333" customFormat="1" ht="30" customHeight="1">
      <c r="B252" s="408" t="str">
        <f>'[14]PRESUPUESTO BRISAS'!A48</f>
        <v>8.3.14</v>
      </c>
      <c r="C252" s="908" t="str">
        <f>'[14]PRESUPUESTO BRISAS'!B48</f>
        <v>CABLEADO 1#12</v>
      </c>
      <c r="D252" s="909"/>
      <c r="E252" s="909"/>
      <c r="F252" s="909"/>
      <c r="G252" s="909"/>
      <c r="H252" s="910"/>
      <c r="I252" s="488" t="str">
        <f>'[14]PRESUPUESTO BRISAS'!C48</f>
        <v>M</v>
      </c>
      <c r="J252" s="489">
        <f>'[14]PRESUPUESTO BRISAS'!F48</f>
        <v>60</v>
      </c>
      <c r="K252" s="490">
        <f>'[14]PRESUPUESTO BRISAS'!D48</f>
        <v>4404.6334999999999</v>
      </c>
      <c r="L252" s="305">
        <f t="shared" si="31"/>
        <v>264278.01</v>
      </c>
      <c r="M252" s="320"/>
      <c r="N252" s="404"/>
      <c r="O252" s="443">
        <f t="shared" si="28"/>
        <v>0</v>
      </c>
      <c r="P252" s="296"/>
      <c r="Q252" s="491"/>
      <c r="R252" s="443">
        <f t="shared" si="29"/>
        <v>0</v>
      </c>
      <c r="S252" s="331"/>
      <c r="T252" s="323">
        <f t="shared" si="32"/>
        <v>0</v>
      </c>
      <c r="U252" s="324">
        <f t="shared" si="18"/>
        <v>0</v>
      </c>
      <c r="V252" s="877">
        <f t="shared" si="30"/>
        <v>0</v>
      </c>
      <c r="W252" s="878"/>
      <c r="X252" s="332"/>
      <c r="AA252" s="292"/>
    </row>
    <row r="253" spans="2:27" s="333" customFormat="1" ht="30" customHeight="1">
      <c r="B253" s="408" t="str">
        <f>'[14]PRESUPUESTO BRISAS'!A49</f>
        <v>8.3.16</v>
      </c>
      <c r="C253" s="908" t="str">
        <f>'[14]PRESUPUESTO BRISAS'!B49</f>
        <v>CABLEADO 2#12</v>
      </c>
      <c r="D253" s="909"/>
      <c r="E253" s="909"/>
      <c r="F253" s="909"/>
      <c r="G253" s="909"/>
      <c r="H253" s="910"/>
      <c r="I253" s="488" t="str">
        <f>'[14]PRESUPUESTO BRISAS'!C49</f>
        <v>M</v>
      </c>
      <c r="J253" s="489">
        <f>'[14]PRESUPUESTO BRISAS'!F49</f>
        <v>60</v>
      </c>
      <c r="K253" s="490">
        <f>'[14]PRESUPUESTO BRISAS'!D49</f>
        <v>10522.9925</v>
      </c>
      <c r="L253" s="305">
        <f t="shared" si="31"/>
        <v>631379.55000000005</v>
      </c>
      <c r="M253" s="320"/>
      <c r="N253" s="404"/>
      <c r="O253" s="443">
        <f>N253*K253</f>
        <v>0</v>
      </c>
      <c r="P253" s="296"/>
      <c r="Q253" s="491"/>
      <c r="R253" s="443">
        <f t="shared" si="29"/>
        <v>0</v>
      </c>
      <c r="S253" s="331"/>
      <c r="T253" s="323">
        <f t="shared" si="32"/>
        <v>0</v>
      </c>
      <c r="U253" s="324">
        <f t="shared" si="18"/>
        <v>0</v>
      </c>
      <c r="V253" s="877">
        <f t="shared" si="30"/>
        <v>0</v>
      </c>
      <c r="W253" s="878"/>
      <c r="X253" s="332"/>
      <c r="AA253" s="292"/>
    </row>
    <row r="254" spans="2:27" s="333" customFormat="1" ht="25.5" customHeight="1">
      <c r="B254" s="493" t="str">
        <f>'[14]PRESUPUESTO BRISAS'!A50</f>
        <v>8.14</v>
      </c>
      <c r="C254" s="925" t="s">
        <v>2698</v>
      </c>
      <c r="D254" s="926"/>
      <c r="E254" s="926"/>
      <c r="F254" s="926"/>
      <c r="G254" s="926"/>
      <c r="H254" s="927"/>
      <c r="I254" s="484"/>
      <c r="J254" s="485"/>
      <c r="K254" s="486"/>
      <c r="L254" s="305">
        <f t="shared" si="31"/>
        <v>0</v>
      </c>
      <c r="M254" s="320"/>
      <c r="N254" s="404"/>
      <c r="O254" s="443">
        <f>+ROUND((ROUNDDOWN(N254,2))*K254,2)</f>
        <v>0</v>
      </c>
      <c r="P254" s="296"/>
      <c r="Q254" s="491"/>
      <c r="R254" s="443">
        <f t="shared" si="29"/>
        <v>0</v>
      </c>
      <c r="S254" s="331"/>
      <c r="T254" s="323">
        <f t="shared" si="32"/>
        <v>0</v>
      </c>
      <c r="U254" s="324">
        <f t="shared" si="18"/>
        <v>0</v>
      </c>
      <c r="V254" s="877">
        <f t="shared" si="30"/>
        <v>0</v>
      </c>
      <c r="W254" s="878"/>
      <c r="X254" s="332"/>
      <c r="AA254" s="292"/>
    </row>
    <row r="255" spans="2:27" s="333" customFormat="1" ht="26.25" customHeight="1">
      <c r="B255" s="408" t="str">
        <f>'[14]PRESUPUESTO BRISAS'!A51</f>
        <v>8.14.10</v>
      </c>
      <c r="C255" s="908" t="str">
        <f>'[14]PRESUPUESTO BRISAS'!B51</f>
        <v>INTERRUPTOR DOBLE 200211</v>
      </c>
      <c r="D255" s="909"/>
      <c r="E255" s="909"/>
      <c r="F255" s="909"/>
      <c r="G255" s="909"/>
      <c r="H255" s="910"/>
      <c r="I255" s="488" t="str">
        <f>'[14]PRESUPUESTO BRISAS'!C51</f>
        <v>UN</v>
      </c>
      <c r="J255" s="489">
        <f>'[14]PRESUPUESTO BRISAS'!F51</f>
        <v>1</v>
      </c>
      <c r="K255" s="490">
        <f>'[14]PRESUPUESTO BRISAS'!D51</f>
        <v>11763.416000000001</v>
      </c>
      <c r="L255" s="305">
        <f t="shared" si="31"/>
        <v>11763.416000000001</v>
      </c>
      <c r="M255" s="320"/>
      <c r="N255" s="404"/>
      <c r="O255" s="443">
        <f>+ROUND((ROUNDDOWN(N255,2))*K255,2)</f>
        <v>0</v>
      </c>
      <c r="P255" s="296"/>
      <c r="Q255" s="491"/>
      <c r="R255" s="443">
        <f t="shared" si="29"/>
        <v>0</v>
      </c>
      <c r="S255" s="331"/>
      <c r="T255" s="323">
        <f t="shared" si="32"/>
        <v>0</v>
      </c>
      <c r="U255" s="324">
        <f t="shared" si="18"/>
        <v>0</v>
      </c>
      <c r="V255" s="877">
        <f t="shared" si="30"/>
        <v>0</v>
      </c>
      <c r="W255" s="878"/>
      <c r="X255" s="332"/>
      <c r="AA255" s="292"/>
    </row>
    <row r="256" spans="2:27" s="333" customFormat="1" ht="26.25" customHeight="1">
      <c r="B256" s="408" t="str">
        <f>'[14]PRESUPUESTO BRISAS'!A52</f>
        <v>8.14.16</v>
      </c>
      <c r="C256" s="908" t="str">
        <f>'[14]PRESUPUESTO BRISAS'!B52</f>
        <v>INTERRUPTOR SENC 600  AVE601</v>
      </c>
      <c r="D256" s="909"/>
      <c r="E256" s="909"/>
      <c r="F256" s="909"/>
      <c r="G256" s="909"/>
      <c r="H256" s="910"/>
      <c r="I256" s="488" t="str">
        <f>'[14]PRESUPUESTO BRISAS'!C52</f>
        <v>UN</v>
      </c>
      <c r="J256" s="489">
        <f>'[14]PRESUPUESTO BRISAS'!F52</f>
        <v>1</v>
      </c>
      <c r="K256" s="490">
        <f>'[14]PRESUPUESTO BRISAS'!D52</f>
        <v>17669.055</v>
      </c>
      <c r="L256" s="305">
        <f t="shared" si="31"/>
        <v>17669.055</v>
      </c>
      <c r="M256" s="320"/>
      <c r="N256" s="404"/>
      <c r="O256" s="443">
        <f t="shared" ref="O256:O306" si="33">+ROUND((ROUNDDOWN(N256,2))*K256,2)</f>
        <v>0</v>
      </c>
      <c r="P256" s="296"/>
      <c r="Q256" s="491"/>
      <c r="R256" s="443">
        <f t="shared" si="29"/>
        <v>0</v>
      </c>
      <c r="S256" s="331"/>
      <c r="T256" s="323">
        <f t="shared" si="32"/>
        <v>0</v>
      </c>
      <c r="U256" s="324">
        <f t="shared" si="18"/>
        <v>0</v>
      </c>
      <c r="V256" s="877">
        <f t="shared" si="30"/>
        <v>0</v>
      </c>
      <c r="W256" s="878"/>
      <c r="X256" s="332"/>
      <c r="AA256" s="292"/>
    </row>
    <row r="257" spans="2:27" s="333" customFormat="1" ht="21" customHeight="1">
      <c r="B257" s="478">
        <f>'[14]PRESUPUESTO BRISAS'!A53</f>
        <v>9</v>
      </c>
      <c r="C257" s="916" t="str">
        <f>'[14]PRESUPUESTO BRISAS'!B53</f>
        <v>PAÑETES</v>
      </c>
      <c r="D257" s="917"/>
      <c r="E257" s="917"/>
      <c r="F257" s="917"/>
      <c r="G257" s="917"/>
      <c r="H257" s="918"/>
      <c r="I257" s="479"/>
      <c r="J257" s="480"/>
      <c r="K257" s="481"/>
      <c r="L257" s="305">
        <f t="shared" si="31"/>
        <v>0</v>
      </c>
      <c r="M257" s="320"/>
      <c r="N257" s="404"/>
      <c r="O257" s="443">
        <f t="shared" si="33"/>
        <v>0</v>
      </c>
      <c r="P257" s="296"/>
      <c r="Q257" s="491"/>
      <c r="R257" s="443">
        <f t="shared" si="29"/>
        <v>0</v>
      </c>
      <c r="S257" s="331"/>
      <c r="T257" s="323">
        <f t="shared" si="32"/>
        <v>0</v>
      </c>
      <c r="U257" s="324">
        <f t="shared" ref="U257:U306" si="34">+ROUND((ROUNDDOWN(T257,2))*K257,2)</f>
        <v>0</v>
      </c>
      <c r="V257" s="877">
        <f t="shared" si="30"/>
        <v>0</v>
      </c>
      <c r="W257" s="878"/>
      <c r="X257" s="332"/>
      <c r="AA257" s="292"/>
    </row>
    <row r="258" spans="2:27" s="333" customFormat="1" ht="24.75" customHeight="1">
      <c r="B258" s="493" t="str">
        <f>'[14]PRESUPUESTO BRISAS'!A54</f>
        <v>9.1</v>
      </c>
      <c r="C258" s="925" t="str">
        <f>'[14]PRESUPUESTO BRISAS'!B54</f>
        <v>PAÑETES SOBRE MUROS</v>
      </c>
      <c r="D258" s="926"/>
      <c r="E258" s="926"/>
      <c r="F258" s="926"/>
      <c r="G258" s="926"/>
      <c r="H258" s="927"/>
      <c r="I258" s="484"/>
      <c r="J258" s="485"/>
      <c r="K258" s="486"/>
      <c r="L258" s="305">
        <f t="shared" si="31"/>
        <v>0</v>
      </c>
      <c r="M258" s="320"/>
      <c r="N258" s="404"/>
      <c r="O258" s="443">
        <f t="shared" si="33"/>
        <v>0</v>
      </c>
      <c r="P258" s="296"/>
      <c r="Q258" s="491"/>
      <c r="R258" s="443">
        <f t="shared" si="29"/>
        <v>0</v>
      </c>
      <c r="S258" s="331"/>
      <c r="T258" s="323">
        <f t="shared" si="32"/>
        <v>0</v>
      </c>
      <c r="U258" s="324">
        <f t="shared" si="34"/>
        <v>0</v>
      </c>
      <c r="V258" s="877">
        <f t="shared" si="30"/>
        <v>0</v>
      </c>
      <c r="W258" s="878"/>
      <c r="X258" s="332"/>
      <c r="AA258" s="292"/>
    </row>
    <row r="259" spans="2:27" s="333" customFormat="1" ht="24" customHeight="1">
      <c r="B259" s="408" t="str">
        <f>'[14]PRESUPUESTO BRISAS'!A55</f>
        <v>9.1.1</v>
      </c>
      <c r="C259" s="908" t="str">
        <f>'[14]PRESUPUESTO BRISAS'!B55</f>
        <v>FILOS Y DILATACIONES</v>
      </c>
      <c r="D259" s="909"/>
      <c r="E259" s="909"/>
      <c r="F259" s="909"/>
      <c r="G259" s="909"/>
      <c r="H259" s="910"/>
      <c r="I259" s="488" t="str">
        <f>'[14]PRESUPUESTO BRISAS'!C55</f>
        <v>M</v>
      </c>
      <c r="J259" s="489">
        <f>'[14]PRESUPUESTO BRISAS'!F55</f>
        <v>64.600000000000009</v>
      </c>
      <c r="K259" s="490">
        <f>'[14]PRESUPUESTO BRISAS'!D55</f>
        <v>8310.7044999999998</v>
      </c>
      <c r="L259" s="305">
        <f t="shared" si="31"/>
        <v>536871.5107000001</v>
      </c>
      <c r="M259" s="320"/>
      <c r="N259" s="404"/>
      <c r="O259" s="443">
        <f t="shared" si="33"/>
        <v>0</v>
      </c>
      <c r="P259" s="296"/>
      <c r="Q259" s="491"/>
      <c r="R259" s="443">
        <f t="shared" si="29"/>
        <v>0</v>
      </c>
      <c r="S259" s="331"/>
      <c r="T259" s="323">
        <f t="shared" si="32"/>
        <v>0</v>
      </c>
      <c r="U259" s="324">
        <f t="shared" si="34"/>
        <v>0</v>
      </c>
      <c r="V259" s="877">
        <f t="shared" si="30"/>
        <v>0</v>
      </c>
      <c r="W259" s="878"/>
      <c r="X259" s="332"/>
      <c r="AA259" s="292"/>
    </row>
    <row r="260" spans="2:27" s="333" customFormat="1" ht="26.25" customHeight="1">
      <c r="B260" s="408" t="str">
        <f>'[14]PRESUPUESTO BRISAS'!A56</f>
        <v>9.1.2</v>
      </c>
      <c r="C260" s="908" t="str">
        <f>'[14]PRESUPUESTO BRISAS'!B56</f>
        <v xml:space="preserve">PAÑETE IMPERMEABILIZADO S/MUROS 1:3. </v>
      </c>
      <c r="D260" s="909"/>
      <c r="E260" s="909"/>
      <c r="F260" s="909"/>
      <c r="G260" s="909"/>
      <c r="H260" s="910"/>
      <c r="I260" s="488" t="str">
        <f>'[14]PRESUPUESTO BRISAS'!C56</f>
        <v>M2</v>
      </c>
      <c r="J260" s="489">
        <f>'[14]PRESUPUESTO BRISAS'!F56</f>
        <v>119.28</v>
      </c>
      <c r="K260" s="490">
        <f>'[14]PRESUPUESTO BRISAS'!D56</f>
        <v>28408.756000000001</v>
      </c>
      <c r="L260" s="305">
        <f t="shared" si="31"/>
        <v>3388596.4156800001</v>
      </c>
      <c r="M260" s="320"/>
      <c r="N260" s="404"/>
      <c r="O260" s="443">
        <f t="shared" si="33"/>
        <v>0</v>
      </c>
      <c r="P260" s="296"/>
      <c r="Q260" s="491"/>
      <c r="R260" s="443">
        <f t="shared" si="29"/>
        <v>0</v>
      </c>
      <c r="S260" s="331"/>
      <c r="T260" s="323">
        <f t="shared" si="32"/>
        <v>0</v>
      </c>
      <c r="U260" s="324">
        <f t="shared" si="34"/>
        <v>0</v>
      </c>
      <c r="V260" s="877">
        <f t="shared" si="30"/>
        <v>0</v>
      </c>
      <c r="W260" s="878"/>
      <c r="X260" s="332"/>
      <c r="AA260" s="292"/>
    </row>
    <row r="261" spans="2:27" s="333" customFormat="1" ht="24" customHeight="1">
      <c r="B261" s="478">
        <f>'[14]PRESUPUESTO BRISAS'!A57</f>
        <v>10</v>
      </c>
      <c r="C261" s="916" t="str">
        <f>'[14]PRESUPUESTO BRISAS'!B57</f>
        <v xml:space="preserve">PISOS </v>
      </c>
      <c r="D261" s="917"/>
      <c r="E261" s="917"/>
      <c r="F261" s="917"/>
      <c r="G261" s="917"/>
      <c r="H261" s="918"/>
      <c r="I261" s="479"/>
      <c r="J261" s="480"/>
      <c r="K261" s="481"/>
      <c r="L261" s="305"/>
      <c r="M261" s="320"/>
      <c r="N261" s="404"/>
      <c r="O261" s="443">
        <f t="shared" si="33"/>
        <v>0</v>
      </c>
      <c r="P261" s="296"/>
      <c r="Q261" s="491"/>
      <c r="R261" s="443">
        <f t="shared" si="29"/>
        <v>0</v>
      </c>
      <c r="S261" s="331"/>
      <c r="T261" s="323">
        <f t="shared" si="32"/>
        <v>0</v>
      </c>
      <c r="U261" s="324">
        <f t="shared" si="34"/>
        <v>0</v>
      </c>
      <c r="V261" s="877">
        <f t="shared" si="30"/>
        <v>0</v>
      </c>
      <c r="W261" s="878"/>
      <c r="X261" s="332"/>
      <c r="AA261" s="292"/>
    </row>
    <row r="262" spans="2:27" s="333" customFormat="1" ht="24" customHeight="1">
      <c r="B262" s="483" t="str">
        <f>'[14]PRESUPUESTO BRISAS'!A58</f>
        <v>10.1</v>
      </c>
      <c r="C262" s="919" t="str">
        <f>'[14]PRESUPUESTO BRISAS'!B58</f>
        <v>BASES PISOS Y AFINADOS</v>
      </c>
      <c r="D262" s="920"/>
      <c r="E262" s="920"/>
      <c r="F262" s="920"/>
      <c r="G262" s="920"/>
      <c r="H262" s="921"/>
      <c r="I262" s="484"/>
      <c r="J262" s="485"/>
      <c r="K262" s="486"/>
      <c r="L262" s="305"/>
      <c r="M262" s="320"/>
      <c r="N262" s="404"/>
      <c r="O262" s="443">
        <f t="shared" si="33"/>
        <v>0</v>
      </c>
      <c r="P262" s="296"/>
      <c r="Q262" s="491"/>
      <c r="R262" s="443">
        <f t="shared" si="29"/>
        <v>0</v>
      </c>
      <c r="S262" s="331"/>
      <c r="T262" s="323">
        <f t="shared" si="32"/>
        <v>0</v>
      </c>
      <c r="U262" s="324">
        <f t="shared" si="34"/>
        <v>0</v>
      </c>
      <c r="V262" s="877">
        <f t="shared" si="30"/>
        <v>0</v>
      </c>
      <c r="W262" s="878"/>
      <c r="X262" s="332"/>
      <c r="AA262" s="292"/>
    </row>
    <row r="263" spans="2:27" s="333" customFormat="1" ht="24" customHeight="1">
      <c r="B263" s="408" t="str">
        <f>'[14]PRESUPUESTO BRISAS'!A59</f>
        <v>10.1.2</v>
      </c>
      <c r="C263" s="908" t="str">
        <f>'[14]PRESUPUESTO BRISAS'!B59</f>
        <v>AFINADO IMPERMEABILIZADO MORTERO 1:3 H=4</v>
      </c>
      <c r="D263" s="909"/>
      <c r="E263" s="909"/>
      <c r="F263" s="909"/>
      <c r="G263" s="909"/>
      <c r="H263" s="910"/>
      <c r="I263" s="488" t="str">
        <f>'[14]PRESUPUESTO BRISAS'!C59</f>
        <v>M2</v>
      </c>
      <c r="J263" s="489">
        <f>'[14]PRESUPUESTO BRISAS'!F59</f>
        <v>57.2</v>
      </c>
      <c r="K263" s="490">
        <f>'[14]PRESUPUESTO BRISAS'!D59</f>
        <v>39564.590499999998</v>
      </c>
      <c r="L263" s="305">
        <f t="shared" si="31"/>
        <v>2263094.5765999998</v>
      </c>
      <c r="M263" s="320"/>
      <c r="N263" s="404"/>
      <c r="O263" s="443">
        <f t="shared" si="33"/>
        <v>0</v>
      </c>
      <c r="P263" s="296"/>
      <c r="Q263" s="491"/>
      <c r="R263" s="443">
        <f t="shared" si="29"/>
        <v>0</v>
      </c>
      <c r="S263" s="331"/>
      <c r="T263" s="323">
        <f t="shared" si="32"/>
        <v>0</v>
      </c>
      <c r="U263" s="324">
        <f t="shared" si="34"/>
        <v>0</v>
      </c>
      <c r="V263" s="877">
        <f t="shared" si="30"/>
        <v>0</v>
      </c>
      <c r="W263" s="878"/>
      <c r="X263" s="332"/>
      <c r="AA263" s="292"/>
    </row>
    <row r="264" spans="2:27" s="333" customFormat="1" ht="22.5" customHeight="1">
      <c r="B264" s="408" t="str">
        <f>'[14]PRESUPUESTO BRISAS'!A60</f>
        <v>10.2</v>
      </c>
      <c r="C264" s="908" t="str">
        <f>'[14]PRESUPUESTO BRISAS'!B60</f>
        <v>ACABADOS PISOS</v>
      </c>
      <c r="D264" s="909"/>
      <c r="E264" s="909"/>
      <c r="F264" s="909"/>
      <c r="G264" s="909"/>
      <c r="H264" s="910"/>
      <c r="I264" s="488">
        <f>'[14]PRESUPUESTO BRISAS'!C60</f>
        <v>0</v>
      </c>
      <c r="J264" s="489">
        <f>'[14]PRESUPUESTO BRISAS'!F60</f>
        <v>0</v>
      </c>
      <c r="K264" s="490">
        <f>'[14]PRESUPUESTO BRISAS'!D60</f>
        <v>0</v>
      </c>
      <c r="L264" s="305">
        <f t="shared" si="31"/>
        <v>0</v>
      </c>
      <c r="M264" s="320"/>
      <c r="N264" s="404"/>
      <c r="O264" s="443">
        <f t="shared" si="33"/>
        <v>0</v>
      </c>
      <c r="P264" s="296"/>
      <c r="Q264" s="491"/>
      <c r="R264" s="443">
        <f t="shared" si="29"/>
        <v>0</v>
      </c>
      <c r="S264" s="331"/>
      <c r="T264" s="323">
        <f t="shared" si="32"/>
        <v>0</v>
      </c>
      <c r="U264" s="324">
        <f t="shared" si="34"/>
        <v>0</v>
      </c>
      <c r="V264" s="877">
        <f t="shared" si="30"/>
        <v>0</v>
      </c>
      <c r="W264" s="878"/>
      <c r="X264" s="332"/>
      <c r="AA264" s="292"/>
    </row>
    <row r="265" spans="2:27" s="333" customFormat="1" ht="21" customHeight="1">
      <c r="B265" s="408" t="str">
        <f>'[14]PRESUPUESTO BRISAS'!A61</f>
        <v>10.2.12</v>
      </c>
      <c r="C265" s="908" t="str">
        <f>'[14]PRESUPUESTO BRISAS'!B61</f>
        <v>CERAMICA 33 X 33</v>
      </c>
      <c r="D265" s="909"/>
      <c r="E265" s="909"/>
      <c r="F265" s="909"/>
      <c r="G265" s="909"/>
      <c r="H265" s="910"/>
      <c r="I265" s="488" t="str">
        <f>'[14]PRESUPUESTO BRISAS'!C61</f>
        <v>M2</v>
      </c>
      <c r="J265" s="489">
        <f>'[14]PRESUPUESTO BRISAS'!F61</f>
        <v>57.2</v>
      </c>
      <c r="K265" s="490">
        <f>'[14]PRESUPUESTO BRISAS'!D61</f>
        <v>76877.008000000002</v>
      </c>
      <c r="L265" s="305">
        <f t="shared" si="31"/>
        <v>4397364.8576000007</v>
      </c>
      <c r="M265" s="320"/>
      <c r="N265" s="404"/>
      <c r="O265" s="443">
        <f t="shared" si="33"/>
        <v>0</v>
      </c>
      <c r="P265" s="296"/>
      <c r="Q265" s="491"/>
      <c r="R265" s="443">
        <f t="shared" si="29"/>
        <v>0</v>
      </c>
      <c r="S265" s="331"/>
      <c r="T265" s="323">
        <f t="shared" si="32"/>
        <v>0</v>
      </c>
      <c r="U265" s="324">
        <f t="shared" si="34"/>
        <v>0</v>
      </c>
      <c r="V265" s="877">
        <f t="shared" si="30"/>
        <v>0</v>
      </c>
      <c r="W265" s="878"/>
      <c r="X265" s="332"/>
      <c r="AA265" s="292"/>
    </row>
    <row r="266" spans="2:27" s="333" customFormat="1" ht="24.75" customHeight="1">
      <c r="B266" s="408" t="str">
        <f>'[14]PRESUPUESTO BRISAS'!A62</f>
        <v>10.3</v>
      </c>
      <c r="C266" s="908" t="str">
        <f>'[14]PRESUPUESTO BRISAS'!B62</f>
        <v>GUARDAESCOBAS</v>
      </c>
      <c r="D266" s="909"/>
      <c r="E266" s="909"/>
      <c r="F266" s="909"/>
      <c r="G266" s="909"/>
      <c r="H266" s="910"/>
      <c r="I266" s="488">
        <f>'[14]PRESUPUESTO BRISAS'!C62</f>
        <v>0</v>
      </c>
      <c r="J266" s="489">
        <f>'[14]PRESUPUESTO BRISAS'!F62</f>
        <v>0</v>
      </c>
      <c r="K266" s="490">
        <f>'[14]PRESUPUESTO BRISAS'!D62</f>
        <v>0</v>
      </c>
      <c r="L266" s="305">
        <f t="shared" si="31"/>
        <v>0</v>
      </c>
      <c r="M266" s="320"/>
      <c r="N266" s="404"/>
      <c r="O266" s="443">
        <f t="shared" si="33"/>
        <v>0</v>
      </c>
      <c r="P266" s="296"/>
      <c r="Q266" s="491"/>
      <c r="R266" s="443">
        <f t="shared" si="29"/>
        <v>0</v>
      </c>
      <c r="S266" s="331"/>
      <c r="T266" s="323">
        <f t="shared" si="32"/>
        <v>0</v>
      </c>
      <c r="U266" s="324">
        <f t="shared" si="34"/>
        <v>0</v>
      </c>
      <c r="V266" s="877">
        <f t="shared" si="30"/>
        <v>0</v>
      </c>
      <c r="W266" s="878"/>
      <c r="X266" s="332"/>
      <c r="AA266" s="292"/>
    </row>
    <row r="267" spans="2:27" s="333" customFormat="1" ht="24" customHeight="1">
      <c r="B267" s="408" t="str">
        <f>'[14]PRESUPUESTO BRISAS'!A63</f>
        <v>10.3.10</v>
      </c>
      <c r="C267" s="908" t="str">
        <f>'[14]PRESUPUESTO BRISAS'!B63</f>
        <v>GUARDAESCOBA VIROLA 8 CM</v>
      </c>
      <c r="D267" s="909"/>
      <c r="E267" s="909"/>
      <c r="F267" s="909"/>
      <c r="G267" s="909"/>
      <c r="H267" s="910"/>
      <c r="I267" s="488" t="str">
        <f>'[14]PRESUPUESTO BRISAS'!C63</f>
        <v>M</v>
      </c>
      <c r="J267" s="489">
        <f>'[14]PRESUPUESTO BRISAS'!F63</f>
        <v>32.4</v>
      </c>
      <c r="K267" s="490">
        <f>'[14]PRESUPUESTO BRISAS'!D63</f>
        <v>32854.603999999999</v>
      </c>
      <c r="L267" s="305">
        <f t="shared" si="31"/>
        <v>1064489.1695999999</v>
      </c>
      <c r="M267" s="320"/>
      <c r="N267" s="404"/>
      <c r="O267" s="443">
        <f t="shared" si="33"/>
        <v>0</v>
      </c>
      <c r="P267" s="296"/>
      <c r="Q267" s="491"/>
      <c r="R267" s="443">
        <f t="shared" si="29"/>
        <v>0</v>
      </c>
      <c r="S267" s="331"/>
      <c r="T267" s="323">
        <f t="shared" si="32"/>
        <v>0</v>
      </c>
      <c r="U267" s="324">
        <f t="shared" si="34"/>
        <v>0</v>
      </c>
      <c r="V267" s="877">
        <f t="shared" si="30"/>
        <v>0</v>
      </c>
      <c r="W267" s="878"/>
      <c r="X267" s="332"/>
      <c r="AA267" s="292"/>
    </row>
    <row r="268" spans="2:27" s="333" customFormat="1" ht="24.75" customHeight="1">
      <c r="B268" s="478">
        <f>'[14]PRESUPUESTO BRISAS'!A64</f>
        <v>11</v>
      </c>
      <c r="C268" s="916" t="str">
        <f>'[14]PRESUPUESTO BRISAS'!B64</f>
        <v xml:space="preserve">CUBIERTAS E IMPERMEABILIZACIONES </v>
      </c>
      <c r="D268" s="917"/>
      <c r="E268" s="917"/>
      <c r="F268" s="917"/>
      <c r="G268" s="917"/>
      <c r="H268" s="918"/>
      <c r="I268" s="479"/>
      <c r="J268" s="480"/>
      <c r="K268" s="481"/>
      <c r="L268" s="305">
        <f t="shared" si="31"/>
        <v>0</v>
      </c>
      <c r="M268" s="320"/>
      <c r="N268" s="404"/>
      <c r="O268" s="443">
        <f t="shared" si="33"/>
        <v>0</v>
      </c>
      <c r="P268" s="296"/>
      <c r="Q268" s="491"/>
      <c r="R268" s="443">
        <f t="shared" si="29"/>
        <v>0</v>
      </c>
      <c r="S268" s="331"/>
      <c r="T268" s="323">
        <f t="shared" si="32"/>
        <v>0</v>
      </c>
      <c r="U268" s="324">
        <f t="shared" si="34"/>
        <v>0</v>
      </c>
      <c r="V268" s="877">
        <f t="shared" si="30"/>
        <v>0</v>
      </c>
      <c r="W268" s="878"/>
      <c r="X268" s="332"/>
      <c r="AA268" s="292"/>
    </row>
    <row r="269" spans="2:27" s="333" customFormat="1" ht="22.5" customHeight="1">
      <c r="B269" s="483" t="str">
        <f>'[14]PRESUPUESTO BRISAS'!A65</f>
        <v>11.2</v>
      </c>
      <c r="C269" s="919" t="str">
        <f>'[14]PRESUPUESTO BRISAS'!B65</f>
        <v>CUBIERTAS</v>
      </c>
      <c r="D269" s="920"/>
      <c r="E269" s="920"/>
      <c r="F269" s="920"/>
      <c r="G269" s="920"/>
      <c r="H269" s="921"/>
      <c r="I269" s="484"/>
      <c r="J269" s="485"/>
      <c r="K269" s="486"/>
      <c r="L269" s="305">
        <f t="shared" si="31"/>
        <v>0</v>
      </c>
      <c r="M269" s="320"/>
      <c r="N269" s="404"/>
      <c r="O269" s="443">
        <f t="shared" si="33"/>
        <v>0</v>
      </c>
      <c r="P269" s="296"/>
      <c r="Q269" s="491"/>
      <c r="R269" s="443">
        <f t="shared" si="29"/>
        <v>0</v>
      </c>
      <c r="S269" s="331"/>
      <c r="T269" s="323">
        <f t="shared" si="32"/>
        <v>0</v>
      </c>
      <c r="U269" s="324">
        <f t="shared" si="34"/>
        <v>0</v>
      </c>
      <c r="V269" s="877">
        <f t="shared" si="30"/>
        <v>0</v>
      </c>
      <c r="W269" s="878"/>
      <c r="X269" s="332"/>
      <c r="AA269" s="292"/>
    </row>
    <row r="270" spans="2:27" s="333" customFormat="1" ht="24" customHeight="1">
      <c r="B270" s="408" t="str">
        <f>'[14]PRESUPUESTO BRISAS'!A66</f>
        <v>11.2.8</v>
      </c>
      <c r="C270" s="908" t="str">
        <f>'[14]PRESUPUESTO BRISAS'!B66</f>
        <v xml:space="preserve">DESMONTE TEJA ONDULADA A.C. </v>
      </c>
      <c r="D270" s="909"/>
      <c r="E270" s="909"/>
      <c r="F270" s="909"/>
      <c r="G270" s="909"/>
      <c r="H270" s="910"/>
      <c r="I270" s="488" t="str">
        <f>'[14]PRESUPUESTO BRISAS'!C66</f>
        <v>M2</v>
      </c>
      <c r="J270" s="489">
        <f>'[14]PRESUPUESTO BRISAS'!F66</f>
        <v>71.25</v>
      </c>
      <c r="K270" s="490">
        <f>'[14]PRESUPUESTO BRISAS'!D66</f>
        <v>16463.198499999999</v>
      </c>
      <c r="L270" s="305">
        <f t="shared" si="31"/>
        <v>1173002.8931249999</v>
      </c>
      <c r="M270" s="320"/>
      <c r="N270" s="404"/>
      <c r="O270" s="443">
        <f t="shared" si="33"/>
        <v>0</v>
      </c>
      <c r="P270" s="296"/>
      <c r="Q270" s="491"/>
      <c r="R270" s="443">
        <f t="shared" si="29"/>
        <v>0</v>
      </c>
      <c r="S270" s="331"/>
      <c r="T270" s="323">
        <f t="shared" si="32"/>
        <v>0</v>
      </c>
      <c r="U270" s="324">
        <f t="shared" si="34"/>
        <v>0</v>
      </c>
      <c r="V270" s="877">
        <f t="shared" si="30"/>
        <v>0</v>
      </c>
      <c r="W270" s="878"/>
      <c r="X270" s="332"/>
      <c r="AA270" s="292"/>
    </row>
    <row r="271" spans="2:27" s="333" customFormat="1" ht="26.25" customHeight="1">
      <c r="B271" s="408" t="str">
        <f>'[14]PRESUPUESTO BRISAS'!A67</f>
        <v>11.2.11</v>
      </c>
      <c r="C271" s="908" t="str">
        <f>'[14]PRESUPUESTO BRISAS'!B67</f>
        <v>DESMONTE CERCHAS Y CORREAS</v>
      </c>
      <c r="D271" s="909"/>
      <c r="E271" s="909"/>
      <c r="F271" s="909"/>
      <c r="G271" s="909"/>
      <c r="H271" s="910"/>
      <c r="I271" s="488" t="str">
        <f>'[14]PRESUPUESTO BRISAS'!C67</f>
        <v>M</v>
      </c>
      <c r="J271" s="489">
        <f>'[14]PRESUPUESTO BRISAS'!F67</f>
        <v>102</v>
      </c>
      <c r="K271" s="490">
        <f>'[14]PRESUPUESTO BRISAS'!D67</f>
        <v>28120.254500000003</v>
      </c>
      <c r="L271" s="305">
        <f t="shared" si="31"/>
        <v>2868265.9590000003</v>
      </c>
      <c r="M271" s="320"/>
      <c r="N271" s="404"/>
      <c r="O271" s="443">
        <f t="shared" si="33"/>
        <v>0</v>
      </c>
      <c r="P271" s="296"/>
      <c r="Q271" s="491"/>
      <c r="R271" s="443">
        <f t="shared" si="29"/>
        <v>0</v>
      </c>
      <c r="S271" s="331"/>
      <c r="T271" s="323">
        <f t="shared" si="32"/>
        <v>0</v>
      </c>
      <c r="U271" s="324">
        <f t="shared" si="34"/>
        <v>0</v>
      </c>
      <c r="V271" s="877">
        <f t="shared" si="30"/>
        <v>0</v>
      </c>
      <c r="W271" s="878"/>
      <c r="X271" s="332"/>
      <c r="AA271" s="292"/>
    </row>
    <row r="272" spans="2:27" s="333" customFormat="1" ht="45.75" customHeight="1">
      <c r="B272" s="408" t="str">
        <f>'[14]PRESUPUESTO BRISAS'!A68</f>
        <v>11.2.18</v>
      </c>
      <c r="C272" s="928" t="str">
        <f>'[14]PRESUPUESTO BRISAS'!B68</f>
        <v>SUMINISTRO E INSTALACION DE ESTRUCTURA METALICA PARA CUBIERTAS. NORMA NSR10 TITULO F. PERFILERIA ASTM A572 GR50 Y ASTM A37. SOLDADURA E70XX. INC CERCHAS, CORREAS, TENSORES, ANCLAJES Y ACCESORIOS, LIMPIEZA SSPC-SP3, PINTURA ANTICORROSIVA 3 MILS Y ACABADO ESMALTE ALQUIDICO 3 MILS</v>
      </c>
      <c r="D272" s="929"/>
      <c r="E272" s="929"/>
      <c r="F272" s="929"/>
      <c r="G272" s="929"/>
      <c r="H272" s="930"/>
      <c r="I272" s="488" t="str">
        <f>'[14]PRESUPUESTO BRISAS'!C68</f>
        <v>KG</v>
      </c>
      <c r="J272" s="489">
        <f>'[14]PRESUPUESTO BRISAS'!F68</f>
        <v>366</v>
      </c>
      <c r="K272" s="490">
        <f>'[14]PRESUPUESTO BRISAS'!D68</f>
        <v>16439.267500000002</v>
      </c>
      <c r="L272" s="305">
        <f t="shared" si="31"/>
        <v>6016771.9050000003</v>
      </c>
      <c r="M272" s="320"/>
      <c r="N272" s="404"/>
      <c r="O272" s="443">
        <f t="shared" si="33"/>
        <v>0</v>
      </c>
      <c r="P272" s="296"/>
      <c r="Q272" s="491"/>
      <c r="R272" s="443">
        <f t="shared" si="29"/>
        <v>0</v>
      </c>
      <c r="S272" s="331"/>
      <c r="T272" s="323">
        <f t="shared" si="32"/>
        <v>0</v>
      </c>
      <c r="U272" s="324">
        <f t="shared" si="34"/>
        <v>0</v>
      </c>
      <c r="V272" s="877">
        <f t="shared" si="30"/>
        <v>0</v>
      </c>
      <c r="W272" s="878"/>
      <c r="X272" s="332"/>
      <c r="AA272" s="292"/>
    </row>
    <row r="273" spans="2:27" s="333" customFormat="1" ht="36" customHeight="1">
      <c r="B273" s="408" t="str">
        <f>'[14]PRESUPUESTO BRISAS'!A69</f>
        <v>11.2.22</v>
      </c>
      <c r="C273" s="928" t="str">
        <f>'[14]PRESUPUESTO BRISAS'!B69</f>
        <v>SUMINISTRO E INSTALACION DE CUBIERTA TERMOACUSTICA UPVC BLANCO - BLANCO CON FIBRA DE CARBONO DE 2,5 MM COLOR A DEFINIR</v>
      </c>
      <c r="D273" s="929"/>
      <c r="E273" s="929"/>
      <c r="F273" s="929"/>
      <c r="G273" s="929"/>
      <c r="H273" s="930"/>
      <c r="I273" s="488" t="str">
        <f>'[14]PRESUPUESTO BRISAS'!C69</f>
        <v>M2</v>
      </c>
      <c r="J273" s="489">
        <f>'[14]PRESUPUESTO BRISAS'!F69</f>
        <v>82.410000000000011</v>
      </c>
      <c r="K273" s="490">
        <f>'[14]PRESUPUESTO BRISAS'!D69</f>
        <v>118318.85250000001</v>
      </c>
      <c r="L273" s="305">
        <f t="shared" si="31"/>
        <v>9750656.634525001</v>
      </c>
      <c r="M273" s="320"/>
      <c r="N273" s="404"/>
      <c r="O273" s="443">
        <f t="shared" si="33"/>
        <v>0</v>
      </c>
      <c r="P273" s="296"/>
      <c r="Q273" s="491"/>
      <c r="R273" s="443">
        <f t="shared" si="29"/>
        <v>0</v>
      </c>
      <c r="S273" s="331"/>
      <c r="T273" s="323">
        <f t="shared" si="32"/>
        <v>0</v>
      </c>
      <c r="U273" s="324">
        <f t="shared" si="34"/>
        <v>0</v>
      </c>
      <c r="V273" s="877">
        <f t="shared" si="30"/>
        <v>0</v>
      </c>
      <c r="W273" s="878"/>
      <c r="X273" s="332"/>
      <c r="AA273" s="292"/>
    </row>
    <row r="274" spans="2:27" s="333" customFormat="1" ht="24" customHeight="1">
      <c r="B274" s="493" t="str">
        <f>'[14]PRESUPUESTO BRISAS'!A70</f>
        <v>11.3</v>
      </c>
      <c r="C274" s="925" t="str">
        <f>'[14]PRESUPUESTO BRISAS'!B70</f>
        <v>ACCESORIOS Y OTROS</v>
      </c>
      <c r="D274" s="926"/>
      <c r="E274" s="926"/>
      <c r="F274" s="926"/>
      <c r="G274" s="926"/>
      <c r="H274" s="927"/>
      <c r="I274" s="484"/>
      <c r="J274" s="485"/>
      <c r="K274" s="486"/>
      <c r="L274" s="305">
        <f t="shared" si="31"/>
        <v>0</v>
      </c>
      <c r="M274" s="320"/>
      <c r="N274" s="404"/>
      <c r="O274" s="443">
        <f t="shared" si="33"/>
        <v>0</v>
      </c>
      <c r="P274" s="296"/>
      <c r="Q274" s="491"/>
      <c r="R274" s="443">
        <f t="shared" si="29"/>
        <v>0</v>
      </c>
      <c r="S274" s="331"/>
      <c r="T274" s="323">
        <f t="shared" si="32"/>
        <v>0</v>
      </c>
      <c r="U274" s="324">
        <f t="shared" si="34"/>
        <v>0</v>
      </c>
      <c r="V274" s="877">
        <f t="shared" si="30"/>
        <v>0</v>
      </c>
      <c r="W274" s="878"/>
      <c r="X274" s="332"/>
      <c r="AA274" s="292"/>
    </row>
    <row r="275" spans="2:27" s="333" customFormat="1" ht="24.75" customHeight="1">
      <c r="B275" s="408" t="str">
        <f>'[14]PRESUPUESTO BRISAS'!A71</f>
        <v>11.3.6</v>
      </c>
      <c r="C275" s="908" t="str">
        <f>'[14]PRESUPUESTO BRISAS'!B71</f>
        <v>SUMINISTRO E INSTALACION DE CANAL LAMINA GALVANIZADA  Ds = 100 cm - CAL 20. INCLUYE SOPORTES, SOSCOS, REFUERZOS Y GARGOLAS DE REBOSE</v>
      </c>
      <c r="D275" s="909"/>
      <c r="E275" s="909"/>
      <c r="F275" s="909"/>
      <c r="G275" s="909"/>
      <c r="H275" s="910"/>
      <c r="I275" s="488" t="str">
        <f>'[14]PRESUPUESTO BRISAS'!C71</f>
        <v>M</v>
      </c>
      <c r="J275" s="489">
        <f>'[14]PRESUPUESTO BRISAS'!F71</f>
        <v>12.3</v>
      </c>
      <c r="K275" s="490">
        <f>'[14]PRESUPUESTO BRISAS'!D71</f>
        <v>142043.78</v>
      </c>
      <c r="L275" s="305">
        <f t="shared" si="31"/>
        <v>1747138.4940000002</v>
      </c>
      <c r="M275" s="320"/>
      <c r="N275" s="404"/>
      <c r="O275" s="443">
        <f t="shared" si="33"/>
        <v>0</v>
      </c>
      <c r="P275" s="296"/>
      <c r="Q275" s="491"/>
      <c r="R275" s="443">
        <f t="shared" si="29"/>
        <v>0</v>
      </c>
      <c r="S275" s="331"/>
      <c r="T275" s="323">
        <f t="shared" si="32"/>
        <v>0</v>
      </c>
      <c r="U275" s="324">
        <f t="shared" si="34"/>
        <v>0</v>
      </c>
      <c r="V275" s="877">
        <f t="shared" si="30"/>
        <v>0</v>
      </c>
      <c r="W275" s="878"/>
      <c r="X275" s="332"/>
      <c r="AA275" s="292"/>
    </row>
    <row r="276" spans="2:27" s="333" customFormat="1" ht="24.75" customHeight="1">
      <c r="B276" s="408" t="str">
        <f>'[14]PRESUPUESTO BRISAS'!A72</f>
        <v>11.3.10</v>
      </c>
      <c r="C276" s="908" t="str">
        <f>'[14]PRESUPUESTO BRISAS'!B72</f>
        <v>TRAGANTES Ø 4"</v>
      </c>
      <c r="D276" s="909"/>
      <c r="E276" s="909"/>
      <c r="F276" s="909"/>
      <c r="G276" s="909"/>
      <c r="H276" s="910"/>
      <c r="I276" s="488" t="str">
        <f>'[14]PRESUPUESTO BRISAS'!C72</f>
        <v>UN</v>
      </c>
      <c r="J276" s="489">
        <f>'[14]PRESUPUESTO BRISAS'!F72</f>
        <v>2</v>
      </c>
      <c r="K276" s="490">
        <f>'[14]PRESUPUESTO BRISAS'!D72</f>
        <v>28795.640500000001</v>
      </c>
      <c r="L276" s="305">
        <f t="shared" si="31"/>
        <v>57591.281000000003</v>
      </c>
      <c r="M276" s="320"/>
      <c r="N276" s="404"/>
      <c r="O276" s="443">
        <f t="shared" si="33"/>
        <v>0</v>
      </c>
      <c r="P276" s="296"/>
      <c r="Q276" s="491"/>
      <c r="R276" s="443">
        <f t="shared" si="29"/>
        <v>0</v>
      </c>
      <c r="S276" s="331"/>
      <c r="T276" s="323">
        <f t="shared" si="32"/>
        <v>0</v>
      </c>
      <c r="U276" s="324">
        <f t="shared" si="34"/>
        <v>0</v>
      </c>
      <c r="V276" s="877">
        <f t="shared" si="30"/>
        <v>0</v>
      </c>
      <c r="W276" s="878"/>
      <c r="X276" s="332"/>
      <c r="AA276" s="292"/>
    </row>
    <row r="277" spans="2:27" s="333" customFormat="1" ht="24" customHeight="1">
      <c r="B277" s="408" t="str">
        <f>'[14]PRESUPUESTO BRISAS'!A73</f>
        <v>11.3.15</v>
      </c>
      <c r="C277" s="908" t="str">
        <f>'[14]PRESUPUESTO BRISAS'!B73</f>
        <v>BAJANTE A.LL. PVC Ø 4" (INC. ACCESORIOS)</v>
      </c>
      <c r="D277" s="909"/>
      <c r="E277" s="909"/>
      <c r="F277" s="909"/>
      <c r="G277" s="909"/>
      <c r="H277" s="910"/>
      <c r="I277" s="488" t="str">
        <f>'[14]PRESUPUESTO BRISAS'!C73</f>
        <v>M</v>
      </c>
      <c r="J277" s="489">
        <f>'[14]PRESUPUESTO BRISAS'!F73</f>
        <v>7</v>
      </c>
      <c r="K277" s="490">
        <f>'[14]PRESUPUESTO BRISAS'!D73</f>
        <v>44913.169000000002</v>
      </c>
      <c r="L277" s="305">
        <f t="shared" si="31"/>
        <v>314392.18300000002</v>
      </c>
      <c r="M277" s="320"/>
      <c r="N277" s="404"/>
      <c r="O277" s="443">
        <f t="shared" si="33"/>
        <v>0</v>
      </c>
      <c r="P277" s="296"/>
      <c r="Q277" s="491"/>
      <c r="R277" s="443">
        <f t="shared" si="29"/>
        <v>0</v>
      </c>
      <c r="S277" s="331"/>
      <c r="T277" s="323">
        <f t="shared" si="32"/>
        <v>0</v>
      </c>
      <c r="U277" s="324">
        <f t="shared" si="34"/>
        <v>0</v>
      </c>
      <c r="V277" s="877">
        <f t="shared" si="30"/>
        <v>0</v>
      </c>
      <c r="W277" s="878"/>
      <c r="X277" s="332"/>
      <c r="AA277" s="292"/>
    </row>
    <row r="278" spans="2:27" s="333" customFormat="1" ht="22.5" customHeight="1">
      <c r="B278" s="478">
        <f>'[14]PRESUPUESTO BRISAS'!A74</f>
        <v>12</v>
      </c>
      <c r="C278" s="916" t="str">
        <f>'[14]PRESUPUESTO BRISAS'!B74</f>
        <v xml:space="preserve">CARPINTERIA DE METÁLICA </v>
      </c>
      <c r="D278" s="917"/>
      <c r="E278" s="917"/>
      <c r="F278" s="917"/>
      <c r="G278" s="917"/>
      <c r="H278" s="918"/>
      <c r="I278" s="479"/>
      <c r="J278" s="480"/>
      <c r="K278" s="481"/>
      <c r="L278" s="305">
        <f t="shared" si="31"/>
        <v>0</v>
      </c>
      <c r="M278" s="320"/>
      <c r="N278" s="404"/>
      <c r="O278" s="443">
        <f t="shared" si="33"/>
        <v>0</v>
      </c>
      <c r="P278" s="296"/>
      <c r="Q278" s="491"/>
      <c r="R278" s="443">
        <f t="shared" si="29"/>
        <v>0</v>
      </c>
      <c r="S278" s="331"/>
      <c r="T278" s="323">
        <f t="shared" si="32"/>
        <v>0</v>
      </c>
      <c r="U278" s="324">
        <f t="shared" si="34"/>
        <v>0</v>
      </c>
      <c r="V278" s="877">
        <f t="shared" si="30"/>
        <v>0</v>
      </c>
      <c r="W278" s="878"/>
      <c r="X278" s="332"/>
      <c r="AA278" s="292"/>
    </row>
    <row r="279" spans="2:27" s="333" customFormat="1" ht="24" customHeight="1">
      <c r="B279" s="483" t="str">
        <f>'[14]PRESUPUESTO BRISAS'!A75</f>
        <v>12.2</v>
      </c>
      <c r="C279" s="919" t="str">
        <f>'[14]PRESUPUESTO BRISAS'!B75</f>
        <v>CARPINTERIA EN LAMINA</v>
      </c>
      <c r="D279" s="920"/>
      <c r="E279" s="920"/>
      <c r="F279" s="920"/>
      <c r="G279" s="920"/>
      <c r="H279" s="921"/>
      <c r="I279" s="484"/>
      <c r="J279" s="485"/>
      <c r="K279" s="486"/>
      <c r="L279" s="305">
        <f t="shared" si="31"/>
        <v>0</v>
      </c>
      <c r="M279" s="320"/>
      <c r="N279" s="404"/>
      <c r="O279" s="443">
        <f t="shared" si="33"/>
        <v>0</v>
      </c>
      <c r="P279" s="296"/>
      <c r="Q279" s="491"/>
      <c r="R279" s="443">
        <f t="shared" si="29"/>
        <v>0</v>
      </c>
      <c r="S279" s="331"/>
      <c r="T279" s="323">
        <f t="shared" si="32"/>
        <v>0</v>
      </c>
      <c r="U279" s="324">
        <f t="shared" si="34"/>
        <v>0</v>
      </c>
      <c r="V279" s="877">
        <f t="shared" si="30"/>
        <v>0</v>
      </c>
      <c r="W279" s="878"/>
      <c r="X279" s="332"/>
      <c r="AA279" s="292"/>
    </row>
    <row r="280" spans="2:27" s="333" customFormat="1" ht="39.75" customHeight="1">
      <c r="B280" s="408" t="str">
        <f>'[14]PRESUPUESTO BRISAS'!A76</f>
        <v>12.2.4</v>
      </c>
      <c r="C280" s="928" t="str">
        <f>'[14]PRESUPUESTO BRISAS'!B76</f>
        <v>SUMINISTRO E INSTALACION DE MARCOS PUERTAS LAMINA C.R. C18 - 2,00 X 1,00 M. INCLUYE ANTICORROSIVO, ESMALTE, ANCLAJE, BISAGRAS TIPO PESADO Y CARGUE EN MORTERO</v>
      </c>
      <c r="D280" s="929"/>
      <c r="E280" s="929"/>
      <c r="F280" s="929"/>
      <c r="G280" s="929"/>
      <c r="H280" s="930"/>
      <c r="I280" s="488" t="str">
        <f>'[14]PRESUPUESTO BRISAS'!C76</f>
        <v>UN</v>
      </c>
      <c r="J280" s="489">
        <f>'[14]PRESUPUESTO BRISAS'!F76</f>
        <v>6</v>
      </c>
      <c r="K280" s="490">
        <f>'[14]PRESUPUESTO BRISAS'!D76</f>
        <v>238947.0465</v>
      </c>
      <c r="L280" s="305">
        <f t="shared" si="31"/>
        <v>1433682.2790000001</v>
      </c>
      <c r="M280" s="320"/>
      <c r="N280" s="404"/>
      <c r="O280" s="443">
        <f t="shared" si="33"/>
        <v>0</v>
      </c>
      <c r="P280" s="296"/>
      <c r="Q280" s="491"/>
      <c r="R280" s="443">
        <f t="shared" si="29"/>
        <v>0</v>
      </c>
      <c r="S280" s="331"/>
      <c r="T280" s="323">
        <f t="shared" si="32"/>
        <v>0</v>
      </c>
      <c r="U280" s="324">
        <f t="shared" si="34"/>
        <v>0</v>
      </c>
      <c r="V280" s="877">
        <f t="shared" si="30"/>
        <v>0</v>
      </c>
      <c r="W280" s="878"/>
      <c r="X280" s="332"/>
      <c r="AA280" s="292"/>
    </row>
    <row r="281" spans="2:27" s="333" customFormat="1" ht="33.75" customHeight="1">
      <c r="B281" s="408" t="str">
        <f>'[14]PRESUPUESTO BRISAS'!A77</f>
        <v>12.2.6</v>
      </c>
      <c r="C281" s="908" t="str">
        <f>'[14]PRESUPUESTO BRISAS'!B77</f>
        <v>SUMINISTRO E INSTALACION DE PUERTA METALICA LAMINA C.R. C18 (ANTIC - ESMALTE)</v>
      </c>
      <c r="D281" s="909"/>
      <c r="E281" s="909"/>
      <c r="F281" s="909"/>
      <c r="G281" s="909"/>
      <c r="H281" s="910"/>
      <c r="I281" s="488" t="str">
        <f>'[14]PRESUPUESTO BRISAS'!C77</f>
        <v>M2</v>
      </c>
      <c r="J281" s="489">
        <f>'[14]PRESUPUESTO BRISAS'!F77</f>
        <v>14.700000000000001</v>
      </c>
      <c r="K281" s="490">
        <f>'[14]PRESUPUESTO BRISAS'!D77</f>
        <v>336731.77150000003</v>
      </c>
      <c r="L281" s="305">
        <f t="shared" si="31"/>
        <v>4949957.041050001</v>
      </c>
      <c r="M281" s="320"/>
      <c r="N281" s="404"/>
      <c r="O281" s="443">
        <f t="shared" si="33"/>
        <v>0</v>
      </c>
      <c r="P281" s="296"/>
      <c r="Q281" s="491"/>
      <c r="R281" s="443">
        <f t="shared" si="29"/>
        <v>0</v>
      </c>
      <c r="S281" s="331"/>
      <c r="T281" s="323">
        <f t="shared" si="32"/>
        <v>0</v>
      </c>
      <c r="U281" s="324">
        <f t="shared" si="34"/>
        <v>0</v>
      </c>
      <c r="V281" s="877">
        <f t="shared" si="30"/>
        <v>0</v>
      </c>
      <c r="W281" s="878"/>
      <c r="X281" s="332"/>
      <c r="AA281" s="292"/>
    </row>
    <row r="282" spans="2:27" s="333" customFormat="1" ht="33.75" customHeight="1">
      <c r="B282" s="408" t="str">
        <f>'[14]PRESUPUESTO BRISAS'!A78</f>
        <v>12.2.11</v>
      </c>
      <c r="C282" s="908" t="str">
        <f>'[14]PRESUPUESTO BRISAS'!B78</f>
        <v>VENTANAS LAMINA C.R. CAL 18. (ANTIC - ESMALTE)</v>
      </c>
      <c r="D282" s="909"/>
      <c r="E282" s="909"/>
      <c r="F282" s="909"/>
      <c r="G282" s="909"/>
      <c r="H282" s="910"/>
      <c r="I282" s="488" t="str">
        <f>'[14]PRESUPUESTO BRISAS'!C78</f>
        <v>M2</v>
      </c>
      <c r="J282" s="489">
        <f>'[14]PRESUPUESTO BRISAS'!F78</f>
        <v>7.5</v>
      </c>
      <c r="K282" s="490">
        <f>'[14]PRESUPUESTO BRISAS'!D78</f>
        <v>323658.79800000001</v>
      </c>
      <c r="L282" s="305">
        <f t="shared" si="31"/>
        <v>2427440.9849999999</v>
      </c>
      <c r="M282" s="320"/>
      <c r="N282" s="404"/>
      <c r="O282" s="443">
        <f t="shared" si="33"/>
        <v>0</v>
      </c>
      <c r="P282" s="296"/>
      <c r="Q282" s="491"/>
      <c r="R282" s="443">
        <f t="shared" si="29"/>
        <v>0</v>
      </c>
      <c r="S282" s="331"/>
      <c r="T282" s="323">
        <f t="shared" si="32"/>
        <v>0</v>
      </c>
      <c r="U282" s="324">
        <f t="shared" si="34"/>
        <v>0</v>
      </c>
      <c r="V282" s="877">
        <f t="shared" si="30"/>
        <v>0</v>
      </c>
      <c r="W282" s="878"/>
      <c r="X282" s="332"/>
      <c r="AA282" s="292"/>
    </row>
    <row r="283" spans="2:27" s="333" customFormat="1" ht="33.75" customHeight="1">
      <c r="B283" s="408" t="str">
        <f>'[14]PRESUPUESTO BRISAS'!A79</f>
        <v>12.2.12</v>
      </c>
      <c r="C283" s="908" t="str">
        <f>'[14]PRESUPUESTO BRISAS'!B79</f>
        <v>VENTANA EN LÁMINA C.R. CAL. 20 TIPO PERSIANA PARA VENTILACIÓN (ANTIC - ESMALTE)</v>
      </c>
      <c r="D283" s="909"/>
      <c r="E283" s="909"/>
      <c r="F283" s="909"/>
      <c r="G283" s="909"/>
      <c r="H283" s="910"/>
      <c r="I283" s="488" t="str">
        <f>'[14]PRESUPUESTO BRISAS'!C79</f>
        <v>M2</v>
      </c>
      <c r="J283" s="489">
        <f>'[14]PRESUPUESTO BRISAS'!F79</f>
        <v>2</v>
      </c>
      <c r="K283" s="490">
        <f>'[14]PRESUPUESTO BRISAS'!D79</f>
        <v>353306.64799999999</v>
      </c>
      <c r="L283" s="305">
        <f t="shared" si="31"/>
        <v>706613.29599999997</v>
      </c>
      <c r="M283" s="320"/>
      <c r="N283" s="404"/>
      <c r="O283" s="443">
        <f t="shared" si="33"/>
        <v>0</v>
      </c>
      <c r="P283" s="296"/>
      <c r="Q283" s="491"/>
      <c r="R283" s="443">
        <f t="shared" ref="R283:R306" si="35">+ROUND(Q283*K283,2)</f>
        <v>0</v>
      </c>
      <c r="S283" s="331"/>
      <c r="T283" s="323">
        <f t="shared" si="32"/>
        <v>0</v>
      </c>
      <c r="U283" s="324">
        <f t="shared" si="34"/>
        <v>0</v>
      </c>
      <c r="V283" s="877">
        <f t="shared" ref="V283:V306" si="36">IF(L283=0,0)+IF(L283&gt;0,U283/L283)</f>
        <v>0</v>
      </c>
      <c r="W283" s="878"/>
      <c r="X283" s="332"/>
      <c r="AA283" s="292"/>
    </row>
    <row r="284" spans="2:27" s="333" customFormat="1" ht="33.75" customHeight="1">
      <c r="B284" s="408" t="str">
        <f>'[14]PRESUPUESTO BRISAS'!A80</f>
        <v>12.2.13</v>
      </c>
      <c r="C284" s="908" t="str">
        <f>'[14]PRESUPUESTO BRISAS'!B80</f>
        <v>RECONSTRUCCIÓN DE REJAS DE PROTECCIÓN (ANTIC - ESMALTE)</v>
      </c>
      <c r="D284" s="909"/>
      <c r="E284" s="909"/>
      <c r="F284" s="909"/>
      <c r="G284" s="909"/>
      <c r="H284" s="910"/>
      <c r="I284" s="488" t="str">
        <f>'[14]PRESUPUESTO BRISAS'!C80</f>
        <v>M2</v>
      </c>
      <c r="J284" s="489">
        <f>'[14]PRESUPUESTO BRISAS'!F80</f>
        <v>82.253999999999991</v>
      </c>
      <c r="K284" s="490">
        <f>'[14]PRESUPUESTO BRISAS'!D80</f>
        <v>45604.509000000005</v>
      </c>
      <c r="L284" s="305">
        <f t="shared" ref="L284:L306" si="37">+J284*K284</f>
        <v>3751153.2832860001</v>
      </c>
      <c r="M284" s="320"/>
      <c r="N284" s="404"/>
      <c r="O284" s="443">
        <f t="shared" si="33"/>
        <v>0</v>
      </c>
      <c r="P284" s="296"/>
      <c r="Q284" s="491"/>
      <c r="R284" s="443">
        <f t="shared" si="35"/>
        <v>0</v>
      </c>
      <c r="S284" s="331"/>
      <c r="T284" s="323">
        <f t="shared" ref="T284:T306" si="38">N284</f>
        <v>0</v>
      </c>
      <c r="U284" s="324">
        <f t="shared" si="34"/>
        <v>0</v>
      </c>
      <c r="V284" s="877">
        <f t="shared" si="36"/>
        <v>0</v>
      </c>
      <c r="W284" s="878"/>
      <c r="X284" s="332"/>
      <c r="AA284" s="292"/>
    </row>
    <row r="285" spans="2:27" s="333" customFormat="1" ht="22.5" customHeight="1">
      <c r="B285" s="478">
        <f>'[14]PRESUPUESTO BRISAS'!A81</f>
        <v>15</v>
      </c>
      <c r="C285" s="916" t="str">
        <f>'[14]PRESUPUESTO BRISAS'!B81</f>
        <v>ILUMINACION</v>
      </c>
      <c r="D285" s="917"/>
      <c r="E285" s="917"/>
      <c r="F285" s="917"/>
      <c r="G285" s="917"/>
      <c r="H285" s="918"/>
      <c r="I285" s="479"/>
      <c r="J285" s="480"/>
      <c r="K285" s="481"/>
      <c r="L285" s="305"/>
      <c r="M285" s="320"/>
      <c r="N285" s="404"/>
      <c r="O285" s="443">
        <f t="shared" si="33"/>
        <v>0</v>
      </c>
      <c r="P285" s="296"/>
      <c r="Q285" s="491"/>
      <c r="R285" s="443">
        <f t="shared" si="35"/>
        <v>0</v>
      </c>
      <c r="S285" s="331"/>
      <c r="T285" s="323">
        <f t="shared" si="38"/>
        <v>0</v>
      </c>
      <c r="U285" s="324">
        <f t="shared" si="34"/>
        <v>0</v>
      </c>
      <c r="V285" s="877">
        <f t="shared" si="36"/>
        <v>0</v>
      </c>
      <c r="W285" s="878"/>
      <c r="X285" s="332"/>
      <c r="AA285" s="292"/>
    </row>
    <row r="286" spans="2:27" s="333" customFormat="1" ht="24" customHeight="1">
      <c r="B286" s="493" t="str">
        <f>'[14]PRESUPUESTO BRISAS'!A82</f>
        <v>15.1</v>
      </c>
      <c r="C286" s="925" t="str">
        <f>'[14]PRESUPUESTO BRISAS'!B82</f>
        <v>SUMINISTRO E INSTALACION DE LUMINARIAS</v>
      </c>
      <c r="D286" s="926"/>
      <c r="E286" s="926"/>
      <c r="F286" s="926"/>
      <c r="G286" s="926"/>
      <c r="H286" s="927"/>
      <c r="I286" s="484"/>
      <c r="J286" s="485"/>
      <c r="K286" s="486"/>
      <c r="L286" s="305"/>
      <c r="M286" s="320"/>
      <c r="N286" s="404"/>
      <c r="O286" s="443">
        <f t="shared" si="33"/>
        <v>0</v>
      </c>
      <c r="P286" s="296"/>
      <c r="Q286" s="491"/>
      <c r="R286" s="443">
        <f t="shared" si="35"/>
        <v>0</v>
      </c>
      <c r="S286" s="331"/>
      <c r="T286" s="323">
        <f t="shared" si="38"/>
        <v>0</v>
      </c>
      <c r="U286" s="324">
        <f t="shared" si="34"/>
        <v>0</v>
      </c>
      <c r="V286" s="877">
        <f t="shared" si="36"/>
        <v>0</v>
      </c>
      <c r="W286" s="878"/>
      <c r="X286" s="332"/>
      <c r="AA286" s="292"/>
    </row>
    <row r="287" spans="2:27" s="333" customFormat="1" ht="48.75" customHeight="1">
      <c r="B287" s="408" t="str">
        <f>'[14]PRESUPUESTO BRISAS'!A83</f>
        <v>15.1.2</v>
      </c>
      <c r="C287" s="928" t="str">
        <f>'[14]PRESUPUESTO BRISAS'!B83</f>
        <v>SUMINISTRO E INSTALACIÓN DE LUMINARIA HERMÉTICA 2X18 W SOBREPONER, 100-240 V, IRC 80, FLUJO LUMINOSO 3600, VIDA ÚTIL MAYOR A 30,000 HORAS, 6500 K. INCLUYE CONECTORES DE RESORTE, CINTA , ACCESORIOS DE FIJACIÓN Y SOPORTE. MATERIAL CERTIFICADO, GARANTIZADO E INSTALADO SEGÚN REGLAMENTACIÓN NTC 2050.</v>
      </c>
      <c r="D287" s="929"/>
      <c r="E287" s="929"/>
      <c r="F287" s="929"/>
      <c r="G287" s="929"/>
      <c r="H287" s="930"/>
      <c r="I287" s="488" t="str">
        <f>'[14]PRESUPUESTO BRISAS'!C83</f>
        <v>UN</v>
      </c>
      <c r="J287" s="489">
        <f>'[14]PRESUPUESTO BRISAS'!F83</f>
        <v>10</v>
      </c>
      <c r="K287" s="490">
        <f>'[14]PRESUPUESTO BRISAS'!D83</f>
        <v>342245.20799999998</v>
      </c>
      <c r="L287" s="305">
        <f t="shared" si="37"/>
        <v>3422452.08</v>
      </c>
      <c r="M287" s="320"/>
      <c r="N287" s="404"/>
      <c r="O287" s="443">
        <f t="shared" si="33"/>
        <v>0</v>
      </c>
      <c r="P287" s="296"/>
      <c r="Q287" s="491"/>
      <c r="R287" s="443">
        <f t="shared" si="35"/>
        <v>0</v>
      </c>
      <c r="S287" s="331"/>
      <c r="T287" s="323">
        <f t="shared" si="38"/>
        <v>0</v>
      </c>
      <c r="U287" s="324">
        <f t="shared" si="34"/>
        <v>0</v>
      </c>
      <c r="V287" s="877">
        <f t="shared" si="36"/>
        <v>0</v>
      </c>
      <c r="W287" s="878"/>
      <c r="X287" s="332"/>
      <c r="AA287" s="292"/>
    </row>
    <row r="288" spans="2:27" s="333" customFormat="1" ht="22.5" customHeight="1">
      <c r="B288" s="478">
        <f>'[14]PRESUPUESTO BRISAS'!A84</f>
        <v>18</v>
      </c>
      <c r="C288" s="916" t="str">
        <f>'[14]PRESUPUESTO BRISAS'!B84</f>
        <v>PINTURA</v>
      </c>
      <c r="D288" s="917"/>
      <c r="E288" s="917"/>
      <c r="F288" s="917"/>
      <c r="G288" s="917"/>
      <c r="H288" s="918"/>
      <c r="I288" s="479"/>
      <c r="J288" s="480"/>
      <c r="K288" s="481"/>
      <c r="L288" s="305"/>
      <c r="M288" s="320"/>
      <c r="N288" s="404"/>
      <c r="O288" s="443">
        <f t="shared" si="33"/>
        <v>0</v>
      </c>
      <c r="P288" s="296"/>
      <c r="Q288" s="491"/>
      <c r="R288" s="443">
        <f t="shared" si="35"/>
        <v>0</v>
      </c>
      <c r="S288" s="331"/>
      <c r="T288" s="323">
        <f t="shared" si="38"/>
        <v>0</v>
      </c>
      <c r="U288" s="324">
        <f t="shared" si="34"/>
        <v>0</v>
      </c>
      <c r="V288" s="877">
        <f t="shared" si="36"/>
        <v>0</v>
      </c>
      <c r="W288" s="878"/>
      <c r="X288" s="332"/>
      <c r="AA288" s="292"/>
    </row>
    <row r="289" spans="2:27" s="333" customFormat="1" ht="24" customHeight="1">
      <c r="B289" s="493" t="str">
        <f>'[14]PRESUPUESTO BRISAS'!A85</f>
        <v>18.1</v>
      </c>
      <c r="C289" s="925" t="str">
        <f>'[14]PRESUPUESTO BRISAS'!B85</f>
        <v>PINTURA SOBRE MAMPOSTERIA</v>
      </c>
      <c r="D289" s="926"/>
      <c r="E289" s="926"/>
      <c r="F289" s="926"/>
      <c r="G289" s="926"/>
      <c r="H289" s="927"/>
      <c r="I289" s="484"/>
      <c r="J289" s="485"/>
      <c r="K289" s="486"/>
      <c r="L289" s="305"/>
      <c r="M289" s="320"/>
      <c r="N289" s="404"/>
      <c r="O289" s="443">
        <f t="shared" si="33"/>
        <v>0</v>
      </c>
      <c r="P289" s="296"/>
      <c r="Q289" s="491"/>
      <c r="R289" s="443">
        <f t="shared" si="35"/>
        <v>0</v>
      </c>
      <c r="S289" s="331"/>
      <c r="T289" s="323">
        <f t="shared" si="38"/>
        <v>0</v>
      </c>
      <c r="U289" s="324">
        <f t="shared" si="34"/>
        <v>0</v>
      </c>
      <c r="V289" s="877">
        <f t="shared" si="36"/>
        <v>0</v>
      </c>
      <c r="W289" s="878"/>
      <c r="X289" s="332"/>
      <c r="AA289" s="292"/>
    </row>
    <row r="290" spans="2:27" s="333" customFormat="1" ht="21" customHeight="1">
      <c r="B290" s="408" t="str">
        <f>'[14]PRESUPUESTO BRISAS'!A86</f>
        <v>18.1.4</v>
      </c>
      <c r="C290" s="908" t="str">
        <f>'[14]PRESUPUESTO BRISAS'!B86</f>
        <v>PINTURA EN VINILO TIPO 1 MUROS INTERIORES 3 MANOS</v>
      </c>
      <c r="D290" s="909"/>
      <c r="E290" s="909"/>
      <c r="F290" s="909"/>
      <c r="G290" s="909"/>
      <c r="H290" s="910"/>
      <c r="I290" s="488" t="str">
        <f>'[14]PRESUPUESTO BRISAS'!C86</f>
        <v>M2</v>
      </c>
      <c r="J290" s="489">
        <f>'[14]PRESUPUESTO BRISAS'!F86</f>
        <v>461.88</v>
      </c>
      <c r="K290" s="490">
        <f>'[14]PRESUPUESTO BRISAS'!D86</f>
        <v>17476.2775</v>
      </c>
      <c r="L290" s="305">
        <f t="shared" si="37"/>
        <v>8071943.0516999997</v>
      </c>
      <c r="M290" s="320"/>
      <c r="N290" s="404"/>
      <c r="O290" s="443">
        <f t="shared" si="33"/>
        <v>0</v>
      </c>
      <c r="P290" s="296"/>
      <c r="Q290" s="491"/>
      <c r="R290" s="443">
        <f t="shared" si="35"/>
        <v>0</v>
      </c>
      <c r="S290" s="331"/>
      <c r="T290" s="323">
        <f t="shared" si="38"/>
        <v>0</v>
      </c>
      <c r="U290" s="324">
        <f t="shared" si="34"/>
        <v>0</v>
      </c>
      <c r="V290" s="877">
        <f t="shared" si="36"/>
        <v>0</v>
      </c>
      <c r="W290" s="878"/>
      <c r="X290" s="332"/>
      <c r="AA290" s="292"/>
    </row>
    <row r="291" spans="2:27" s="333" customFormat="1" ht="23.25" customHeight="1">
      <c r="B291" s="483" t="str">
        <f>'[14]PRESUPUESTO BRISAS'!A87</f>
        <v>18.2</v>
      </c>
      <c r="C291" s="919" t="str">
        <f>'[14]PRESUPUESTO BRISAS'!B87</f>
        <v>PINTURA SOBRE METAL</v>
      </c>
      <c r="D291" s="920"/>
      <c r="E291" s="920"/>
      <c r="F291" s="920"/>
      <c r="G291" s="920"/>
      <c r="H291" s="921"/>
      <c r="I291" s="484"/>
      <c r="J291" s="485"/>
      <c r="K291" s="486"/>
      <c r="L291" s="305"/>
      <c r="M291" s="320"/>
      <c r="N291" s="404"/>
      <c r="O291" s="443">
        <f t="shared" si="33"/>
        <v>0</v>
      </c>
      <c r="P291" s="296"/>
      <c r="Q291" s="491"/>
      <c r="R291" s="443">
        <f t="shared" si="35"/>
        <v>0</v>
      </c>
      <c r="S291" s="331"/>
      <c r="T291" s="323">
        <f t="shared" si="38"/>
        <v>0</v>
      </c>
      <c r="U291" s="324">
        <f t="shared" si="34"/>
        <v>0</v>
      </c>
      <c r="V291" s="877">
        <f t="shared" si="36"/>
        <v>0</v>
      </c>
      <c r="W291" s="878"/>
      <c r="X291" s="332"/>
      <c r="AA291" s="292"/>
    </row>
    <row r="292" spans="2:27" s="333" customFormat="1" ht="24" customHeight="1">
      <c r="B292" s="408" t="str">
        <f>'[14]PRESUPUESTO BRISAS'!A88</f>
        <v>18.2.1</v>
      </c>
      <c r="C292" s="908" t="str">
        <f>'[14]PRESUPUESTO BRISAS'!B88</f>
        <v>ANTICORROSIVO S/LAMINA  LLENA</v>
      </c>
      <c r="D292" s="909"/>
      <c r="E292" s="909"/>
      <c r="F292" s="909"/>
      <c r="G292" s="909"/>
      <c r="H292" s="910"/>
      <c r="I292" s="488" t="str">
        <f>'[14]PRESUPUESTO BRISAS'!C88</f>
        <v>M2</v>
      </c>
      <c r="J292" s="489">
        <f>'[14]PRESUPUESTO BRISAS'!F88</f>
        <v>55.000000000000007</v>
      </c>
      <c r="K292" s="490">
        <f>'[14]PRESUPUESTO BRISAS'!D88</f>
        <v>12114.403999999999</v>
      </c>
      <c r="L292" s="305">
        <f t="shared" si="37"/>
        <v>666292.22</v>
      </c>
      <c r="M292" s="320"/>
      <c r="N292" s="404"/>
      <c r="O292" s="443">
        <f t="shared" si="33"/>
        <v>0</v>
      </c>
      <c r="P292" s="296"/>
      <c r="Q292" s="491"/>
      <c r="R292" s="443">
        <f t="shared" si="35"/>
        <v>0</v>
      </c>
      <c r="S292" s="331"/>
      <c r="T292" s="323">
        <f t="shared" si="38"/>
        <v>0</v>
      </c>
      <c r="U292" s="324">
        <f t="shared" si="34"/>
        <v>0</v>
      </c>
      <c r="V292" s="877">
        <f t="shared" si="36"/>
        <v>0</v>
      </c>
      <c r="W292" s="878"/>
      <c r="X292" s="332"/>
      <c r="AA292" s="292"/>
    </row>
    <row r="293" spans="2:27" s="333" customFormat="1" ht="26.25" customHeight="1">
      <c r="B293" s="408" t="str">
        <f>'[14]PRESUPUESTO BRISAS'!A89</f>
        <v>18.2.2</v>
      </c>
      <c r="C293" s="908" t="str">
        <f>'[14]PRESUPUESTO BRISAS'!B89</f>
        <v>ANTICORROSIVO S/LAMINA LINEAL</v>
      </c>
      <c r="D293" s="909"/>
      <c r="E293" s="909"/>
      <c r="F293" s="909"/>
      <c r="G293" s="909"/>
      <c r="H293" s="910"/>
      <c r="I293" s="488" t="str">
        <f>'[14]PRESUPUESTO BRISAS'!C89</f>
        <v>M</v>
      </c>
      <c r="J293" s="489">
        <f>'[14]PRESUPUESTO BRISAS'!F89</f>
        <v>553.1</v>
      </c>
      <c r="K293" s="490">
        <f>'[14]PRESUPUESTO BRISAS'!D89</f>
        <v>11352.6005</v>
      </c>
      <c r="L293" s="305">
        <f t="shared" si="37"/>
        <v>6279123.3365500001</v>
      </c>
      <c r="M293" s="320"/>
      <c r="N293" s="404"/>
      <c r="O293" s="443">
        <f t="shared" si="33"/>
        <v>0</v>
      </c>
      <c r="P293" s="296"/>
      <c r="Q293" s="491"/>
      <c r="R293" s="443">
        <f t="shared" si="35"/>
        <v>0</v>
      </c>
      <c r="S293" s="331"/>
      <c r="T293" s="323">
        <f t="shared" si="38"/>
        <v>0</v>
      </c>
      <c r="U293" s="324">
        <f t="shared" si="34"/>
        <v>0</v>
      </c>
      <c r="V293" s="877">
        <f t="shared" si="36"/>
        <v>0</v>
      </c>
      <c r="W293" s="878"/>
      <c r="X293" s="332"/>
      <c r="AA293" s="292"/>
    </row>
    <row r="294" spans="2:27" s="333" customFormat="1" ht="26.25" customHeight="1">
      <c r="B294" s="408" t="str">
        <f>'[14]PRESUPUESTO BRISAS'!A90</f>
        <v>18.2.3</v>
      </c>
      <c r="C294" s="908" t="str">
        <f>'[14]PRESUPUESTO BRISAS'!B90</f>
        <v>ESMALTE  S/ LAMINA  LLENA</v>
      </c>
      <c r="D294" s="909"/>
      <c r="E294" s="909"/>
      <c r="F294" s="909"/>
      <c r="G294" s="909"/>
      <c r="H294" s="910"/>
      <c r="I294" s="488" t="str">
        <f>'[14]PRESUPUESTO BRISAS'!C90</f>
        <v>M2</v>
      </c>
      <c r="J294" s="489">
        <f>'[14]PRESUPUESTO BRISAS'!F90</f>
        <v>55.000000000000007</v>
      </c>
      <c r="K294" s="490">
        <f>'[14]PRESUPUESTO BRISAS'!D90</f>
        <v>26369.303</v>
      </c>
      <c r="L294" s="305">
        <f t="shared" si="37"/>
        <v>1450311.6650000003</v>
      </c>
      <c r="M294" s="320"/>
      <c r="N294" s="404"/>
      <c r="O294" s="443">
        <f t="shared" si="33"/>
        <v>0</v>
      </c>
      <c r="P294" s="296"/>
      <c r="Q294" s="491"/>
      <c r="R294" s="443">
        <f t="shared" si="35"/>
        <v>0</v>
      </c>
      <c r="S294" s="331"/>
      <c r="T294" s="323">
        <f t="shared" si="38"/>
        <v>0</v>
      </c>
      <c r="U294" s="324">
        <f t="shared" si="34"/>
        <v>0</v>
      </c>
      <c r="V294" s="877">
        <f t="shared" si="36"/>
        <v>0</v>
      </c>
      <c r="W294" s="878"/>
      <c r="X294" s="332"/>
      <c r="AA294" s="292"/>
    </row>
    <row r="295" spans="2:27" s="333" customFormat="1" ht="24.75" customHeight="1">
      <c r="B295" s="408" t="str">
        <f>'[14]PRESUPUESTO BRISAS'!A91</f>
        <v>18.2.4</v>
      </c>
      <c r="C295" s="908" t="str">
        <f>'[14]PRESUPUESTO BRISAS'!B91</f>
        <v>ESMALTE  S/ LAMINA LINEAL</v>
      </c>
      <c r="D295" s="909"/>
      <c r="E295" s="909"/>
      <c r="F295" s="909"/>
      <c r="G295" s="909"/>
      <c r="H295" s="910"/>
      <c r="I295" s="488" t="str">
        <f>'[14]PRESUPUESTO BRISAS'!C91</f>
        <v>M</v>
      </c>
      <c r="J295" s="489">
        <f>'[14]PRESUPUESTO BRISAS'!F91</f>
        <v>553.1</v>
      </c>
      <c r="K295" s="490">
        <f>'[14]PRESUPUESTO BRISAS'!D91</f>
        <v>11913.6495</v>
      </c>
      <c r="L295" s="305">
        <f t="shared" si="37"/>
        <v>6589439.5384499999</v>
      </c>
      <c r="M295" s="320"/>
      <c r="N295" s="404"/>
      <c r="O295" s="443">
        <f t="shared" si="33"/>
        <v>0</v>
      </c>
      <c r="P295" s="296"/>
      <c r="Q295" s="491"/>
      <c r="R295" s="443">
        <f t="shared" si="35"/>
        <v>0</v>
      </c>
      <c r="S295" s="331"/>
      <c r="T295" s="323">
        <f t="shared" si="38"/>
        <v>0</v>
      </c>
      <c r="U295" s="324">
        <f t="shared" si="34"/>
        <v>0</v>
      </c>
      <c r="V295" s="877">
        <f t="shared" si="36"/>
        <v>0</v>
      </c>
      <c r="W295" s="878"/>
      <c r="X295" s="332"/>
      <c r="AA295" s="292"/>
    </row>
    <row r="296" spans="2:27" s="333" customFormat="1" ht="24" customHeight="1">
      <c r="B296" s="483" t="str">
        <f>'[14]PRESUPUESTO BRISAS'!A92</f>
        <v>18.4</v>
      </c>
      <c r="C296" s="919" t="str">
        <f>'[14]PRESUPUESTO BRISAS'!B92</f>
        <v>VARIOS - PINTURA</v>
      </c>
      <c r="D296" s="920"/>
      <c r="E296" s="920"/>
      <c r="F296" s="920"/>
      <c r="G296" s="920"/>
      <c r="H296" s="921"/>
      <c r="I296" s="484"/>
      <c r="J296" s="485"/>
      <c r="K296" s="486"/>
      <c r="L296" s="305"/>
      <c r="M296" s="320"/>
      <c r="N296" s="404"/>
      <c r="O296" s="443">
        <f t="shared" si="33"/>
        <v>0</v>
      </c>
      <c r="P296" s="296"/>
      <c r="Q296" s="491"/>
      <c r="R296" s="443">
        <f t="shared" si="35"/>
        <v>0</v>
      </c>
      <c r="S296" s="331"/>
      <c r="T296" s="323">
        <f t="shared" si="38"/>
        <v>0</v>
      </c>
      <c r="U296" s="324">
        <f t="shared" si="34"/>
        <v>0</v>
      </c>
      <c r="V296" s="877">
        <f t="shared" si="36"/>
        <v>0</v>
      </c>
      <c r="W296" s="878"/>
      <c r="X296" s="332"/>
      <c r="AA296" s="292"/>
    </row>
    <row r="297" spans="2:27" s="333" customFormat="1" ht="30" customHeight="1">
      <c r="B297" s="408" t="str">
        <f>'[14]PRESUPUESTO BRISAS'!A93</f>
        <v>18.4.11</v>
      </c>
      <c r="C297" s="922" t="str">
        <f>'[14]PRESUPUESTO BRISAS'!B93</f>
        <v xml:space="preserve">PINTURA KORAZA PARA FACHADAS </v>
      </c>
      <c r="D297" s="923"/>
      <c r="E297" s="923"/>
      <c r="F297" s="923"/>
      <c r="G297" s="923"/>
      <c r="H297" s="924"/>
      <c r="I297" s="488" t="str">
        <f>'[14]PRESUPUESTO BRISAS'!C93</f>
        <v>M2</v>
      </c>
      <c r="J297" s="489">
        <f>'[14]PRESUPUESTO BRISAS'!F93</f>
        <v>437.31399999999985</v>
      </c>
      <c r="K297" s="490">
        <f>'[14]PRESUPUESTO BRISAS'!D93</f>
        <v>23000.35</v>
      </c>
      <c r="L297" s="305">
        <f t="shared" si="37"/>
        <v>10058375.059899995</v>
      </c>
      <c r="M297" s="320"/>
      <c r="N297" s="404"/>
      <c r="O297" s="443">
        <f t="shared" si="33"/>
        <v>0</v>
      </c>
      <c r="P297" s="296"/>
      <c r="Q297" s="491"/>
      <c r="R297" s="443">
        <f t="shared" si="35"/>
        <v>0</v>
      </c>
      <c r="S297" s="331"/>
      <c r="T297" s="323">
        <f t="shared" si="38"/>
        <v>0</v>
      </c>
      <c r="U297" s="324">
        <f t="shared" si="34"/>
        <v>0</v>
      </c>
      <c r="V297" s="877">
        <f t="shared" si="36"/>
        <v>0</v>
      </c>
      <c r="W297" s="878"/>
      <c r="X297" s="332"/>
      <c r="AA297" s="292"/>
    </row>
    <row r="298" spans="2:27" s="333" customFormat="1" ht="24.75" customHeight="1">
      <c r="B298" s="478">
        <f>'[14]PRESUPUESTO BRISAS'!A94</f>
        <v>19</v>
      </c>
      <c r="C298" s="916" t="str">
        <f>'[14]PRESUPUESTO BRISAS'!B94</f>
        <v>CERRADURAS Y VIDRIOS</v>
      </c>
      <c r="D298" s="917"/>
      <c r="E298" s="917"/>
      <c r="F298" s="917"/>
      <c r="G298" s="917"/>
      <c r="H298" s="918"/>
      <c r="I298" s="479"/>
      <c r="J298" s="480"/>
      <c r="K298" s="481"/>
      <c r="L298" s="305"/>
      <c r="M298" s="320"/>
      <c r="N298" s="404"/>
      <c r="O298" s="443">
        <f t="shared" si="33"/>
        <v>0</v>
      </c>
      <c r="P298" s="296"/>
      <c r="Q298" s="491"/>
      <c r="R298" s="443">
        <f t="shared" si="35"/>
        <v>0</v>
      </c>
      <c r="S298" s="331"/>
      <c r="T298" s="323">
        <f t="shared" si="38"/>
        <v>0</v>
      </c>
      <c r="U298" s="324">
        <f t="shared" si="34"/>
        <v>0</v>
      </c>
      <c r="V298" s="877">
        <f t="shared" si="36"/>
        <v>0</v>
      </c>
      <c r="W298" s="878"/>
      <c r="X298" s="332"/>
      <c r="AA298" s="292"/>
    </row>
    <row r="299" spans="2:27" s="333" customFormat="1" ht="24" customHeight="1">
      <c r="B299" s="483" t="str">
        <f>'[14]PRESUPUESTO BRISAS'!A95</f>
        <v>19.1</v>
      </c>
      <c r="C299" s="919" t="str">
        <f>'[14]PRESUPUESTO BRISAS'!B95</f>
        <v>CERRADURAS</v>
      </c>
      <c r="D299" s="920"/>
      <c r="E299" s="920"/>
      <c r="F299" s="920"/>
      <c r="G299" s="920"/>
      <c r="H299" s="921"/>
      <c r="I299" s="484"/>
      <c r="J299" s="485"/>
      <c r="K299" s="486"/>
      <c r="L299" s="305"/>
      <c r="M299" s="320"/>
      <c r="N299" s="404"/>
      <c r="O299" s="443">
        <f t="shared" si="33"/>
        <v>0</v>
      </c>
      <c r="P299" s="296"/>
      <c r="Q299" s="491"/>
      <c r="R299" s="443">
        <f t="shared" si="35"/>
        <v>0</v>
      </c>
      <c r="S299" s="331"/>
      <c r="T299" s="323">
        <f t="shared" si="38"/>
        <v>0</v>
      </c>
      <c r="U299" s="324">
        <f t="shared" si="34"/>
        <v>0</v>
      </c>
      <c r="V299" s="877">
        <f t="shared" si="36"/>
        <v>0</v>
      </c>
      <c r="W299" s="878"/>
      <c r="X299" s="332"/>
      <c r="AA299" s="292"/>
    </row>
    <row r="300" spans="2:27" s="333" customFormat="1" ht="26.25" customHeight="1">
      <c r="B300" s="408" t="str">
        <f>'[14]PRESUPUESTO BRISAS'!A96</f>
        <v>19.1.9</v>
      </c>
      <c r="C300" s="908" t="str">
        <f>'[14]PRESUPUESTO BRISAS'!B96</f>
        <v>CERRADURA SCHLAGE ALCOBA A-50 WS</v>
      </c>
      <c r="D300" s="909"/>
      <c r="E300" s="909"/>
      <c r="F300" s="909"/>
      <c r="G300" s="909"/>
      <c r="H300" s="910"/>
      <c r="I300" s="488" t="str">
        <f>'[14]PRESUPUESTO BRISAS'!C96</f>
        <v>UN</v>
      </c>
      <c r="J300" s="489">
        <f>'[14]PRESUPUESTO BRISAS'!F96</f>
        <v>6</v>
      </c>
      <c r="K300" s="490">
        <f>'[14]PRESUPUESTO BRISAS'!D96</f>
        <v>109643.86500000001</v>
      </c>
      <c r="L300" s="305">
        <f t="shared" si="37"/>
        <v>657863.19000000006</v>
      </c>
      <c r="M300" s="320"/>
      <c r="N300" s="404"/>
      <c r="O300" s="443">
        <f t="shared" si="33"/>
        <v>0</v>
      </c>
      <c r="P300" s="296"/>
      <c r="Q300" s="491"/>
      <c r="R300" s="443">
        <f t="shared" si="35"/>
        <v>0</v>
      </c>
      <c r="S300" s="331"/>
      <c r="T300" s="323">
        <f t="shared" si="38"/>
        <v>0</v>
      </c>
      <c r="U300" s="324">
        <f t="shared" si="34"/>
        <v>0</v>
      </c>
      <c r="V300" s="877">
        <f t="shared" si="36"/>
        <v>0</v>
      </c>
      <c r="W300" s="878"/>
      <c r="X300" s="332"/>
      <c r="AA300" s="292"/>
    </row>
    <row r="301" spans="2:27" s="333" customFormat="1" ht="24" customHeight="1">
      <c r="B301" s="478">
        <f>'[14]PRESUPUESTO BRISAS'!A97</f>
        <v>20</v>
      </c>
      <c r="C301" s="916" t="str">
        <f>'[14]PRESUPUESTO BRISAS'!B97</f>
        <v>OBRAS EXTERIORES</v>
      </c>
      <c r="D301" s="917"/>
      <c r="E301" s="917"/>
      <c r="F301" s="917"/>
      <c r="G301" s="917"/>
      <c r="H301" s="918"/>
      <c r="I301" s="479"/>
      <c r="J301" s="480"/>
      <c r="K301" s="481"/>
      <c r="L301" s="305"/>
      <c r="M301" s="320"/>
      <c r="N301" s="404"/>
      <c r="O301" s="443">
        <f t="shared" si="33"/>
        <v>0</v>
      </c>
      <c r="P301" s="296"/>
      <c r="Q301" s="491"/>
      <c r="R301" s="443">
        <f t="shared" si="35"/>
        <v>0</v>
      </c>
      <c r="S301" s="331"/>
      <c r="T301" s="323">
        <f t="shared" si="38"/>
        <v>0</v>
      </c>
      <c r="U301" s="324">
        <f t="shared" si="34"/>
        <v>0</v>
      </c>
      <c r="V301" s="877">
        <f t="shared" si="36"/>
        <v>0</v>
      </c>
      <c r="W301" s="878"/>
      <c r="X301" s="332"/>
      <c r="AA301" s="292"/>
    </row>
    <row r="302" spans="2:27" s="333" customFormat="1" ht="22.5" customHeight="1">
      <c r="B302" s="483" t="str">
        <f>'[14]PRESUPUESTO BRISAS'!A98</f>
        <v>20.2</v>
      </c>
      <c r="C302" s="919" t="str">
        <f>'[14]PRESUPUESTO BRISAS'!B98</f>
        <v>ZONAS DURAS Y PLAZOLETAS</v>
      </c>
      <c r="D302" s="920"/>
      <c r="E302" s="920"/>
      <c r="F302" s="920"/>
      <c r="G302" s="920"/>
      <c r="H302" s="921"/>
      <c r="I302" s="484"/>
      <c r="J302" s="485"/>
      <c r="K302" s="486"/>
      <c r="L302" s="305"/>
      <c r="M302" s="320"/>
      <c r="N302" s="404"/>
      <c r="O302" s="443">
        <f t="shared" si="33"/>
        <v>0</v>
      </c>
      <c r="P302" s="296"/>
      <c r="Q302" s="491"/>
      <c r="R302" s="443">
        <f t="shared" si="35"/>
        <v>0</v>
      </c>
      <c r="S302" s="331"/>
      <c r="T302" s="323">
        <f t="shared" si="38"/>
        <v>0</v>
      </c>
      <c r="U302" s="324">
        <f t="shared" si="34"/>
        <v>0</v>
      </c>
      <c r="V302" s="877">
        <f t="shared" si="36"/>
        <v>0</v>
      </c>
      <c r="W302" s="878"/>
      <c r="X302" s="332"/>
      <c r="AA302" s="292"/>
    </row>
    <row r="303" spans="2:27" s="333" customFormat="1" ht="21" customHeight="1">
      <c r="B303" s="408" t="str">
        <f>'[14]PRESUPUESTO BRISAS'!A99</f>
        <v>20.2.5</v>
      </c>
      <c r="C303" s="908" t="str">
        <f>'[14]PRESUPUESTO BRISAS'!B99</f>
        <v>CONCRETO ESCOBEADO PARA ANDENES O RAMPAS H = 10 cm - 3000 PSI CERTIFICADO</v>
      </c>
      <c r="D303" s="909"/>
      <c r="E303" s="909"/>
      <c r="F303" s="909"/>
      <c r="G303" s="909"/>
      <c r="H303" s="910"/>
      <c r="I303" s="488" t="str">
        <f>'[14]PRESUPUESTO BRISAS'!C99</f>
        <v>M2</v>
      </c>
      <c r="J303" s="489">
        <f>'[14]PRESUPUESTO BRISAS'!F99</f>
        <v>10.664999999999999</v>
      </c>
      <c r="K303" s="490">
        <f>'[14]PRESUPUESTO BRISAS'!D99</f>
        <v>105579.58350000001</v>
      </c>
      <c r="L303" s="305">
        <f t="shared" si="37"/>
        <v>1126006.2580275</v>
      </c>
      <c r="M303" s="320"/>
      <c r="N303" s="404"/>
      <c r="O303" s="443">
        <f t="shared" si="33"/>
        <v>0</v>
      </c>
      <c r="P303" s="296"/>
      <c r="Q303" s="491"/>
      <c r="R303" s="443">
        <f t="shared" si="35"/>
        <v>0</v>
      </c>
      <c r="S303" s="331"/>
      <c r="T303" s="323">
        <f t="shared" si="38"/>
        <v>0</v>
      </c>
      <c r="U303" s="324">
        <f t="shared" si="34"/>
        <v>0</v>
      </c>
      <c r="V303" s="877">
        <f t="shared" si="36"/>
        <v>0</v>
      </c>
      <c r="W303" s="878"/>
      <c r="X303" s="332"/>
      <c r="AA303" s="292"/>
    </row>
    <row r="304" spans="2:27" s="333" customFormat="1" ht="21" customHeight="1">
      <c r="B304" s="478">
        <f>'[14]PRESUPUESTO BRISAS'!A100</f>
        <v>21</v>
      </c>
      <c r="C304" s="916" t="str">
        <f>'[14]PRESUPUESTO BRISAS'!B100</f>
        <v>ASEO Y VARIOS</v>
      </c>
      <c r="D304" s="917"/>
      <c r="E304" s="917"/>
      <c r="F304" s="917"/>
      <c r="G304" s="917"/>
      <c r="H304" s="918"/>
      <c r="I304" s="479"/>
      <c r="J304" s="480"/>
      <c r="K304" s="481"/>
      <c r="L304" s="305"/>
      <c r="M304" s="320"/>
      <c r="N304" s="404"/>
      <c r="O304" s="443">
        <f t="shared" si="33"/>
        <v>0</v>
      </c>
      <c r="P304" s="296"/>
      <c r="Q304" s="491"/>
      <c r="R304" s="443">
        <f t="shared" si="35"/>
        <v>0</v>
      </c>
      <c r="S304" s="331"/>
      <c r="T304" s="323">
        <f t="shared" si="38"/>
        <v>0</v>
      </c>
      <c r="U304" s="324">
        <f t="shared" si="34"/>
        <v>0</v>
      </c>
      <c r="V304" s="877">
        <f t="shared" si="36"/>
        <v>0</v>
      </c>
      <c r="W304" s="878"/>
      <c r="X304" s="332"/>
      <c r="AA304" s="292"/>
    </row>
    <row r="305" spans="2:27" s="333" customFormat="1" ht="19.5" customHeight="1">
      <c r="B305" s="483" t="str">
        <f>'[14]PRESUPUESTO BRISAS'!A101</f>
        <v>21.1</v>
      </c>
      <c r="C305" s="919" t="str">
        <f>'[14]PRESUPUESTO BRISAS'!B101</f>
        <v>ASEO Y LIMPIEZA</v>
      </c>
      <c r="D305" s="920"/>
      <c r="E305" s="920"/>
      <c r="F305" s="920"/>
      <c r="G305" s="920"/>
      <c r="H305" s="921"/>
      <c r="I305" s="484">
        <f>'[14]PRESUPUESTO BRISAS'!C101</f>
        <v>0</v>
      </c>
      <c r="J305" s="485">
        <f>'[14]PRESUPUESTO BRISAS'!F101</f>
        <v>0</v>
      </c>
      <c r="K305" s="486">
        <f>'[14]PRESUPUESTO BRISAS'!D101</f>
        <v>0</v>
      </c>
      <c r="L305" s="305"/>
      <c r="M305" s="320"/>
      <c r="N305" s="404"/>
      <c r="O305" s="443">
        <f t="shared" si="33"/>
        <v>0</v>
      </c>
      <c r="P305" s="296"/>
      <c r="Q305" s="491"/>
      <c r="R305" s="443">
        <f t="shared" si="35"/>
        <v>0</v>
      </c>
      <c r="S305" s="331"/>
      <c r="T305" s="323">
        <f t="shared" si="38"/>
        <v>0</v>
      </c>
      <c r="U305" s="324">
        <f t="shared" si="34"/>
        <v>0</v>
      </c>
      <c r="V305" s="877">
        <f t="shared" si="36"/>
        <v>0</v>
      </c>
      <c r="W305" s="878"/>
      <c r="X305" s="332"/>
      <c r="AA305" s="292"/>
    </row>
    <row r="306" spans="2:27" s="333" customFormat="1" ht="24.75" customHeight="1">
      <c r="B306" s="408" t="str">
        <f>'[14]PRESUPUESTO BRISAS'!A102</f>
        <v>21.1.1</v>
      </c>
      <c r="C306" s="908" t="str">
        <f>'[14]PRESUPUESTO BRISAS'!B102</f>
        <v>ASEO GENERAL</v>
      </c>
      <c r="D306" s="909"/>
      <c r="E306" s="909"/>
      <c r="F306" s="909"/>
      <c r="G306" s="909"/>
      <c r="H306" s="910"/>
      <c r="I306" s="488" t="str">
        <f>'[14]PRESUPUESTO BRISAS'!C102</f>
        <v>M2</v>
      </c>
      <c r="J306" s="489">
        <f>'[14]PRESUPUESTO BRISAS'!F102</f>
        <v>139</v>
      </c>
      <c r="K306" s="490">
        <f>'[14]PRESUPUESTO BRISAS'!D102</f>
        <v>4020.4079999999999</v>
      </c>
      <c r="L306" s="305">
        <f t="shared" si="37"/>
        <v>558836.71199999994</v>
      </c>
      <c r="M306" s="320"/>
      <c r="N306" s="404"/>
      <c r="O306" s="443">
        <f t="shared" si="33"/>
        <v>0</v>
      </c>
      <c r="P306" s="296"/>
      <c r="Q306" s="491"/>
      <c r="R306" s="443">
        <f t="shared" si="35"/>
        <v>0</v>
      </c>
      <c r="S306" s="331"/>
      <c r="T306" s="323">
        <f t="shared" si="38"/>
        <v>0</v>
      </c>
      <c r="U306" s="324">
        <f t="shared" si="34"/>
        <v>0</v>
      </c>
      <c r="V306" s="877">
        <f t="shared" si="36"/>
        <v>0</v>
      </c>
      <c r="W306" s="878"/>
      <c r="X306" s="332"/>
      <c r="AA306" s="292"/>
    </row>
    <row r="307" spans="2:27" s="292" customFormat="1" ht="27.75" customHeight="1">
      <c r="B307" s="347"/>
      <c r="C307" s="494" t="s">
        <v>2703</v>
      </c>
      <c r="D307" s="494"/>
      <c r="E307" s="494"/>
      <c r="F307" s="494"/>
      <c r="G307" s="494"/>
      <c r="H307" s="494"/>
      <c r="I307" s="495"/>
      <c r="J307" s="496"/>
      <c r="K307" s="497"/>
      <c r="L307" s="498">
        <f>SUM(L219:L306)</f>
        <v>137757732.99999994</v>
      </c>
      <c r="M307" s="462"/>
      <c r="N307" s="499"/>
      <c r="O307" s="500">
        <f>ROUND(SUM(O219:O306),0)</f>
        <v>0</v>
      </c>
      <c r="P307" s="296"/>
      <c r="Q307" s="499"/>
      <c r="R307" s="501">
        <f>SUM(R219:R306)</f>
        <v>0</v>
      </c>
      <c r="S307" s="296"/>
      <c r="T307" s="323">
        <f>+N307+Q307</f>
        <v>0</v>
      </c>
      <c r="U307" s="501">
        <f>ROUND(+SUM(U219:U306),0)</f>
        <v>0</v>
      </c>
      <c r="V307" s="877">
        <f>IF(L307=0,0)+IF(L307&gt;0,U307/L307)</f>
        <v>0</v>
      </c>
      <c r="W307" s="878"/>
      <c r="X307" s="325"/>
    </row>
    <row r="308" spans="2:27" s="292" customFormat="1" ht="15.75" customHeight="1">
      <c r="B308" s="347"/>
      <c r="C308" s="502"/>
      <c r="D308" s="502"/>
      <c r="E308" s="502"/>
      <c r="F308" s="502"/>
      <c r="G308" s="502"/>
      <c r="H308" s="502"/>
      <c r="I308" s="349"/>
      <c r="J308" s="503"/>
      <c r="K308" s="504"/>
      <c r="L308" s="505"/>
      <c r="M308" s="462"/>
      <c r="N308" s="323"/>
      <c r="O308" s="425"/>
      <c r="P308" s="296"/>
      <c r="Q308" s="323"/>
      <c r="R308" s="425"/>
      <c r="S308" s="296"/>
      <c r="T308" s="323"/>
      <c r="U308" s="501"/>
      <c r="V308" s="314"/>
      <c r="W308" s="315"/>
      <c r="X308" s="325"/>
    </row>
    <row r="309" spans="2:27" s="292" customFormat="1" ht="27.75" customHeight="1">
      <c r="B309" s="506">
        <v>4</v>
      </c>
      <c r="C309" s="507" t="s">
        <v>2704</v>
      </c>
      <c r="D309" s="507"/>
      <c r="E309" s="507"/>
      <c r="F309" s="507"/>
      <c r="G309" s="507"/>
      <c r="H309" s="507"/>
      <c r="I309" s="507"/>
      <c r="J309" s="507"/>
      <c r="K309" s="508"/>
      <c r="L309" s="509"/>
      <c r="M309" s="320"/>
      <c r="N309" s="323"/>
      <c r="O309" s="313"/>
      <c r="P309" s="296"/>
      <c r="Q309" s="322"/>
      <c r="R309" s="311"/>
      <c r="S309" s="331"/>
      <c r="T309" s="323"/>
      <c r="U309" s="324">
        <f t="shared" ref="U309:U310" si="39">+ROUND((ROUNDDOWN(T309,2))*K309,2)</f>
        <v>0</v>
      </c>
      <c r="V309" s="314"/>
      <c r="W309" s="315"/>
      <c r="X309" s="332"/>
    </row>
    <row r="310" spans="2:27" s="292" customFormat="1" ht="27.75" customHeight="1">
      <c r="B310" s="506"/>
      <c r="C310" s="911" t="s">
        <v>2705</v>
      </c>
      <c r="D310" s="912"/>
      <c r="E310" s="912"/>
      <c r="F310" s="912"/>
      <c r="G310" s="912"/>
      <c r="H310" s="912"/>
      <c r="I310" s="510" t="s">
        <v>2685</v>
      </c>
      <c r="J310" s="511"/>
      <c r="K310" s="512">
        <v>0</v>
      </c>
      <c r="L310" s="512">
        <f>J310*K310</f>
        <v>0</v>
      </c>
      <c r="M310" s="320"/>
      <c r="N310" s="470">
        <v>0</v>
      </c>
      <c r="O310" s="313"/>
      <c r="P310" s="296"/>
      <c r="Q310" s="322"/>
      <c r="R310" s="311"/>
      <c r="S310" s="331"/>
      <c r="T310" s="323"/>
      <c r="U310" s="324">
        <f t="shared" si="39"/>
        <v>0</v>
      </c>
      <c r="V310" s="314"/>
      <c r="W310" s="315"/>
      <c r="X310" s="332"/>
    </row>
    <row r="311" spans="2:27" s="292" customFormat="1" ht="27.75" customHeight="1">
      <c r="B311" s="353"/>
      <c r="C311" s="894" t="s">
        <v>2695</v>
      </c>
      <c r="D311" s="895"/>
      <c r="E311" s="895"/>
      <c r="F311" s="895"/>
      <c r="G311" s="895"/>
      <c r="H311" s="896"/>
      <c r="I311" s="347"/>
      <c r="J311" s="303"/>
      <c r="K311" s="385"/>
      <c r="L311" s="305"/>
      <c r="M311" s="320"/>
      <c r="N311" s="295"/>
      <c r="O311" s="313">
        <f>+ROUND((ROUNDDOWN(N311,2))*K311,2)</f>
        <v>0</v>
      </c>
      <c r="P311" s="296"/>
      <c r="Q311" s="322"/>
      <c r="R311" s="311"/>
      <c r="S311" s="331"/>
      <c r="T311" s="323"/>
      <c r="U311" s="324"/>
      <c r="V311" s="314"/>
      <c r="W311" s="315"/>
      <c r="X311" s="332"/>
    </row>
    <row r="312" spans="2:27" s="292" customFormat="1" ht="27.75" customHeight="1">
      <c r="B312" s="353"/>
      <c r="C312" s="913" t="s">
        <v>2696</v>
      </c>
      <c r="D312" s="914"/>
      <c r="E312" s="914"/>
      <c r="F312" s="914"/>
      <c r="G312" s="914"/>
      <c r="H312" s="915"/>
      <c r="I312" s="353" t="s">
        <v>8</v>
      </c>
      <c r="J312" s="441"/>
      <c r="K312" s="385"/>
      <c r="L312" s="305">
        <f>+ROUND(J312*K312,0)</f>
        <v>0</v>
      </c>
      <c r="M312" s="320"/>
      <c r="N312" s="472"/>
      <c r="O312" s="324">
        <f>+ROUND((ROUNDDOWN(N312,2))*K312,2)</f>
        <v>0</v>
      </c>
      <c r="P312" s="296"/>
      <c r="Q312" s="322"/>
      <c r="R312" s="311"/>
      <c r="S312" s="331"/>
      <c r="T312" s="323"/>
      <c r="U312" s="324">
        <f t="shared" ref="U312" si="40">+ROUND((ROUNDDOWN(T312,2))*K312,2)</f>
        <v>0</v>
      </c>
      <c r="V312" s="314"/>
      <c r="W312" s="315"/>
      <c r="X312" s="332"/>
    </row>
    <row r="313" spans="2:27" s="292" customFormat="1" ht="27.75" customHeight="1">
      <c r="B313" s="353"/>
      <c r="C313" s="894" t="s">
        <v>2706</v>
      </c>
      <c r="D313" s="895"/>
      <c r="E313" s="895"/>
      <c r="F313" s="895"/>
      <c r="G313" s="895"/>
      <c r="H313" s="896"/>
      <c r="I313" s="347"/>
      <c r="J313" s="303"/>
      <c r="K313" s="442"/>
      <c r="L313" s="424">
        <f>L312</f>
        <v>0</v>
      </c>
      <c r="M313" s="320"/>
      <c r="N313" s="473"/>
      <c r="O313" s="425">
        <f>O312</f>
        <v>0</v>
      </c>
      <c r="P313" s="296"/>
      <c r="Q313" s="322"/>
      <c r="R313" s="311"/>
      <c r="S313" s="331"/>
      <c r="T313" s="323">
        <f>N313</f>
        <v>0</v>
      </c>
      <c r="U313" s="425">
        <f>U312</f>
        <v>0</v>
      </c>
      <c r="V313" s="314"/>
      <c r="W313" s="315"/>
      <c r="X313" s="332"/>
    </row>
    <row r="314" spans="2:27" s="292" customFormat="1" ht="27.75" customHeight="1">
      <c r="B314" s="285"/>
      <c r="C314" s="334"/>
      <c r="D314" s="334"/>
      <c r="E314" s="334"/>
      <c r="F314" s="334"/>
      <c r="G314" s="334"/>
      <c r="H314" s="334"/>
      <c r="I314" s="285"/>
      <c r="J314" s="335"/>
      <c r="K314" s="336"/>
      <c r="L314" s="320"/>
      <c r="M314" s="320"/>
      <c r="N314" s="337"/>
      <c r="O314" s="338"/>
      <c r="P314" s="296"/>
      <c r="Q314" s="296"/>
      <c r="R314" s="296"/>
      <c r="S314" s="296"/>
      <c r="T314" s="296"/>
      <c r="U314" s="339"/>
      <c r="V314" s="296"/>
      <c r="W314" s="296"/>
      <c r="X314" s="325"/>
    </row>
    <row r="315" spans="2:27" s="292" customFormat="1" ht="27.75" customHeight="1">
      <c r="B315" s="340"/>
      <c r="C315" s="897" t="s">
        <v>2686</v>
      </c>
      <c r="D315" s="898"/>
      <c r="E315" s="898"/>
      <c r="F315" s="898"/>
      <c r="G315" s="898"/>
      <c r="H315" s="898"/>
      <c r="I315" s="898"/>
      <c r="J315" s="898"/>
      <c r="K315" s="898"/>
      <c r="L315" s="899"/>
      <c r="M315" s="341"/>
      <c r="N315" s="342"/>
      <c r="O315" s="343"/>
      <c r="P315" s="343"/>
      <c r="Q315" s="343"/>
      <c r="R315" s="343"/>
      <c r="S315" s="343"/>
      <c r="T315" s="343"/>
      <c r="U315" s="343"/>
      <c r="V315" s="343"/>
      <c r="W315" s="344"/>
      <c r="X315" s="345"/>
    </row>
    <row r="316" spans="2:27" s="292" customFormat="1" ht="27.75" customHeight="1">
      <c r="B316" s="347" t="s">
        <v>2676</v>
      </c>
      <c r="C316" s="474" t="s">
        <v>2677</v>
      </c>
      <c r="D316" s="474"/>
      <c r="E316" s="474"/>
      <c r="F316" s="474"/>
      <c r="G316" s="474"/>
      <c r="H316" s="474"/>
      <c r="I316" s="347" t="s">
        <v>2</v>
      </c>
      <c r="J316" s="303" t="s">
        <v>2678</v>
      </c>
      <c r="K316" s="347" t="s">
        <v>2679</v>
      </c>
      <c r="L316" s="474" t="s">
        <v>2680</v>
      </c>
      <c r="M316" s="320"/>
      <c r="N316" s="350" t="s">
        <v>2579</v>
      </c>
      <c r="O316" s="350" t="s">
        <v>2680</v>
      </c>
      <c r="P316" s="296"/>
      <c r="Q316" s="350" t="s">
        <v>2579</v>
      </c>
      <c r="R316" s="350" t="s">
        <v>2680</v>
      </c>
      <c r="S316" s="296"/>
      <c r="T316" s="350" t="s">
        <v>2579</v>
      </c>
      <c r="U316" s="350" t="s">
        <v>2681</v>
      </c>
      <c r="V316" s="475" t="s">
        <v>2682</v>
      </c>
      <c r="W316" s="476"/>
      <c r="X316" s="345"/>
    </row>
    <row r="317" spans="2:27" s="292" customFormat="1" ht="27.75" customHeight="1">
      <c r="B317" s="347"/>
      <c r="C317" s="894" t="s">
        <v>2687</v>
      </c>
      <c r="D317" s="895"/>
      <c r="E317" s="895"/>
      <c r="F317" s="895"/>
      <c r="G317" s="895"/>
      <c r="H317" s="896"/>
      <c r="I317" s="900"/>
      <c r="J317" s="901"/>
      <c r="K317" s="901"/>
      <c r="L317" s="902"/>
      <c r="M317" s="320"/>
      <c r="N317" s="903"/>
      <c r="O317" s="904"/>
      <c r="P317" s="904"/>
      <c r="Q317" s="904"/>
      <c r="R317" s="904"/>
      <c r="S317" s="904"/>
      <c r="T317" s="904"/>
      <c r="U317" s="904"/>
      <c r="V317" s="904"/>
      <c r="W317" s="905"/>
      <c r="X317" s="345"/>
    </row>
    <row r="318" spans="2:27" s="292" customFormat="1" ht="27.75" customHeight="1">
      <c r="B318" s="353">
        <v>1</v>
      </c>
      <c r="C318" s="906" t="s">
        <v>2688</v>
      </c>
      <c r="D318" s="907"/>
      <c r="E318" s="907"/>
      <c r="F318" s="907"/>
      <c r="G318" s="907"/>
      <c r="H318" s="907"/>
      <c r="I318" s="353"/>
      <c r="J318" s="354"/>
      <c r="K318" s="355"/>
      <c r="L318" s="305">
        <f>+ROUND(J318*K318,0)</f>
        <v>0</v>
      </c>
      <c r="M318" s="320"/>
      <c r="N318" s="356"/>
      <c r="O318" s="357"/>
      <c r="P318" s="358"/>
      <c r="Q318" s="356"/>
      <c r="R318" s="359"/>
      <c r="S318" s="296"/>
      <c r="T318" s="323"/>
      <c r="U318" s="359">
        <f>+O318+R318</f>
        <v>0</v>
      </c>
      <c r="V318" s="877">
        <f t="shared" ref="V318:V319" si="41">IF(L318=0,0)+IF(L318&gt;0,U318/L318)</f>
        <v>0</v>
      </c>
      <c r="W318" s="878"/>
      <c r="X318" s="345"/>
    </row>
    <row r="319" spans="2:27" s="292" customFormat="1" ht="27.75" customHeight="1">
      <c r="B319" s="360">
        <v>2</v>
      </c>
      <c r="C319" s="887" t="s">
        <v>2689</v>
      </c>
      <c r="D319" s="888"/>
      <c r="E319" s="888"/>
      <c r="F319" s="888"/>
      <c r="G319" s="888"/>
      <c r="H319" s="888"/>
      <c r="I319" s="361"/>
      <c r="J319" s="362"/>
      <c r="K319" s="363"/>
      <c r="L319" s="364">
        <f>+ROUND(J319*K319,0)</f>
        <v>0</v>
      </c>
      <c r="M319" s="320"/>
      <c r="N319" s="365"/>
      <c r="O319" s="366"/>
      <c r="P319" s="358"/>
      <c r="Q319" s="365"/>
      <c r="R319" s="367"/>
      <c r="S319" s="296"/>
      <c r="T319" s="368"/>
      <c r="U319" s="367">
        <f>+O319+R319</f>
        <v>0</v>
      </c>
      <c r="V319" s="889">
        <f t="shared" si="41"/>
        <v>0</v>
      </c>
      <c r="W319" s="890"/>
      <c r="X319" s="345"/>
    </row>
    <row r="320" spans="2:27" s="292" customFormat="1" ht="27.75" customHeight="1">
      <c r="B320" s="348"/>
      <c r="C320" s="891" t="s">
        <v>2690</v>
      </c>
      <c r="D320" s="891"/>
      <c r="E320" s="891"/>
      <c r="F320" s="891"/>
      <c r="G320" s="891"/>
      <c r="H320" s="892"/>
      <c r="I320" s="349"/>
      <c r="J320" s="369"/>
      <c r="K320" s="370"/>
      <c r="L320" s="371">
        <f>SUM(L318:L319)</f>
        <v>0</v>
      </c>
      <c r="M320" s="372"/>
      <c r="N320" s="373"/>
      <c r="O320" s="374"/>
      <c r="P320" s="296"/>
      <c r="Q320" s="373"/>
      <c r="R320" s="375">
        <f>SUM(R318:R318)</f>
        <v>0</v>
      </c>
      <c r="S320" s="376"/>
      <c r="T320" s="373"/>
      <c r="U320" s="377">
        <f>SUM(U318:U319)</f>
        <v>0</v>
      </c>
      <c r="V320" s="893"/>
      <c r="W320" s="878"/>
      <c r="X320" s="378"/>
    </row>
    <row r="321" spans="2:24" s="292" customFormat="1" ht="27.75" customHeight="1">
      <c r="B321" s="285"/>
      <c r="C321" s="334"/>
      <c r="D321" s="334"/>
      <c r="E321" s="334"/>
      <c r="F321" s="334"/>
      <c r="G321" s="334"/>
      <c r="H321" s="334"/>
      <c r="I321" s="285"/>
      <c r="J321" s="380"/>
      <c r="K321" s="381"/>
      <c r="L321" s="381"/>
      <c r="M321" s="372"/>
      <c r="N321" s="382"/>
      <c r="O321" s="383"/>
      <c r="P321" s="296"/>
      <c r="Q321" s="382"/>
      <c r="R321" s="383"/>
      <c r="S321" s="376"/>
      <c r="T321" s="382"/>
      <c r="U321" s="383"/>
      <c r="V321" s="384"/>
      <c r="W321" s="384"/>
      <c r="X321" s="378"/>
    </row>
    <row r="322" spans="2:24" s="292" customFormat="1" ht="29.25" customHeight="1">
      <c r="B322" s="347"/>
      <c r="C322" s="894" t="s">
        <v>2707</v>
      </c>
      <c r="D322" s="895"/>
      <c r="E322" s="895"/>
      <c r="F322" s="895"/>
      <c r="G322" s="895"/>
      <c r="H322" s="896"/>
      <c r="I322" s="347"/>
      <c r="J322" s="303"/>
      <c r="K322" s="449"/>
      <c r="L322" s="305"/>
      <c r="M322" s="320"/>
      <c r="N322" s="477"/>
      <c r="O322" s="338"/>
      <c r="P322" s="296"/>
      <c r="Q322" s="296"/>
      <c r="R322" s="296"/>
      <c r="S322" s="296"/>
      <c r="T322" s="296"/>
      <c r="U322" s="339"/>
      <c r="V322" s="296"/>
      <c r="W322" s="296"/>
      <c r="X322" s="325"/>
    </row>
    <row r="323" spans="2:24" s="292" customFormat="1" ht="29.25" customHeight="1">
      <c r="B323" s="391">
        <v>1</v>
      </c>
      <c r="C323" s="881" t="s">
        <v>3</v>
      </c>
      <c r="D323" s="882"/>
      <c r="E323" s="882"/>
      <c r="F323" s="882"/>
      <c r="G323" s="882"/>
      <c r="H323" s="883"/>
      <c r="I323" s="513"/>
      <c r="J323" s="514"/>
      <c r="K323" s="515"/>
      <c r="L323" s="394"/>
      <c r="M323" s="320"/>
      <c r="N323" s="482"/>
      <c r="O323" s="338"/>
      <c r="P323" s="296"/>
      <c r="Q323" s="296"/>
      <c r="R323" s="296"/>
      <c r="S323" s="296"/>
      <c r="T323" s="296"/>
      <c r="U323" s="339"/>
      <c r="V323" s="296"/>
      <c r="W323" s="296"/>
      <c r="X323" s="325"/>
    </row>
    <row r="324" spans="2:24" s="292" customFormat="1" ht="29.25" customHeight="1">
      <c r="B324" s="516" t="str">
        <f>'[14]PRESUPUESTO LA UNIÒN '!A13</f>
        <v>1.1</v>
      </c>
      <c r="C324" s="884" t="str">
        <f>'[14]PRESUPUESTO LA UNIÒN '!B13</f>
        <v>OBRAS PRELIMINARES</v>
      </c>
      <c r="D324" s="885"/>
      <c r="E324" s="885"/>
      <c r="F324" s="885"/>
      <c r="G324" s="885"/>
      <c r="H324" s="886"/>
      <c r="I324" s="517"/>
      <c r="J324" s="518"/>
      <c r="K324" s="519"/>
      <c r="L324" s="305">
        <f>+J324*K324</f>
        <v>0</v>
      </c>
      <c r="M324" s="320"/>
      <c r="N324" s="487"/>
      <c r="O324" s="324"/>
      <c r="P324" s="296"/>
      <c r="Q324" s="487"/>
      <c r="R324" s="311"/>
      <c r="S324" s="331"/>
      <c r="T324" s="323">
        <f>N324</f>
        <v>0</v>
      </c>
      <c r="U324" s="324">
        <f t="shared" ref="U324:U387" si="42">+ROUND((ROUNDDOWN(T324,2))*K324,2)</f>
        <v>0</v>
      </c>
      <c r="V324" s="877">
        <f>IF(L324=0,0)+IF(L324&gt;0,U324/L324)</f>
        <v>0</v>
      </c>
      <c r="W324" s="878"/>
      <c r="X324" s="332"/>
    </row>
    <row r="325" spans="2:24" s="292" customFormat="1" ht="29.25" customHeight="1">
      <c r="B325" s="408" t="str">
        <f>'[14]PRESUPUESTO LA UNIÒN '!A14</f>
        <v>1.1.4</v>
      </c>
      <c r="C325" s="874" t="str">
        <f>'[14]PRESUPUESTO LA UNIÒN '!B14</f>
        <v>REPLANTEO Y NIVELACIÓN DE TERRENO NATURAL</v>
      </c>
      <c r="D325" s="875"/>
      <c r="E325" s="875"/>
      <c r="F325" s="875"/>
      <c r="G325" s="875"/>
      <c r="H325" s="876"/>
      <c r="I325" s="488" t="str">
        <f>'[14]PRESUPUESTO LA UNIÒN '!C14</f>
        <v>M2</v>
      </c>
      <c r="J325" s="489">
        <f>'[14]PRESUPUESTO LA UNIÒN '!D14</f>
        <v>150.20159999999998</v>
      </c>
      <c r="K325" s="490">
        <f>'[14]PRESUPUESTO LA UNIÒN '!E14</f>
        <v>4114.8024999999998</v>
      </c>
      <c r="L325" s="305">
        <f>+J325*K325</f>
        <v>618049.91918399988</v>
      </c>
      <c r="M325" s="320"/>
      <c r="N325" s="404"/>
      <c r="O325" s="324">
        <f t="shared" ref="O325:O388" si="43">+ROUND((ROUNDDOWN(N325,2))*K325,2)</f>
        <v>0</v>
      </c>
      <c r="P325" s="296"/>
      <c r="Q325" s="404"/>
      <c r="R325" s="324">
        <f t="shared" ref="R325:R388" si="44">+ROUND(Q325*K325,2)</f>
        <v>0</v>
      </c>
      <c r="S325" s="331"/>
      <c r="T325" s="323">
        <f>N325</f>
        <v>0</v>
      </c>
      <c r="U325" s="324">
        <f t="shared" si="42"/>
        <v>0</v>
      </c>
      <c r="V325" s="877">
        <f t="shared" ref="V325:V388" si="45">IF(L325=0,0)+IF(L325&gt;0,U325/L325)</f>
        <v>0</v>
      </c>
      <c r="W325" s="878"/>
      <c r="X325" s="332"/>
    </row>
    <row r="326" spans="2:24" s="292" customFormat="1" ht="29.25" customHeight="1">
      <c r="B326" s="408" t="str">
        <f>'[14]PRESUPUESTO LA UNIÒN '!A15</f>
        <v>1.3.1</v>
      </c>
      <c r="C326" s="874" t="str">
        <f>'[14]PRESUPUESTO LA UNIÒN '!B15</f>
        <v>DEMOLICION CIELO RASO FALSO (INC. RETIRO DE SOBR.)</v>
      </c>
      <c r="D326" s="875"/>
      <c r="E326" s="875"/>
      <c r="F326" s="875"/>
      <c r="G326" s="875"/>
      <c r="H326" s="876"/>
      <c r="I326" s="488" t="str">
        <f>'[14]PRESUPUESTO LA UNIÒN '!C15</f>
        <v>M2</v>
      </c>
      <c r="J326" s="489">
        <f>'[14]PRESUPUESTO LA UNIÒN '!D15</f>
        <v>45.285200000000003</v>
      </c>
      <c r="K326" s="490">
        <f>'[14]PRESUPUESTO LA UNIÒN '!E15</f>
        <v>20328.055</v>
      </c>
      <c r="L326" s="305">
        <f t="shared" ref="L326:L387" si="46">+J326*K326</f>
        <v>920560.03628600005</v>
      </c>
      <c r="M326" s="320"/>
      <c r="N326" s="404"/>
      <c r="O326" s="324">
        <f t="shared" si="43"/>
        <v>0</v>
      </c>
      <c r="P326" s="296"/>
      <c r="Q326" s="404"/>
      <c r="R326" s="324">
        <f t="shared" si="44"/>
        <v>0</v>
      </c>
      <c r="S326" s="331"/>
      <c r="T326" s="323">
        <f t="shared" ref="T326:T389" si="47">N326</f>
        <v>0</v>
      </c>
      <c r="U326" s="324">
        <f t="shared" si="42"/>
        <v>0</v>
      </c>
      <c r="V326" s="877">
        <f t="shared" si="45"/>
        <v>0</v>
      </c>
      <c r="W326" s="878"/>
      <c r="X326" s="332"/>
    </row>
    <row r="327" spans="2:24" s="292" customFormat="1" ht="29.25" customHeight="1">
      <c r="B327" s="408" t="str">
        <f>'[14]PRESUPUESTO LA UNIÒN '!A16</f>
        <v>1.3.4</v>
      </c>
      <c r="C327" s="874" t="str">
        <f>'[14]PRESUPUESTO LA UNIÒN '!B16</f>
        <v>DEMOLICIÓN DE CONSTRUCCIONES EXISTENTES (INC. RETIRO DE SOBR.)</v>
      </c>
      <c r="D327" s="875"/>
      <c r="E327" s="875"/>
      <c r="F327" s="875"/>
      <c r="G327" s="875"/>
      <c r="H327" s="876"/>
      <c r="I327" s="488" t="str">
        <f>'[14]PRESUPUESTO LA UNIÒN '!C16</f>
        <v>M2</v>
      </c>
      <c r="J327" s="489">
        <f>'[14]PRESUPUESTO LA UNIÒN '!D16</f>
        <v>18.34</v>
      </c>
      <c r="K327" s="490">
        <f>'[14]PRESUPUESTO LA UNIÒN '!E16</f>
        <v>90379.41</v>
      </c>
      <c r="L327" s="305">
        <f t="shared" si="46"/>
        <v>1657558.3794</v>
      </c>
      <c r="M327" s="320"/>
      <c r="N327" s="404"/>
      <c r="O327" s="324">
        <f t="shared" si="43"/>
        <v>0</v>
      </c>
      <c r="P327" s="296"/>
      <c r="Q327" s="404"/>
      <c r="R327" s="324">
        <f t="shared" si="44"/>
        <v>0</v>
      </c>
      <c r="S327" s="331"/>
      <c r="T327" s="323">
        <f t="shared" si="47"/>
        <v>0</v>
      </c>
      <c r="U327" s="324">
        <f t="shared" si="42"/>
        <v>0</v>
      </c>
      <c r="V327" s="877">
        <f t="shared" si="45"/>
        <v>0</v>
      </c>
      <c r="W327" s="878"/>
      <c r="X327" s="332"/>
    </row>
    <row r="328" spans="2:24" s="292" customFormat="1" ht="29.25" customHeight="1">
      <c r="B328" s="408" t="str">
        <f>'[14]PRESUPUESTO LA UNIÒN '!A17</f>
        <v>1.3.22</v>
      </c>
      <c r="C328" s="874" t="str">
        <f>'[14]PRESUPUESTO LA UNIÒN '!B17</f>
        <v>DESMONTE CANALES Y BAJANTES (INC. RETIRO DE SOBR.)</v>
      </c>
      <c r="D328" s="875"/>
      <c r="E328" s="875"/>
      <c r="F328" s="875"/>
      <c r="G328" s="875"/>
      <c r="H328" s="876"/>
      <c r="I328" s="488" t="str">
        <f>'[14]PRESUPUESTO LA UNIÒN '!C17</f>
        <v>M</v>
      </c>
      <c r="J328" s="489">
        <f>'[14]PRESUPUESTO LA UNIÒN '!D17</f>
        <v>131.56</v>
      </c>
      <c r="K328" s="490">
        <f>'[14]PRESUPUESTO LA UNIÒN '!E17</f>
        <v>33786.583499999993</v>
      </c>
      <c r="L328" s="305">
        <f t="shared" si="46"/>
        <v>4444962.925259999</v>
      </c>
      <c r="M328" s="320"/>
      <c r="N328" s="404"/>
      <c r="O328" s="324">
        <f t="shared" si="43"/>
        <v>0</v>
      </c>
      <c r="P328" s="296"/>
      <c r="Q328" s="404"/>
      <c r="R328" s="324">
        <f t="shared" si="44"/>
        <v>0</v>
      </c>
      <c r="S328" s="331"/>
      <c r="T328" s="323">
        <f t="shared" si="47"/>
        <v>0</v>
      </c>
      <c r="U328" s="324">
        <f t="shared" si="42"/>
        <v>0</v>
      </c>
      <c r="V328" s="877">
        <f t="shared" si="45"/>
        <v>0</v>
      </c>
      <c r="W328" s="878"/>
      <c r="X328" s="332"/>
    </row>
    <row r="329" spans="2:24" s="292" customFormat="1" ht="29.25" customHeight="1">
      <c r="B329" s="408" t="str">
        <f>'[14]PRESUPUESTO LA UNIÒN '!A18</f>
        <v>1.3.25</v>
      </c>
      <c r="C329" s="874" t="str">
        <f>'[14]PRESUPUESTO LA UNIÒN '!B18</f>
        <v>DESMONTE CERRAMIENTOS EN MALLA TIPO ONDULADA Ó ESLABONADA (INC. RETIRO DE SOBR.)</v>
      </c>
      <c r="D329" s="875"/>
      <c r="E329" s="875"/>
      <c r="F329" s="875"/>
      <c r="G329" s="875"/>
      <c r="H329" s="876"/>
      <c r="I329" s="488" t="str">
        <f>'[14]PRESUPUESTO LA UNIÒN '!C18</f>
        <v>M2</v>
      </c>
      <c r="J329" s="489">
        <f>'[14]PRESUPUESTO LA UNIÒN '!D18</f>
        <v>16.68</v>
      </c>
      <c r="K329" s="490">
        <f>'[14]PRESUPUESTO LA UNIÒN '!E18</f>
        <v>9347.7145</v>
      </c>
      <c r="L329" s="305">
        <f t="shared" si="46"/>
        <v>155919.87786000001</v>
      </c>
      <c r="M329" s="320"/>
      <c r="N329" s="404"/>
      <c r="O329" s="324">
        <f t="shared" si="43"/>
        <v>0</v>
      </c>
      <c r="P329" s="296"/>
      <c r="Q329" s="404"/>
      <c r="R329" s="324">
        <f t="shared" si="44"/>
        <v>0</v>
      </c>
      <c r="S329" s="331"/>
      <c r="T329" s="323">
        <f t="shared" si="47"/>
        <v>0</v>
      </c>
      <c r="U329" s="324">
        <f t="shared" si="42"/>
        <v>0</v>
      </c>
      <c r="V329" s="877">
        <f t="shared" si="45"/>
        <v>0</v>
      </c>
      <c r="W329" s="878"/>
      <c r="X329" s="332"/>
    </row>
    <row r="330" spans="2:24" s="292" customFormat="1" ht="29.25" customHeight="1">
      <c r="B330" s="408" t="str">
        <f>'[14]PRESUPUESTO LA UNIÒN '!A19</f>
        <v>1.3.32</v>
      </c>
      <c r="C330" s="874" t="str">
        <f>'[14]PRESUPUESTO LA UNIÒN '!B19</f>
        <v>DEMOLICION AFINADOS DE PISO E=5 cm (INCLUYE CARGUE, RETIRO, DISPOSICION DE ESCOMBROS)</v>
      </c>
      <c r="D330" s="875"/>
      <c r="E330" s="875"/>
      <c r="F330" s="875"/>
      <c r="G330" s="875"/>
      <c r="H330" s="876"/>
      <c r="I330" s="488" t="str">
        <f>'[14]PRESUPUESTO LA UNIÒN '!C19</f>
        <v>M2</v>
      </c>
      <c r="J330" s="489">
        <f>'[14]PRESUPUESTO LA UNIÒN '!D19</f>
        <v>69.02</v>
      </c>
      <c r="K330" s="490">
        <f>'[14]PRESUPUESTO LA UNIÒN '!E19</f>
        <v>4945.74</v>
      </c>
      <c r="L330" s="305">
        <f t="shared" si="46"/>
        <v>341354.97479999997</v>
      </c>
      <c r="M330" s="320"/>
      <c r="N330" s="404"/>
      <c r="O330" s="324">
        <f t="shared" si="43"/>
        <v>0</v>
      </c>
      <c r="P330" s="296"/>
      <c r="Q330" s="404"/>
      <c r="R330" s="324">
        <f t="shared" si="44"/>
        <v>0</v>
      </c>
      <c r="S330" s="331"/>
      <c r="T330" s="323">
        <f t="shared" si="47"/>
        <v>0</v>
      </c>
      <c r="U330" s="324">
        <f t="shared" si="42"/>
        <v>0</v>
      </c>
      <c r="V330" s="877">
        <f t="shared" si="45"/>
        <v>0</v>
      </c>
      <c r="W330" s="878"/>
      <c r="X330" s="332"/>
    </row>
    <row r="331" spans="2:24" s="292" customFormat="1" ht="29.25" customHeight="1">
      <c r="B331" s="408" t="str">
        <f>'[14]PRESUPUESTO LA UNIÒN '!A20</f>
        <v>1.3.49</v>
      </c>
      <c r="C331" s="874" t="str">
        <f>'[14]PRESUPUESTO LA UNIÒN '!B20</f>
        <v>DESMONTE DE LAMPARAS 2X32. INCLUYE RETIRO DE SOBRANTES</v>
      </c>
      <c r="D331" s="875"/>
      <c r="E331" s="875"/>
      <c r="F331" s="875"/>
      <c r="G331" s="875"/>
      <c r="H331" s="876"/>
      <c r="I331" s="488" t="str">
        <f>'[14]PRESUPUESTO LA UNIÒN '!C20</f>
        <v>UN</v>
      </c>
      <c r="J331" s="489">
        <f>'[14]PRESUPUESTO LA UNIÒN '!D20</f>
        <v>26</v>
      </c>
      <c r="K331" s="490">
        <f>'[14]PRESUPUESTO LA UNIÒN '!E20</f>
        <v>17724.893999999997</v>
      </c>
      <c r="L331" s="305">
        <f t="shared" si="46"/>
        <v>460847.24399999989</v>
      </c>
      <c r="M331" s="320"/>
      <c r="N331" s="404"/>
      <c r="O331" s="324">
        <f t="shared" si="43"/>
        <v>0</v>
      </c>
      <c r="P331" s="296"/>
      <c r="Q331" s="404"/>
      <c r="R331" s="324">
        <f t="shared" si="44"/>
        <v>0</v>
      </c>
      <c r="S331" s="331"/>
      <c r="T331" s="323">
        <f t="shared" si="47"/>
        <v>0</v>
      </c>
      <c r="U331" s="324">
        <f t="shared" si="42"/>
        <v>0</v>
      </c>
      <c r="V331" s="877">
        <f t="shared" si="45"/>
        <v>0</v>
      </c>
      <c r="W331" s="878"/>
      <c r="X331" s="332"/>
    </row>
    <row r="332" spans="2:24" s="292" customFormat="1" ht="29.25" customHeight="1">
      <c r="B332" s="391">
        <f>'[14]PRESUPUESTO LA UNIÒN '!A21</f>
        <v>2</v>
      </c>
      <c r="C332" s="881" t="str">
        <f>'[14]PRESUPUESTO LA UNIÒN '!B21</f>
        <v>CIMENTACION</v>
      </c>
      <c r="D332" s="882"/>
      <c r="E332" s="882"/>
      <c r="F332" s="882"/>
      <c r="G332" s="882"/>
      <c r="H332" s="883"/>
      <c r="I332" s="513"/>
      <c r="J332" s="514"/>
      <c r="K332" s="515"/>
      <c r="L332" s="305">
        <f t="shared" si="46"/>
        <v>0</v>
      </c>
      <c r="M332" s="320"/>
      <c r="N332" s="404"/>
      <c r="O332" s="324">
        <f t="shared" si="43"/>
        <v>0</v>
      </c>
      <c r="P332" s="296"/>
      <c r="Q332" s="404"/>
      <c r="R332" s="324">
        <f t="shared" si="44"/>
        <v>0</v>
      </c>
      <c r="S332" s="331"/>
      <c r="T332" s="323">
        <f t="shared" si="47"/>
        <v>0</v>
      </c>
      <c r="U332" s="324">
        <f t="shared" si="42"/>
        <v>0</v>
      </c>
      <c r="V332" s="877">
        <f t="shared" si="45"/>
        <v>0</v>
      </c>
      <c r="W332" s="878"/>
      <c r="X332" s="332"/>
    </row>
    <row r="333" spans="2:24" s="292" customFormat="1" ht="29.25" customHeight="1">
      <c r="B333" s="516" t="str">
        <f>'[14]PRESUPUESTO LA UNIÒN '!A22</f>
        <v>2.1</v>
      </c>
      <c r="C333" s="884" t="str">
        <f>'[14]PRESUPUESTO LA UNIÒN '!B22</f>
        <v>EXCAVACIONES, RELLENOS Y REEMPLAZOS</v>
      </c>
      <c r="D333" s="885"/>
      <c r="E333" s="885"/>
      <c r="F333" s="885"/>
      <c r="G333" s="885"/>
      <c r="H333" s="886"/>
      <c r="I333" s="517"/>
      <c r="J333" s="518"/>
      <c r="K333" s="519"/>
      <c r="L333" s="305">
        <f t="shared" si="46"/>
        <v>0</v>
      </c>
      <c r="M333" s="320"/>
      <c r="N333" s="404"/>
      <c r="O333" s="324">
        <f t="shared" si="43"/>
        <v>0</v>
      </c>
      <c r="P333" s="296"/>
      <c r="Q333" s="404"/>
      <c r="R333" s="324">
        <f t="shared" si="44"/>
        <v>0</v>
      </c>
      <c r="S333" s="331"/>
      <c r="T333" s="323">
        <f t="shared" si="47"/>
        <v>0</v>
      </c>
      <c r="U333" s="324">
        <f t="shared" si="42"/>
        <v>0</v>
      </c>
      <c r="V333" s="877">
        <f t="shared" si="45"/>
        <v>0</v>
      </c>
      <c r="W333" s="878"/>
      <c r="X333" s="332"/>
    </row>
    <row r="334" spans="2:24" s="292" customFormat="1" ht="29.25" customHeight="1">
      <c r="B334" s="408" t="str">
        <f>'[14]PRESUPUESTO LA UNIÒN '!A23</f>
        <v>2.1.6</v>
      </c>
      <c r="C334" s="874" t="str">
        <f>'[14]PRESUPUESTO LA UNIÒN '!B23</f>
        <v xml:space="preserve">EXCAVACION MANUAL EN MATERIAL COMUN (incluye cargue y retiro) </v>
      </c>
      <c r="D334" s="875"/>
      <c r="E334" s="875"/>
      <c r="F334" s="875"/>
      <c r="G334" s="875"/>
      <c r="H334" s="876"/>
      <c r="I334" s="488" t="str">
        <f>'[14]PRESUPUESTO LA UNIÒN '!C23</f>
        <v>M3</v>
      </c>
      <c r="J334" s="489">
        <f>'[14]PRESUPUESTO LA UNIÒN '!D23</f>
        <v>95.88733000000002</v>
      </c>
      <c r="K334" s="490">
        <f>'[14]PRESUPUESTO LA UNIÒN '!E23</f>
        <v>69847.941500000015</v>
      </c>
      <c r="L334" s="305">
        <f t="shared" si="46"/>
        <v>6697532.6164311981</v>
      </c>
      <c r="M334" s="320"/>
      <c r="N334" s="404"/>
      <c r="O334" s="324">
        <f t="shared" si="43"/>
        <v>0</v>
      </c>
      <c r="P334" s="296"/>
      <c r="Q334" s="404"/>
      <c r="R334" s="324">
        <f t="shared" si="44"/>
        <v>0</v>
      </c>
      <c r="S334" s="331"/>
      <c r="T334" s="323">
        <f t="shared" si="47"/>
        <v>0</v>
      </c>
      <c r="U334" s="324">
        <f t="shared" si="42"/>
        <v>0</v>
      </c>
      <c r="V334" s="877">
        <f t="shared" si="45"/>
        <v>0</v>
      </c>
      <c r="W334" s="878"/>
      <c r="X334" s="332"/>
    </row>
    <row r="335" spans="2:24" s="292" customFormat="1" ht="29.25" customHeight="1">
      <c r="B335" s="408" t="str">
        <f>'[14]PRESUPUESTO LA UNIÒN '!A24</f>
        <v>2.1.11</v>
      </c>
      <c r="C335" s="874" t="str">
        <f>'[14]PRESUPUESTO LA UNIÒN '!B24</f>
        <v xml:space="preserve">RELLENO EN RECEBO COMUN (Suministro, Extendido, Humedecimiento y Compactación)  </v>
      </c>
      <c r="D335" s="875"/>
      <c r="E335" s="875"/>
      <c r="F335" s="875"/>
      <c r="G335" s="875"/>
      <c r="H335" s="876"/>
      <c r="I335" s="488" t="str">
        <f>'[14]PRESUPUESTO LA UNIÒN '!C24</f>
        <v>M3</v>
      </c>
      <c r="J335" s="489">
        <f>'[14]PRESUPUESTO LA UNIÒN '!D24</f>
        <v>112.90008000000002</v>
      </c>
      <c r="K335" s="490">
        <f>'[14]PRESUPUESTO LA UNIÒN '!E24</f>
        <v>113557.913</v>
      </c>
      <c r="L335" s="305">
        <f t="shared" si="46"/>
        <v>12820697.462333042</v>
      </c>
      <c r="M335" s="320"/>
      <c r="N335" s="404"/>
      <c r="O335" s="324">
        <f t="shared" si="43"/>
        <v>0</v>
      </c>
      <c r="P335" s="296"/>
      <c r="Q335" s="404"/>
      <c r="R335" s="324">
        <f t="shared" si="44"/>
        <v>0</v>
      </c>
      <c r="S335" s="331"/>
      <c r="T335" s="323">
        <f t="shared" si="47"/>
        <v>0</v>
      </c>
      <c r="U335" s="324">
        <f t="shared" si="42"/>
        <v>0</v>
      </c>
      <c r="V335" s="877">
        <f t="shared" si="45"/>
        <v>0</v>
      </c>
      <c r="W335" s="878"/>
      <c r="X335" s="332"/>
    </row>
    <row r="336" spans="2:24" s="292" customFormat="1" ht="29.25" customHeight="1">
      <c r="B336" s="516" t="str">
        <f>'[14]PRESUPUESTO LA UNIÒN '!A25</f>
        <v>2.2</v>
      </c>
      <c r="C336" s="884" t="str">
        <f>'[14]PRESUPUESTO LA UNIÒN '!B25</f>
        <v>CONCRETOS PARA CIMENTACION</v>
      </c>
      <c r="D336" s="885"/>
      <c r="E336" s="885"/>
      <c r="F336" s="885"/>
      <c r="G336" s="885"/>
      <c r="H336" s="886"/>
      <c r="I336" s="517"/>
      <c r="J336" s="518"/>
      <c r="K336" s="519"/>
      <c r="L336" s="305"/>
      <c r="M336" s="320"/>
      <c r="N336" s="404"/>
      <c r="O336" s="324">
        <f t="shared" si="43"/>
        <v>0</v>
      </c>
      <c r="P336" s="296"/>
      <c r="Q336" s="404"/>
      <c r="R336" s="324">
        <f t="shared" si="44"/>
        <v>0</v>
      </c>
      <c r="S336" s="331"/>
      <c r="T336" s="323">
        <f t="shared" si="47"/>
        <v>0</v>
      </c>
      <c r="U336" s="324">
        <f t="shared" si="42"/>
        <v>0</v>
      </c>
      <c r="V336" s="877">
        <f t="shared" si="45"/>
        <v>0</v>
      </c>
      <c r="W336" s="878"/>
      <c r="X336" s="332"/>
    </row>
    <row r="337" spans="2:24" s="292" customFormat="1" ht="29.25" customHeight="1">
      <c r="B337" s="408" t="str">
        <f>'[14]PRESUPUESTO LA UNIÒN '!A26</f>
        <v>2.2.5</v>
      </c>
      <c r="C337" s="874" t="str">
        <f>'[14]PRESUPUESTO LA UNIÒN '!B26</f>
        <v>CONCRETO DE LIMPIEZA 1500 PSI</v>
      </c>
      <c r="D337" s="875"/>
      <c r="E337" s="875"/>
      <c r="F337" s="875"/>
      <c r="G337" s="875"/>
      <c r="H337" s="876"/>
      <c r="I337" s="488" t="str">
        <f>'[14]PRESUPUESTO LA UNIÒN '!C26</f>
        <v>M3</v>
      </c>
      <c r="J337" s="489">
        <f>'[14]PRESUPUESTO LA UNIÒN '!D26</f>
        <v>10.916500000000003</v>
      </c>
      <c r="K337" s="490">
        <f>'[14]PRESUPUESTO LA UNIÒN '!E26</f>
        <v>738795.17299999995</v>
      </c>
      <c r="L337" s="305">
        <f t="shared" si="46"/>
        <v>8065057.506054501</v>
      </c>
      <c r="M337" s="320"/>
      <c r="N337" s="404"/>
      <c r="O337" s="324">
        <f t="shared" si="43"/>
        <v>0</v>
      </c>
      <c r="P337" s="296"/>
      <c r="Q337" s="404"/>
      <c r="R337" s="324">
        <f t="shared" si="44"/>
        <v>0</v>
      </c>
      <c r="S337" s="331"/>
      <c r="T337" s="323">
        <f t="shared" si="47"/>
        <v>0</v>
      </c>
      <c r="U337" s="324">
        <f t="shared" si="42"/>
        <v>0</v>
      </c>
      <c r="V337" s="877">
        <f t="shared" si="45"/>
        <v>0</v>
      </c>
      <c r="W337" s="878"/>
      <c r="X337" s="332"/>
    </row>
    <row r="338" spans="2:24" s="292" customFormat="1" ht="29.25" customHeight="1">
      <c r="B338" s="408" t="str">
        <f>'[14]PRESUPUESTO LA UNIÒN '!A27</f>
        <v>2.2.6</v>
      </c>
      <c r="C338" s="874" t="str">
        <f>'[14]PRESUPUESTO LA UNIÒN '!B27</f>
        <v>CONCRETO PARA VIGAS DE CIMENTACIÓN 3000 PSI</v>
      </c>
      <c r="D338" s="875"/>
      <c r="E338" s="875"/>
      <c r="F338" s="875"/>
      <c r="G338" s="875"/>
      <c r="H338" s="876"/>
      <c r="I338" s="488" t="str">
        <f>'[14]PRESUPUESTO LA UNIÒN '!C27</f>
        <v>M3</v>
      </c>
      <c r="J338" s="489">
        <f>'[14]PRESUPUESTO LA UNIÒN '!D27</f>
        <v>6.5947499999999994</v>
      </c>
      <c r="K338" s="490">
        <f>'[14]PRESUPUESTO LA UNIÒN '!E27</f>
        <v>1157862.8795</v>
      </c>
      <c r="L338" s="305">
        <f t="shared" si="46"/>
        <v>7635816.2245826246</v>
      </c>
      <c r="M338" s="320"/>
      <c r="N338" s="404"/>
      <c r="O338" s="324">
        <f t="shared" si="43"/>
        <v>0</v>
      </c>
      <c r="P338" s="296"/>
      <c r="Q338" s="404"/>
      <c r="R338" s="324">
        <f t="shared" si="44"/>
        <v>0</v>
      </c>
      <c r="S338" s="331"/>
      <c r="T338" s="323">
        <f t="shared" si="47"/>
        <v>0</v>
      </c>
      <c r="U338" s="324">
        <f t="shared" si="42"/>
        <v>0</v>
      </c>
      <c r="V338" s="877">
        <f t="shared" si="45"/>
        <v>0</v>
      </c>
      <c r="W338" s="878"/>
      <c r="X338" s="332"/>
    </row>
    <row r="339" spans="2:24" s="292" customFormat="1" ht="29.25" customHeight="1">
      <c r="B339" s="408" t="str">
        <f>'[14]PRESUPUESTO LA UNIÒN '!A28</f>
        <v>2.2.7</v>
      </c>
      <c r="C339" s="874" t="str">
        <f>'[14]PRESUPUESTO LA UNIÒN '!B28</f>
        <v>CONCRETO PARA ZAPATAS 3000 PSI</v>
      </c>
      <c r="D339" s="875"/>
      <c r="E339" s="875"/>
      <c r="F339" s="875"/>
      <c r="G339" s="875"/>
      <c r="H339" s="876"/>
      <c r="I339" s="488" t="str">
        <f>'[14]PRESUPUESTO LA UNIÒN '!C28</f>
        <v>M3</v>
      </c>
      <c r="J339" s="489">
        <f>'[14]PRESUPUESTO LA UNIÒN '!D28</f>
        <v>3</v>
      </c>
      <c r="K339" s="490">
        <f>'[14]PRESUPUESTO LA UNIÒN '!E28</f>
        <v>1122861.1329999999</v>
      </c>
      <c r="L339" s="305">
        <f t="shared" si="46"/>
        <v>3368583.3989999997</v>
      </c>
      <c r="M339" s="320"/>
      <c r="N339" s="404"/>
      <c r="O339" s="324">
        <f t="shared" si="43"/>
        <v>0</v>
      </c>
      <c r="P339" s="296"/>
      <c r="Q339" s="404"/>
      <c r="R339" s="324">
        <f t="shared" si="44"/>
        <v>0</v>
      </c>
      <c r="S339" s="296"/>
      <c r="T339" s="323">
        <f t="shared" si="47"/>
        <v>0</v>
      </c>
      <c r="U339" s="324">
        <f t="shared" si="42"/>
        <v>0</v>
      </c>
      <c r="V339" s="877">
        <f t="shared" si="45"/>
        <v>0</v>
      </c>
      <c r="W339" s="878"/>
      <c r="X339" s="332"/>
    </row>
    <row r="340" spans="2:24" s="292" customFormat="1" ht="29.25" customHeight="1">
      <c r="B340" s="408" t="str">
        <f>'[14]PRESUPUESTO LA UNIÒN '!A29</f>
        <v>2.2.8</v>
      </c>
      <c r="C340" s="874" t="str">
        <f>'[14]PRESUPUESTO LA UNIÒN '!B29</f>
        <v>CONCRETO PARA MUROS DE CONTENCION 3000 PSI</v>
      </c>
      <c r="D340" s="875"/>
      <c r="E340" s="875"/>
      <c r="F340" s="875"/>
      <c r="G340" s="875"/>
      <c r="H340" s="876"/>
      <c r="I340" s="488" t="str">
        <f>'[14]PRESUPUESTO LA UNIÒN '!C29</f>
        <v>M3</v>
      </c>
      <c r="J340" s="489">
        <f>'[14]PRESUPUESTO LA UNIÒN '!D29</f>
        <v>7.2280000000000015</v>
      </c>
      <c r="K340" s="490">
        <f>'[14]PRESUPUESTO LA UNIÒN '!E29</f>
        <v>1345685.3329999999</v>
      </c>
      <c r="L340" s="305">
        <f t="shared" si="46"/>
        <v>9726613.5869240016</v>
      </c>
      <c r="M340" s="320"/>
      <c r="N340" s="404"/>
      <c r="O340" s="324">
        <f t="shared" si="43"/>
        <v>0</v>
      </c>
      <c r="P340" s="296"/>
      <c r="Q340" s="404"/>
      <c r="R340" s="324">
        <f t="shared" si="44"/>
        <v>0</v>
      </c>
      <c r="S340" s="296"/>
      <c r="T340" s="323">
        <f t="shared" si="47"/>
        <v>0</v>
      </c>
      <c r="U340" s="324">
        <f t="shared" si="42"/>
        <v>0</v>
      </c>
      <c r="V340" s="877">
        <f t="shared" si="45"/>
        <v>0</v>
      </c>
      <c r="W340" s="878"/>
      <c r="X340" s="332"/>
    </row>
    <row r="341" spans="2:24" s="292" customFormat="1" ht="29.25" customHeight="1">
      <c r="B341" s="408" t="str">
        <f>'[14]PRESUPUESTO LA UNIÒN '!A30</f>
        <v>2.2.10</v>
      </c>
      <c r="C341" s="874" t="str">
        <f>'[14]PRESUPUESTO LA UNIÒN '!B30</f>
        <v>PLACA CONTRAPISO DE 10 cm - CONCRETO 3000 PSI. INCLUYE CORTE Y DILATACION</v>
      </c>
      <c r="D341" s="875"/>
      <c r="E341" s="875"/>
      <c r="F341" s="875"/>
      <c r="G341" s="875"/>
      <c r="H341" s="876"/>
      <c r="I341" s="488" t="str">
        <f>'[14]PRESUPUESTO LA UNIÒN '!C30</f>
        <v>M2</v>
      </c>
      <c r="J341" s="489">
        <f>'[14]PRESUPUESTO LA UNIÒN '!D30</f>
        <v>103.2736</v>
      </c>
      <c r="K341" s="490">
        <f>'[14]PRESUPUESTO LA UNIÒN '!E30</f>
        <v>118454.4615</v>
      </c>
      <c r="L341" s="305">
        <f t="shared" si="46"/>
        <v>12233218.6751664</v>
      </c>
      <c r="M341" s="320"/>
      <c r="N341" s="404"/>
      <c r="O341" s="324">
        <f t="shared" si="43"/>
        <v>0</v>
      </c>
      <c r="P341" s="296"/>
      <c r="Q341" s="404"/>
      <c r="R341" s="324">
        <f t="shared" si="44"/>
        <v>0</v>
      </c>
      <c r="S341" s="296"/>
      <c r="T341" s="323">
        <f t="shared" si="47"/>
        <v>0</v>
      </c>
      <c r="U341" s="324">
        <f t="shared" si="42"/>
        <v>0</v>
      </c>
      <c r="V341" s="877">
        <f t="shared" si="45"/>
        <v>0</v>
      </c>
      <c r="W341" s="878"/>
      <c r="X341" s="332"/>
    </row>
    <row r="342" spans="2:24" s="292" customFormat="1" ht="29.25" customHeight="1">
      <c r="B342" s="516" t="str">
        <f>'[14]PRESUPUESTO LA UNIÒN '!A31</f>
        <v>2.3</v>
      </c>
      <c r="C342" s="884" t="str">
        <f>'[14]PRESUPUESTO LA UNIÒN '!B31</f>
        <v>ACERO DE REFUERZO PARA CIMENTACION - ESTRUCTURA - MAMPOSTERIA Y OTROS</v>
      </c>
      <c r="D342" s="885"/>
      <c r="E342" s="885"/>
      <c r="F342" s="885"/>
      <c r="G342" s="885"/>
      <c r="H342" s="886"/>
      <c r="I342" s="517"/>
      <c r="J342" s="518"/>
      <c r="K342" s="519"/>
      <c r="L342" s="305"/>
      <c r="M342" s="320"/>
      <c r="N342" s="404"/>
      <c r="O342" s="324">
        <f t="shared" si="43"/>
        <v>0</v>
      </c>
      <c r="P342" s="296"/>
      <c r="Q342" s="404"/>
      <c r="R342" s="324">
        <f t="shared" si="44"/>
        <v>0</v>
      </c>
      <c r="S342" s="296"/>
      <c r="T342" s="323">
        <f t="shared" si="47"/>
        <v>0</v>
      </c>
      <c r="U342" s="324">
        <f t="shared" si="42"/>
        <v>0</v>
      </c>
      <c r="V342" s="877">
        <f t="shared" si="45"/>
        <v>0</v>
      </c>
      <c r="W342" s="878"/>
      <c r="X342" s="332"/>
    </row>
    <row r="343" spans="2:24" s="292" customFormat="1" ht="29.25" customHeight="1">
      <c r="B343" s="408" t="str">
        <f>'[14]PRESUPUESTO LA UNIÒN '!A32</f>
        <v>2.3.2</v>
      </c>
      <c r="C343" s="874" t="str">
        <f>'[14]PRESUPUESTO LA UNIÒN '!B32</f>
        <v>ACERO DE REFUERZO 60000 PSI</v>
      </c>
      <c r="D343" s="875"/>
      <c r="E343" s="875"/>
      <c r="F343" s="875"/>
      <c r="G343" s="875"/>
      <c r="H343" s="876"/>
      <c r="I343" s="488" t="str">
        <f>'[14]PRESUPUESTO LA UNIÒN '!C32</f>
        <v>KG</v>
      </c>
      <c r="J343" s="489">
        <f>'[14]PRESUPUESTO LA UNIÒN '!D32</f>
        <v>3200.4306400000032</v>
      </c>
      <c r="K343" s="490">
        <f>'[14]PRESUPUESTO LA UNIÒN '!E32</f>
        <v>9298.5229999999992</v>
      </c>
      <c r="L343" s="305">
        <f t="shared" si="46"/>
        <v>29759277.915944748</v>
      </c>
      <c r="M343" s="320"/>
      <c r="N343" s="404"/>
      <c r="O343" s="324">
        <f t="shared" si="43"/>
        <v>0</v>
      </c>
      <c r="P343" s="296"/>
      <c r="Q343" s="404"/>
      <c r="R343" s="324">
        <f t="shared" si="44"/>
        <v>0</v>
      </c>
      <c r="S343" s="296"/>
      <c r="T343" s="323">
        <f t="shared" si="47"/>
        <v>0</v>
      </c>
      <c r="U343" s="324">
        <f t="shared" si="42"/>
        <v>0</v>
      </c>
      <c r="V343" s="877">
        <f t="shared" si="45"/>
        <v>0</v>
      </c>
      <c r="W343" s="878"/>
      <c r="X343" s="332"/>
    </row>
    <row r="344" spans="2:24" s="292" customFormat="1" ht="29.25" customHeight="1">
      <c r="B344" s="408" t="str">
        <f>'[14]PRESUPUESTO LA UNIÒN '!A33</f>
        <v>2.3.4</v>
      </c>
      <c r="C344" s="874" t="str">
        <f>'[14]PRESUPUESTO LA UNIÒN '!B33</f>
        <v>MALLA ELECTROSOLDADA ESTÁNDAR</v>
      </c>
      <c r="D344" s="875"/>
      <c r="E344" s="875"/>
      <c r="F344" s="875"/>
      <c r="G344" s="875"/>
      <c r="H344" s="876"/>
      <c r="I344" s="488" t="str">
        <f>'[14]PRESUPUESTO LA UNIÒN '!C33</f>
        <v>KG</v>
      </c>
      <c r="J344" s="489">
        <f>'[14]PRESUPUESTO LA UNIÒN '!D33</f>
        <v>330.15143999999998</v>
      </c>
      <c r="K344" s="490">
        <f>'[14]PRESUPUESTO LA UNIÒN '!E33</f>
        <v>11528.094499999999</v>
      </c>
      <c r="L344" s="305">
        <f t="shared" si="46"/>
        <v>3806016.9996310794</v>
      </c>
      <c r="M344" s="320"/>
      <c r="N344" s="404"/>
      <c r="O344" s="324">
        <f t="shared" si="43"/>
        <v>0</v>
      </c>
      <c r="P344" s="296"/>
      <c r="Q344" s="404"/>
      <c r="R344" s="324">
        <f t="shared" si="44"/>
        <v>0</v>
      </c>
      <c r="S344" s="296"/>
      <c r="T344" s="323">
        <f t="shared" si="47"/>
        <v>0</v>
      </c>
      <c r="U344" s="324">
        <f t="shared" si="42"/>
        <v>0</v>
      </c>
      <c r="V344" s="877">
        <f t="shared" si="45"/>
        <v>0</v>
      </c>
      <c r="W344" s="878"/>
      <c r="X344" s="332"/>
    </row>
    <row r="345" spans="2:24" s="292" customFormat="1" ht="29.25" customHeight="1">
      <c r="B345" s="391">
        <f>'[14]PRESUPUESTO LA UNIÒN '!A34</f>
        <v>3</v>
      </c>
      <c r="C345" s="881" t="str">
        <f>'[14]PRESUPUESTO LA UNIÒN '!B34</f>
        <v>DESAGÜES E INSTALACIONES SUBTERRANEAS</v>
      </c>
      <c r="D345" s="882"/>
      <c r="E345" s="882"/>
      <c r="F345" s="882"/>
      <c r="G345" s="882"/>
      <c r="H345" s="883"/>
      <c r="I345" s="513"/>
      <c r="J345" s="514"/>
      <c r="K345" s="515"/>
      <c r="L345" s="305"/>
      <c r="M345" s="320"/>
      <c r="N345" s="404"/>
      <c r="O345" s="324">
        <f t="shared" si="43"/>
        <v>0</v>
      </c>
      <c r="P345" s="296"/>
      <c r="Q345" s="404"/>
      <c r="R345" s="324">
        <f t="shared" si="44"/>
        <v>0</v>
      </c>
      <c r="S345" s="296"/>
      <c r="T345" s="323">
        <f t="shared" si="47"/>
        <v>0</v>
      </c>
      <c r="U345" s="324">
        <f t="shared" si="42"/>
        <v>0</v>
      </c>
      <c r="V345" s="877">
        <f t="shared" si="45"/>
        <v>0</v>
      </c>
      <c r="W345" s="878"/>
      <c r="X345" s="332"/>
    </row>
    <row r="346" spans="2:24" s="292" customFormat="1" ht="29.25" customHeight="1">
      <c r="B346" s="516" t="str">
        <f>'[14]PRESUPUESTO LA UNIÒN '!A35</f>
        <v>3.1</v>
      </c>
      <c r="C346" s="884" t="str">
        <f>'[14]PRESUPUESTO LA UNIÒN '!B35</f>
        <v>DESAGÜES PARA AGUAS LLUVIAS</v>
      </c>
      <c r="D346" s="885"/>
      <c r="E346" s="885"/>
      <c r="F346" s="885"/>
      <c r="G346" s="885"/>
      <c r="H346" s="886"/>
      <c r="I346" s="517"/>
      <c r="J346" s="518"/>
      <c r="K346" s="519"/>
      <c r="L346" s="305"/>
      <c r="M346" s="320"/>
      <c r="N346" s="404"/>
      <c r="O346" s="324">
        <f t="shared" si="43"/>
        <v>0</v>
      </c>
      <c r="P346" s="296"/>
      <c r="Q346" s="404"/>
      <c r="R346" s="324">
        <f t="shared" si="44"/>
        <v>0</v>
      </c>
      <c r="S346" s="296"/>
      <c r="T346" s="323">
        <f t="shared" si="47"/>
        <v>0</v>
      </c>
      <c r="U346" s="324">
        <f t="shared" si="42"/>
        <v>0</v>
      </c>
      <c r="V346" s="877">
        <f t="shared" si="45"/>
        <v>0</v>
      </c>
      <c r="W346" s="878"/>
      <c r="X346" s="332"/>
    </row>
    <row r="347" spans="2:24" s="292" customFormat="1" ht="29.25" customHeight="1">
      <c r="B347" s="408" t="str">
        <f>'[14]PRESUPUESTO LA UNIÒN '!A36</f>
        <v>3.1.4</v>
      </c>
      <c r="C347" s="874" t="str">
        <f>'[14]PRESUPUESTO LA UNIÒN '!B36</f>
        <v>TUBERIA PVC-L Ø 4" (INC. ACCESORIOS)</v>
      </c>
      <c r="D347" s="875"/>
      <c r="E347" s="875"/>
      <c r="F347" s="875"/>
      <c r="G347" s="875"/>
      <c r="H347" s="876"/>
      <c r="I347" s="488" t="str">
        <f>'[14]PRESUPUESTO LA UNIÒN '!C36</f>
        <v>M</v>
      </c>
      <c r="J347" s="489">
        <f>'[14]PRESUPUESTO LA UNIÒN '!D36</f>
        <v>201.66</v>
      </c>
      <c r="K347" s="490">
        <f>'[14]PRESUPUESTO LA UNIÒN '!E36</f>
        <v>43188.807499999995</v>
      </c>
      <c r="L347" s="305">
        <f t="shared" si="46"/>
        <v>8709454.9204499982</v>
      </c>
      <c r="M347" s="320"/>
      <c r="N347" s="404"/>
      <c r="O347" s="324">
        <f t="shared" si="43"/>
        <v>0</v>
      </c>
      <c r="P347" s="296"/>
      <c r="Q347" s="404"/>
      <c r="R347" s="324">
        <f t="shared" si="44"/>
        <v>0</v>
      </c>
      <c r="S347" s="296"/>
      <c r="T347" s="323">
        <f t="shared" si="47"/>
        <v>0</v>
      </c>
      <c r="U347" s="324">
        <f t="shared" si="42"/>
        <v>0</v>
      </c>
      <c r="V347" s="877">
        <f t="shared" si="45"/>
        <v>0</v>
      </c>
      <c r="W347" s="878"/>
      <c r="X347" s="332"/>
    </row>
    <row r="348" spans="2:24" s="292" customFormat="1" ht="29.25" customHeight="1">
      <c r="B348" s="516" t="str">
        <f>'[14]PRESUPUESTO LA UNIÒN '!A37</f>
        <v>3.2</v>
      </c>
      <c r="C348" s="884" t="str">
        <f>'[14]PRESUPUESTO LA UNIÒN '!B37</f>
        <v>DESAGÜES PARA AGUAS NEGRAS</v>
      </c>
      <c r="D348" s="885"/>
      <c r="E348" s="885"/>
      <c r="F348" s="885"/>
      <c r="G348" s="885"/>
      <c r="H348" s="886"/>
      <c r="I348" s="517"/>
      <c r="J348" s="518"/>
      <c r="K348" s="519"/>
      <c r="L348" s="305">
        <f t="shared" si="46"/>
        <v>0</v>
      </c>
      <c r="M348" s="320"/>
      <c r="N348" s="404"/>
      <c r="O348" s="324">
        <f t="shared" si="43"/>
        <v>0</v>
      </c>
      <c r="P348" s="296"/>
      <c r="Q348" s="404"/>
      <c r="R348" s="324">
        <f t="shared" si="44"/>
        <v>0</v>
      </c>
      <c r="S348" s="296"/>
      <c r="T348" s="323">
        <f t="shared" si="47"/>
        <v>0</v>
      </c>
      <c r="U348" s="324">
        <f t="shared" si="42"/>
        <v>0</v>
      </c>
      <c r="V348" s="877">
        <f t="shared" si="45"/>
        <v>0</v>
      </c>
      <c r="W348" s="878"/>
      <c r="X348" s="332"/>
    </row>
    <row r="349" spans="2:24" s="292" customFormat="1" ht="29.25" customHeight="1">
      <c r="B349" s="408" t="str">
        <f>'[14]PRESUPUESTO LA UNIÒN '!A38</f>
        <v>3.2.1</v>
      </c>
      <c r="C349" s="874" t="str">
        <f>'[14]PRESUPUESTO LA UNIÒN '!B38</f>
        <v>ACCESORIO PVC-S Ø 2"</v>
      </c>
      <c r="D349" s="875"/>
      <c r="E349" s="875"/>
      <c r="F349" s="875"/>
      <c r="G349" s="875"/>
      <c r="H349" s="876"/>
      <c r="I349" s="488" t="str">
        <f>'[14]PRESUPUESTO LA UNIÒN '!C38</f>
        <v>UN</v>
      </c>
      <c r="J349" s="489">
        <f>'[14]PRESUPUESTO LA UNIÒN '!D38</f>
        <v>107</v>
      </c>
      <c r="K349" s="490">
        <f>'[14]PRESUPUESTO LA UNIÒN '!E38</f>
        <v>21072.575000000001</v>
      </c>
      <c r="L349" s="305">
        <f t="shared" si="46"/>
        <v>2254765.5249999999</v>
      </c>
      <c r="M349" s="320"/>
      <c r="N349" s="404"/>
      <c r="O349" s="324">
        <f t="shared" si="43"/>
        <v>0</v>
      </c>
      <c r="P349" s="296"/>
      <c r="Q349" s="404"/>
      <c r="R349" s="324">
        <f t="shared" si="44"/>
        <v>0</v>
      </c>
      <c r="S349" s="296"/>
      <c r="T349" s="323">
        <f t="shared" si="47"/>
        <v>0</v>
      </c>
      <c r="U349" s="324">
        <f t="shared" si="42"/>
        <v>0</v>
      </c>
      <c r="V349" s="877">
        <f t="shared" si="45"/>
        <v>0</v>
      </c>
      <c r="W349" s="878"/>
      <c r="X349" s="332"/>
    </row>
    <row r="350" spans="2:24" s="292" customFormat="1" ht="29.25" customHeight="1">
      <c r="B350" s="408" t="str">
        <f>'[14]PRESUPUESTO LA UNIÒN '!A39</f>
        <v>3.2.3</v>
      </c>
      <c r="C350" s="874" t="str">
        <f>'[14]PRESUPUESTO LA UNIÒN '!B39</f>
        <v>ACCESORIO PVC-S Ø 4"</v>
      </c>
      <c r="D350" s="875"/>
      <c r="E350" s="875"/>
      <c r="F350" s="875"/>
      <c r="G350" s="875"/>
      <c r="H350" s="876"/>
      <c r="I350" s="488" t="str">
        <f>'[14]PRESUPUESTO LA UNIÒN '!C39</f>
        <v>UN</v>
      </c>
      <c r="J350" s="489">
        <f>'[14]PRESUPUESTO LA UNIÒN '!D39</f>
        <v>98</v>
      </c>
      <c r="K350" s="490">
        <f>'[14]PRESUPUESTO LA UNIÒN '!E39</f>
        <v>107587.12850000001</v>
      </c>
      <c r="L350" s="305">
        <f t="shared" si="46"/>
        <v>10543538.593</v>
      </c>
      <c r="M350" s="320"/>
      <c r="N350" s="404"/>
      <c r="O350" s="324">
        <f t="shared" si="43"/>
        <v>0</v>
      </c>
      <c r="P350" s="296"/>
      <c r="Q350" s="404"/>
      <c r="R350" s="324">
        <f t="shared" si="44"/>
        <v>0</v>
      </c>
      <c r="S350" s="296"/>
      <c r="T350" s="323">
        <f t="shared" si="47"/>
        <v>0</v>
      </c>
      <c r="U350" s="324">
        <f t="shared" si="42"/>
        <v>0</v>
      </c>
      <c r="V350" s="877">
        <f t="shared" si="45"/>
        <v>0</v>
      </c>
      <c r="W350" s="878"/>
      <c r="X350" s="332"/>
    </row>
    <row r="351" spans="2:24" s="292" customFormat="1" ht="29.25" customHeight="1">
      <c r="B351" s="408" t="str">
        <f>'[14]PRESUPUESTO LA UNIÒN '!A40</f>
        <v>3.2.5</v>
      </c>
      <c r="C351" s="874" t="str">
        <f>'[14]PRESUPUESTO LA UNIÒN '!B40</f>
        <v>TUBERIA PVC SANITARIA DE 2" (incluye atraque en concreto)</v>
      </c>
      <c r="D351" s="875"/>
      <c r="E351" s="875"/>
      <c r="F351" s="875"/>
      <c r="G351" s="875"/>
      <c r="H351" s="876"/>
      <c r="I351" s="488" t="str">
        <f>'[14]PRESUPUESTO LA UNIÒN '!C40</f>
        <v>M</v>
      </c>
      <c r="J351" s="489">
        <f>'[14]PRESUPUESTO LA UNIÒN '!D40</f>
        <v>42.000000000000007</v>
      </c>
      <c r="K351" s="490">
        <f>'[14]PRESUPUESTO LA UNIÒN '!E40</f>
        <v>42518.739500000003</v>
      </c>
      <c r="L351" s="305">
        <f t="shared" si="46"/>
        <v>1785787.0590000004</v>
      </c>
      <c r="M351" s="320"/>
      <c r="N351" s="404"/>
      <c r="O351" s="324">
        <f t="shared" si="43"/>
        <v>0</v>
      </c>
      <c r="P351" s="296"/>
      <c r="Q351" s="404"/>
      <c r="R351" s="324">
        <f t="shared" si="44"/>
        <v>0</v>
      </c>
      <c r="S351" s="296"/>
      <c r="T351" s="323">
        <f t="shared" si="47"/>
        <v>0</v>
      </c>
      <c r="U351" s="324">
        <f t="shared" si="42"/>
        <v>0</v>
      </c>
      <c r="V351" s="877">
        <f t="shared" si="45"/>
        <v>0</v>
      </c>
      <c r="W351" s="878"/>
      <c r="X351" s="332"/>
    </row>
    <row r="352" spans="2:24" s="292" customFormat="1" ht="29.25" customHeight="1">
      <c r="B352" s="408" t="str">
        <f>'[14]PRESUPUESTO LA UNIÒN '!A41</f>
        <v>3.2.7</v>
      </c>
      <c r="C352" s="874" t="str">
        <f>'[14]PRESUPUESTO LA UNIÒN '!B41</f>
        <v>TUBERIA PVC SANITARIA DE 4" (incluye atraque en concreto)</v>
      </c>
      <c r="D352" s="875"/>
      <c r="E352" s="875"/>
      <c r="F352" s="875"/>
      <c r="G352" s="875"/>
      <c r="H352" s="876"/>
      <c r="I352" s="488" t="str">
        <f>'[14]PRESUPUESTO LA UNIÒN '!C41</f>
        <v>M</v>
      </c>
      <c r="J352" s="489">
        <f>'[14]PRESUPUESTO LA UNIÒN '!D41</f>
        <v>79.17</v>
      </c>
      <c r="K352" s="490">
        <f>'[14]PRESUPUESTO LA UNIÒN '!E41</f>
        <v>77176.145499999999</v>
      </c>
      <c r="L352" s="305">
        <f t="shared" si="46"/>
        <v>6110035.4392349999</v>
      </c>
      <c r="M352" s="320"/>
      <c r="N352" s="404"/>
      <c r="O352" s="324">
        <f t="shared" si="43"/>
        <v>0</v>
      </c>
      <c r="P352" s="296"/>
      <c r="Q352" s="404"/>
      <c r="R352" s="324">
        <f t="shared" si="44"/>
        <v>0</v>
      </c>
      <c r="S352" s="296"/>
      <c r="T352" s="323">
        <f t="shared" si="47"/>
        <v>0</v>
      </c>
      <c r="U352" s="324">
        <f t="shared" si="42"/>
        <v>0</v>
      </c>
      <c r="V352" s="877">
        <f t="shared" si="45"/>
        <v>0</v>
      </c>
      <c r="W352" s="878"/>
      <c r="X352" s="332"/>
    </row>
    <row r="353" spans="2:24" s="292" customFormat="1" ht="29.25" customHeight="1">
      <c r="B353" s="408" t="str">
        <f>'[14]PRESUPUESTO LA UNIÒN '!A42</f>
        <v>3.2.8</v>
      </c>
      <c r="C353" s="874" t="str">
        <f>'[14]PRESUPUESTO LA UNIÒN '!B42</f>
        <v>TUBERIA PVC SANITARIA DE 6" (incluye atraque en concreto)</v>
      </c>
      <c r="D353" s="875"/>
      <c r="E353" s="875"/>
      <c r="F353" s="875"/>
      <c r="G353" s="875"/>
      <c r="H353" s="876"/>
      <c r="I353" s="488" t="str">
        <f>'[14]PRESUPUESTO LA UNIÒN '!C42</f>
        <v>M</v>
      </c>
      <c r="J353" s="489">
        <f>'[14]PRESUPUESTO LA UNIÒN '!D42</f>
        <v>334.63</v>
      </c>
      <c r="K353" s="490">
        <f>'[14]PRESUPUESTO LA UNIÒN '!E42</f>
        <v>205728.15950000001</v>
      </c>
      <c r="L353" s="305">
        <f t="shared" si="46"/>
        <v>68842814.013485</v>
      </c>
      <c r="M353" s="320"/>
      <c r="N353" s="404"/>
      <c r="O353" s="324">
        <f t="shared" si="43"/>
        <v>0</v>
      </c>
      <c r="P353" s="296"/>
      <c r="Q353" s="404"/>
      <c r="R353" s="324">
        <f t="shared" si="44"/>
        <v>0</v>
      </c>
      <c r="S353" s="296"/>
      <c r="T353" s="323">
        <f t="shared" si="47"/>
        <v>0</v>
      </c>
      <c r="U353" s="324">
        <f t="shared" si="42"/>
        <v>0</v>
      </c>
      <c r="V353" s="877">
        <f t="shared" si="45"/>
        <v>0</v>
      </c>
      <c r="W353" s="878"/>
      <c r="X353" s="332"/>
    </row>
    <row r="354" spans="2:24" s="292" customFormat="1" ht="29.25" customHeight="1">
      <c r="B354" s="516" t="str">
        <f>'[14]PRESUPUESTO LA UNIÒN '!A43</f>
        <v>3.4</v>
      </c>
      <c r="C354" s="884" t="str">
        <f>'[14]PRESUPUESTO LA UNIÒN '!B43</f>
        <v>CONSTRUCCIONES EN MAMPOSTERIA</v>
      </c>
      <c r="D354" s="885"/>
      <c r="E354" s="885"/>
      <c r="F354" s="885"/>
      <c r="G354" s="885"/>
      <c r="H354" s="886"/>
      <c r="I354" s="517"/>
      <c r="J354" s="518"/>
      <c r="K354" s="519"/>
      <c r="L354" s="305">
        <f t="shared" si="46"/>
        <v>0</v>
      </c>
      <c r="M354" s="320"/>
      <c r="N354" s="404"/>
      <c r="O354" s="324">
        <f t="shared" si="43"/>
        <v>0</v>
      </c>
      <c r="P354" s="296"/>
      <c r="Q354" s="404"/>
      <c r="R354" s="324">
        <f t="shared" si="44"/>
        <v>0</v>
      </c>
      <c r="S354" s="296"/>
      <c r="T354" s="323">
        <f t="shared" si="47"/>
        <v>0</v>
      </c>
      <c r="U354" s="324">
        <f t="shared" si="42"/>
        <v>0</v>
      </c>
      <c r="V354" s="877">
        <f t="shared" si="45"/>
        <v>0</v>
      </c>
      <c r="W354" s="878"/>
      <c r="X354" s="332"/>
    </row>
    <row r="355" spans="2:24" s="292" customFormat="1" ht="29.25" customHeight="1">
      <c r="B355" s="408" t="str">
        <f>'[14]PRESUPUESTO LA UNIÒN '!A44</f>
        <v>3.4.2</v>
      </c>
      <c r="C355" s="874" t="str">
        <f>'[14]PRESUPUESTO LA UNIÒN '!B44</f>
        <v>CAJA INSPECCION  60 x 60 x 60 cm (INC. BASE y CAÑUELA Y TAPA CON MARCO METALICO)</v>
      </c>
      <c r="D355" s="875"/>
      <c r="E355" s="875"/>
      <c r="F355" s="875"/>
      <c r="G355" s="875"/>
      <c r="H355" s="876"/>
      <c r="I355" s="488" t="str">
        <f>'[14]PRESUPUESTO LA UNIÒN '!C44</f>
        <v>UN</v>
      </c>
      <c r="J355" s="489">
        <f>'[14]PRESUPUESTO LA UNIÒN '!D44</f>
        <v>13</v>
      </c>
      <c r="K355" s="490">
        <f>'[14]PRESUPUESTO LA UNIÒN '!E44</f>
        <v>700412.50799999991</v>
      </c>
      <c r="L355" s="305">
        <f t="shared" si="46"/>
        <v>9105362.6039999984</v>
      </c>
      <c r="M355" s="320"/>
      <c r="N355" s="404"/>
      <c r="O355" s="324">
        <f t="shared" si="43"/>
        <v>0</v>
      </c>
      <c r="P355" s="296"/>
      <c r="Q355" s="404"/>
      <c r="R355" s="324">
        <f t="shared" si="44"/>
        <v>0</v>
      </c>
      <c r="S355" s="296"/>
      <c r="T355" s="323">
        <f t="shared" si="47"/>
        <v>0</v>
      </c>
      <c r="U355" s="324">
        <f t="shared" si="42"/>
        <v>0</v>
      </c>
      <c r="V355" s="877">
        <f t="shared" si="45"/>
        <v>0</v>
      </c>
      <c r="W355" s="878"/>
      <c r="X355" s="332"/>
    </row>
    <row r="356" spans="2:24" s="292" customFormat="1" ht="29.25" customHeight="1">
      <c r="B356" s="408" t="str">
        <f>'[14]PRESUPUESTO LA UNIÒN '!A45</f>
        <v>3.4.3</v>
      </c>
      <c r="C356" s="874" t="str">
        <f>'[14]PRESUPUESTO LA UNIÒN '!B45</f>
        <v>CAJA INSPECCION  80 x 80 x 95 cm (INC. BASE y CAÑUELA Y TAPA CON MARCO METALICO)</v>
      </c>
      <c r="D356" s="875"/>
      <c r="E356" s="875"/>
      <c r="F356" s="875"/>
      <c r="G356" s="875"/>
      <c r="H356" s="876"/>
      <c r="I356" s="488" t="str">
        <f>'[14]PRESUPUESTO LA UNIÒN '!C45</f>
        <v>UN</v>
      </c>
      <c r="J356" s="489">
        <f>'[14]PRESUPUESTO LA UNIÒN '!D45</f>
        <v>18</v>
      </c>
      <c r="K356" s="490">
        <f>'[14]PRESUPUESTO LA UNIÒN '!E45</f>
        <v>912293.59349999996</v>
      </c>
      <c r="L356" s="305">
        <f t="shared" si="46"/>
        <v>16421284.682999998</v>
      </c>
      <c r="M356" s="320"/>
      <c r="N356" s="404"/>
      <c r="O356" s="324">
        <f t="shared" si="43"/>
        <v>0</v>
      </c>
      <c r="P356" s="296"/>
      <c r="Q356" s="404"/>
      <c r="R356" s="324">
        <f t="shared" si="44"/>
        <v>0</v>
      </c>
      <c r="S356" s="296"/>
      <c r="T356" s="323">
        <f t="shared" si="47"/>
        <v>0</v>
      </c>
      <c r="U356" s="324">
        <f t="shared" si="42"/>
        <v>0</v>
      </c>
      <c r="V356" s="877">
        <f t="shared" si="45"/>
        <v>0</v>
      </c>
      <c r="W356" s="878"/>
      <c r="X356" s="332"/>
    </row>
    <row r="357" spans="2:24" s="292" customFormat="1" ht="29.25" customHeight="1">
      <c r="B357" s="408" t="str">
        <f>'[14]PRESUPUESTO LA UNIÒN '!A46</f>
        <v>3.4.7</v>
      </c>
      <c r="C357" s="874" t="str">
        <f>'[14]PRESUPUESTO LA UNIÒN '!B46</f>
        <v>DESARENADOR 1.00 X 1.06 M</v>
      </c>
      <c r="D357" s="875"/>
      <c r="E357" s="875"/>
      <c r="F357" s="875"/>
      <c r="G357" s="875"/>
      <c r="H357" s="876"/>
      <c r="I357" s="488" t="str">
        <f>'[14]PRESUPUESTO LA UNIÒN '!C46</f>
        <v>UN</v>
      </c>
      <c r="J357" s="489">
        <f>'[14]PRESUPUESTO LA UNIÒN '!D46</f>
        <v>1</v>
      </c>
      <c r="K357" s="490">
        <f>'[14]PRESUPUESTO LA UNIÒN '!E46</f>
        <v>920940.66149999993</v>
      </c>
      <c r="L357" s="305">
        <f t="shared" si="46"/>
        <v>920940.66149999993</v>
      </c>
      <c r="M357" s="320"/>
      <c r="N357" s="404"/>
      <c r="O357" s="324">
        <f t="shared" si="43"/>
        <v>0</v>
      </c>
      <c r="P357" s="296"/>
      <c r="Q357" s="404"/>
      <c r="R357" s="324">
        <f t="shared" si="44"/>
        <v>0</v>
      </c>
      <c r="S357" s="296"/>
      <c r="T357" s="323">
        <f t="shared" si="47"/>
        <v>0</v>
      </c>
      <c r="U357" s="324">
        <f t="shared" si="42"/>
        <v>0</v>
      </c>
      <c r="V357" s="877">
        <f t="shared" si="45"/>
        <v>0</v>
      </c>
      <c r="W357" s="878"/>
      <c r="X357" s="332"/>
    </row>
    <row r="358" spans="2:24" s="292" customFormat="1" ht="29.25" customHeight="1">
      <c r="B358" s="391">
        <f>'[14]PRESUPUESTO LA UNIÒN '!A47</f>
        <v>4</v>
      </c>
      <c r="C358" s="881" t="str">
        <f>'[14]PRESUPUESTO LA UNIÒN '!B47</f>
        <v>ESTRUCTURA</v>
      </c>
      <c r="D358" s="882"/>
      <c r="E358" s="882"/>
      <c r="F358" s="882"/>
      <c r="G358" s="882"/>
      <c r="H358" s="883"/>
      <c r="I358" s="513"/>
      <c r="J358" s="514"/>
      <c r="K358" s="515"/>
      <c r="L358" s="305">
        <f t="shared" si="46"/>
        <v>0</v>
      </c>
      <c r="M358" s="320"/>
      <c r="N358" s="404"/>
      <c r="O358" s="324">
        <f t="shared" si="43"/>
        <v>0</v>
      </c>
      <c r="P358" s="296"/>
      <c r="Q358" s="404"/>
      <c r="R358" s="324">
        <f t="shared" si="44"/>
        <v>0</v>
      </c>
      <c r="S358" s="296"/>
      <c r="T358" s="323">
        <f t="shared" si="47"/>
        <v>0</v>
      </c>
      <c r="U358" s="324">
        <f t="shared" si="42"/>
        <v>0</v>
      </c>
      <c r="V358" s="877">
        <f t="shared" si="45"/>
        <v>0</v>
      </c>
      <c r="W358" s="878"/>
      <c r="X358" s="332"/>
    </row>
    <row r="359" spans="2:24" s="292" customFormat="1" ht="29.25" customHeight="1">
      <c r="B359" s="516" t="str">
        <f>'[14]PRESUPUESTO LA UNIÒN '!A48</f>
        <v>4.1</v>
      </c>
      <c r="C359" s="884" t="str">
        <f>'[14]PRESUPUESTO LA UNIÒN '!B48</f>
        <v>ELEMENTOS VERTICALES EN CONCRETO</v>
      </c>
      <c r="D359" s="885"/>
      <c r="E359" s="885"/>
      <c r="F359" s="885"/>
      <c r="G359" s="885"/>
      <c r="H359" s="886"/>
      <c r="I359" s="517"/>
      <c r="J359" s="518"/>
      <c r="K359" s="519"/>
      <c r="L359" s="305"/>
      <c r="M359" s="320"/>
      <c r="N359" s="404"/>
      <c r="O359" s="324">
        <f t="shared" si="43"/>
        <v>0</v>
      </c>
      <c r="P359" s="296"/>
      <c r="Q359" s="404"/>
      <c r="R359" s="324">
        <f t="shared" si="44"/>
        <v>0</v>
      </c>
      <c r="S359" s="296"/>
      <c r="T359" s="323">
        <f t="shared" si="47"/>
        <v>0</v>
      </c>
      <c r="U359" s="324">
        <f t="shared" si="42"/>
        <v>0</v>
      </c>
      <c r="V359" s="877">
        <f t="shared" si="45"/>
        <v>0</v>
      </c>
      <c r="W359" s="878"/>
      <c r="X359" s="332"/>
    </row>
    <row r="360" spans="2:24" s="292" customFormat="1" ht="29.25" customHeight="1">
      <c r="B360" s="408" t="str">
        <f>'[14]PRESUPUESTO LA UNIÒN '!A49</f>
        <v>4.1.1</v>
      </c>
      <c r="C360" s="874" t="str">
        <f>'[14]PRESUPUESTO LA UNIÒN '!B49</f>
        <v>COLUMNAS EN CONCRETO DE 3000 PSI</v>
      </c>
      <c r="D360" s="875"/>
      <c r="E360" s="875"/>
      <c r="F360" s="875"/>
      <c r="G360" s="875"/>
      <c r="H360" s="876"/>
      <c r="I360" s="488" t="str">
        <f>'[14]PRESUPUESTO LA UNIÒN '!C49</f>
        <v>M3</v>
      </c>
      <c r="J360" s="489">
        <f>'[14]PRESUPUESTO LA UNIÒN '!D49</f>
        <v>6.96</v>
      </c>
      <c r="K360" s="490">
        <f>'[14]PRESUPUESTO LA UNIÒN '!E49</f>
        <v>1261856.3695</v>
      </c>
      <c r="L360" s="305">
        <f t="shared" si="46"/>
        <v>8782520.3317200001</v>
      </c>
      <c r="M360" s="320"/>
      <c r="N360" s="404"/>
      <c r="O360" s="324">
        <f t="shared" si="43"/>
        <v>0</v>
      </c>
      <c r="P360" s="296"/>
      <c r="Q360" s="404"/>
      <c r="R360" s="324">
        <f t="shared" si="44"/>
        <v>0</v>
      </c>
      <c r="S360" s="296"/>
      <c r="T360" s="323">
        <f t="shared" si="47"/>
        <v>0</v>
      </c>
      <c r="U360" s="324">
        <f t="shared" si="42"/>
        <v>0</v>
      </c>
      <c r="V360" s="877">
        <f t="shared" si="45"/>
        <v>0</v>
      </c>
      <c r="W360" s="878"/>
      <c r="X360" s="332"/>
    </row>
    <row r="361" spans="2:24" s="292" customFormat="1" ht="29.25" customHeight="1">
      <c r="B361" s="516" t="str">
        <f>'[14]PRESUPUESTO LA UNIÒN '!A50</f>
        <v>4.2</v>
      </c>
      <c r="C361" s="884" t="str">
        <f>'[14]PRESUPUESTO LA UNIÒN '!B50</f>
        <v>ELEMENTOS HORIZONTALES EN CONCRETO</v>
      </c>
      <c r="D361" s="885"/>
      <c r="E361" s="885"/>
      <c r="F361" s="885"/>
      <c r="G361" s="885"/>
      <c r="H361" s="886"/>
      <c r="I361" s="517"/>
      <c r="J361" s="518"/>
      <c r="K361" s="519">
        <f>'[14]PRESUPUESTO LA UNIÒN '!E50</f>
        <v>0</v>
      </c>
      <c r="L361" s="305"/>
      <c r="M361" s="320"/>
      <c r="N361" s="404"/>
      <c r="O361" s="324">
        <f t="shared" si="43"/>
        <v>0</v>
      </c>
      <c r="P361" s="296"/>
      <c r="Q361" s="404"/>
      <c r="R361" s="324">
        <f t="shared" si="44"/>
        <v>0</v>
      </c>
      <c r="S361" s="296"/>
      <c r="T361" s="323">
        <f t="shared" si="47"/>
        <v>0</v>
      </c>
      <c r="U361" s="324">
        <f t="shared" si="42"/>
        <v>0</v>
      </c>
      <c r="V361" s="877">
        <f t="shared" si="45"/>
        <v>0</v>
      </c>
      <c r="W361" s="878"/>
      <c r="X361" s="332"/>
    </row>
    <row r="362" spans="2:24" s="292" customFormat="1" ht="29.25" customHeight="1">
      <c r="B362" s="408" t="str">
        <f>'[14]PRESUPUESTO LA UNIÒN '!A51</f>
        <v>4.2.1</v>
      </c>
      <c r="C362" s="874" t="str">
        <f>'[14]PRESUPUESTO LA UNIÒN '!B51</f>
        <v>VIGAS AÉREAS EN CONCRETO DE 3000 PSI</v>
      </c>
      <c r="D362" s="875"/>
      <c r="E362" s="875"/>
      <c r="F362" s="875"/>
      <c r="G362" s="875"/>
      <c r="H362" s="876"/>
      <c r="I362" s="488" t="str">
        <f>'[14]PRESUPUESTO LA UNIÒN '!C51</f>
        <v>M3</v>
      </c>
      <c r="J362" s="489">
        <f>'[14]PRESUPUESTO LA UNIÒN '!D51</f>
        <v>3.9716999999999993</v>
      </c>
      <c r="K362" s="490">
        <f>'[14]PRESUPUESTO LA UNIÒN '!E51</f>
        <v>1274457.3705</v>
      </c>
      <c r="L362" s="305">
        <f t="shared" si="46"/>
        <v>5061762.3384148488</v>
      </c>
      <c r="M362" s="320"/>
      <c r="N362" s="404"/>
      <c r="O362" s="324">
        <f t="shared" si="43"/>
        <v>0</v>
      </c>
      <c r="P362" s="296"/>
      <c r="Q362" s="404"/>
      <c r="R362" s="324">
        <f t="shared" si="44"/>
        <v>0</v>
      </c>
      <c r="S362" s="296"/>
      <c r="T362" s="323">
        <f t="shared" si="47"/>
        <v>0</v>
      </c>
      <c r="U362" s="324">
        <f t="shared" si="42"/>
        <v>0</v>
      </c>
      <c r="V362" s="877">
        <f t="shared" si="45"/>
        <v>0</v>
      </c>
      <c r="W362" s="878"/>
      <c r="X362" s="332"/>
    </row>
    <row r="363" spans="2:24" s="292" customFormat="1" ht="29.25" customHeight="1">
      <c r="B363" s="516" t="str">
        <f>'[14]PRESUPUESTO LA UNIÒN '!A52</f>
        <v>4.3</v>
      </c>
      <c r="C363" s="884" t="str">
        <f>'[14]PRESUPUESTO LA UNIÒN '!B52</f>
        <v>LOSAS DE ENTREPSIO EN CONCRETO</v>
      </c>
      <c r="D363" s="885"/>
      <c r="E363" s="885"/>
      <c r="F363" s="885"/>
      <c r="G363" s="885"/>
      <c r="H363" s="886"/>
      <c r="I363" s="517"/>
      <c r="J363" s="518"/>
      <c r="K363" s="519"/>
      <c r="L363" s="305"/>
      <c r="M363" s="320"/>
      <c r="N363" s="404"/>
      <c r="O363" s="324">
        <f t="shared" si="43"/>
        <v>0</v>
      </c>
      <c r="P363" s="296"/>
      <c r="Q363" s="404"/>
      <c r="R363" s="324">
        <f t="shared" si="44"/>
        <v>0</v>
      </c>
      <c r="S363" s="296"/>
      <c r="T363" s="323">
        <f t="shared" si="47"/>
        <v>0</v>
      </c>
      <c r="U363" s="324">
        <f t="shared" si="42"/>
        <v>0</v>
      </c>
      <c r="V363" s="877">
        <f t="shared" si="45"/>
        <v>0</v>
      </c>
      <c r="W363" s="878"/>
      <c r="X363" s="332"/>
    </row>
    <row r="364" spans="2:24" s="292" customFormat="1" ht="29.25" customHeight="1">
      <c r="B364" s="408" t="str">
        <f>'[14]PRESUPUESTO LA UNIÒN '!A53</f>
        <v>4.3.9</v>
      </c>
      <c r="C364" s="874" t="str">
        <f>'[14]PRESUPUESTO LA UNIÒN '!B53</f>
        <v>LOSA MACIZA ENTREPISO H = 15 cm - CONCRETO 3000 PSI</v>
      </c>
      <c r="D364" s="875"/>
      <c r="E364" s="875"/>
      <c r="F364" s="875"/>
      <c r="G364" s="875"/>
      <c r="H364" s="876"/>
      <c r="I364" s="488" t="str">
        <f>'[14]PRESUPUESTO LA UNIÒN '!C53</f>
        <v>M2</v>
      </c>
      <c r="J364" s="489">
        <f>'[14]PRESUPUESTO LA UNIÒN '!D53</f>
        <v>6.7768800000000011</v>
      </c>
      <c r="K364" s="490">
        <f>'[14]PRESUPUESTO LA UNIÒN '!E53</f>
        <v>174355.948</v>
      </c>
      <c r="L364" s="305">
        <f t="shared" si="46"/>
        <v>1181589.3368822401</v>
      </c>
      <c r="M364" s="320"/>
      <c r="N364" s="404"/>
      <c r="O364" s="324">
        <f t="shared" si="43"/>
        <v>0</v>
      </c>
      <c r="P364" s="296"/>
      <c r="Q364" s="404"/>
      <c r="R364" s="324">
        <f t="shared" si="44"/>
        <v>0</v>
      </c>
      <c r="S364" s="296"/>
      <c r="T364" s="323">
        <f t="shared" si="47"/>
        <v>0</v>
      </c>
      <c r="U364" s="324">
        <f t="shared" si="42"/>
        <v>0</v>
      </c>
      <c r="V364" s="877">
        <f t="shared" si="45"/>
        <v>0</v>
      </c>
      <c r="W364" s="878"/>
      <c r="X364" s="332"/>
    </row>
    <row r="365" spans="2:24" s="292" customFormat="1" ht="29.25" customHeight="1">
      <c r="B365" s="391">
        <f>'[14]PRESUPUESTO LA UNIÒN '!A54</f>
        <v>5</v>
      </c>
      <c r="C365" s="881" t="str">
        <f>'[14]PRESUPUESTO LA UNIÒN '!B54</f>
        <v>MAMPOSTERIA</v>
      </c>
      <c r="D365" s="882"/>
      <c r="E365" s="882"/>
      <c r="F365" s="882"/>
      <c r="G365" s="882"/>
      <c r="H365" s="883"/>
      <c r="I365" s="513"/>
      <c r="J365" s="514"/>
      <c r="K365" s="515"/>
      <c r="L365" s="305"/>
      <c r="M365" s="320"/>
      <c r="N365" s="404"/>
      <c r="O365" s="324">
        <f t="shared" si="43"/>
        <v>0</v>
      </c>
      <c r="P365" s="296"/>
      <c r="Q365" s="404"/>
      <c r="R365" s="324">
        <f t="shared" si="44"/>
        <v>0</v>
      </c>
      <c r="S365" s="296"/>
      <c r="T365" s="323">
        <f t="shared" si="47"/>
        <v>0</v>
      </c>
      <c r="U365" s="324">
        <f t="shared" si="42"/>
        <v>0</v>
      </c>
      <c r="V365" s="877">
        <f t="shared" si="45"/>
        <v>0</v>
      </c>
      <c r="W365" s="878"/>
      <c r="X365" s="332"/>
    </row>
    <row r="366" spans="2:24" s="292" customFormat="1" ht="29.25" customHeight="1">
      <c r="B366" s="516" t="str">
        <f>'[14]PRESUPUESTO LA UNIÒN '!A55</f>
        <v>5.2</v>
      </c>
      <c r="C366" s="884" t="str">
        <f>'[14]PRESUPUESTO LA UNIÒN '!B55</f>
        <v>MAMPOSTERIA EN LADRILLO TOLETE Y HUECO</v>
      </c>
      <c r="D366" s="885"/>
      <c r="E366" s="885"/>
      <c r="F366" s="885"/>
      <c r="G366" s="885"/>
      <c r="H366" s="886"/>
      <c r="I366" s="517"/>
      <c r="J366" s="518"/>
      <c r="K366" s="519"/>
      <c r="L366" s="305"/>
      <c r="M366" s="320"/>
      <c r="N366" s="404"/>
      <c r="O366" s="324">
        <f t="shared" si="43"/>
        <v>0</v>
      </c>
      <c r="P366" s="296"/>
      <c r="Q366" s="404"/>
      <c r="R366" s="324">
        <f t="shared" si="44"/>
        <v>0</v>
      </c>
      <c r="S366" s="296"/>
      <c r="T366" s="323">
        <f t="shared" si="47"/>
        <v>0</v>
      </c>
      <c r="U366" s="324">
        <f t="shared" si="42"/>
        <v>0</v>
      </c>
      <c r="V366" s="877">
        <f t="shared" si="45"/>
        <v>0</v>
      </c>
      <c r="W366" s="878"/>
      <c r="X366" s="332"/>
    </row>
    <row r="367" spans="2:24" s="292" customFormat="1" ht="29.25" customHeight="1">
      <c r="B367" s="408" t="str">
        <f>'[14]PRESUPUESTO LA UNIÒN '!A56</f>
        <v>5.2.10</v>
      </c>
      <c r="C367" s="874" t="str">
        <f>'[14]PRESUPUESTO LA UNIÒN '!B56</f>
        <v>MURO EN BLOQUE No. 5  E=11.5 cm</v>
      </c>
      <c r="D367" s="875"/>
      <c r="E367" s="875"/>
      <c r="F367" s="875"/>
      <c r="G367" s="875"/>
      <c r="H367" s="876"/>
      <c r="I367" s="488" t="str">
        <f>'[14]PRESUPUESTO LA UNIÒN '!C56</f>
        <v>M2</v>
      </c>
      <c r="J367" s="489">
        <f>'[14]PRESUPUESTO LA UNIÒN '!D56</f>
        <v>224.53499999999997</v>
      </c>
      <c r="K367" s="490">
        <f>'[14]PRESUPUESTO LA UNIÒN '!E56</f>
        <v>138553.8425</v>
      </c>
      <c r="L367" s="305">
        <f t="shared" si="46"/>
        <v>31110187.025737494</v>
      </c>
      <c r="M367" s="320"/>
      <c r="N367" s="404"/>
      <c r="O367" s="324">
        <f t="shared" si="43"/>
        <v>0</v>
      </c>
      <c r="P367" s="296"/>
      <c r="Q367" s="404"/>
      <c r="R367" s="324">
        <f t="shared" si="44"/>
        <v>0</v>
      </c>
      <c r="S367" s="296"/>
      <c r="T367" s="323">
        <f t="shared" si="47"/>
        <v>0</v>
      </c>
      <c r="U367" s="324">
        <f t="shared" si="42"/>
        <v>0</v>
      </c>
      <c r="V367" s="877">
        <f t="shared" si="45"/>
        <v>0</v>
      </c>
      <c r="W367" s="878"/>
      <c r="X367" s="332"/>
    </row>
    <row r="368" spans="2:24" s="292" customFormat="1" ht="29.25" customHeight="1">
      <c r="B368" s="516" t="str">
        <f>'[14]PRESUPUESTO LA UNIÒN '!A57</f>
        <v>5.4</v>
      </c>
      <c r="C368" s="884" t="str">
        <f>'[14]PRESUPUESTO LA UNIÒN '!B57</f>
        <v>ELEMENTOS ESTRUCTURALES Y NO ESTRUCTURALES</v>
      </c>
      <c r="D368" s="885"/>
      <c r="E368" s="885"/>
      <c r="F368" s="885"/>
      <c r="G368" s="885"/>
      <c r="H368" s="886"/>
      <c r="I368" s="517">
        <f>'[14]PRESUPUESTO LA UNIÒN '!C57</f>
        <v>0</v>
      </c>
      <c r="J368" s="518"/>
      <c r="K368" s="519"/>
      <c r="L368" s="305"/>
      <c r="M368" s="320"/>
      <c r="N368" s="404"/>
      <c r="O368" s="324">
        <f t="shared" si="43"/>
        <v>0</v>
      </c>
      <c r="P368" s="296"/>
      <c r="Q368" s="404"/>
      <c r="R368" s="324">
        <f t="shared" si="44"/>
        <v>0</v>
      </c>
      <c r="S368" s="296"/>
      <c r="T368" s="323">
        <f t="shared" si="47"/>
        <v>0</v>
      </c>
      <c r="U368" s="324">
        <f t="shared" si="42"/>
        <v>0</v>
      </c>
      <c r="V368" s="877">
        <f t="shared" si="45"/>
        <v>0</v>
      </c>
      <c r="W368" s="878"/>
      <c r="X368" s="332"/>
    </row>
    <row r="369" spans="2:24" s="292" customFormat="1" ht="29.25" customHeight="1">
      <c r="B369" s="408" t="str">
        <f>'[14]PRESUPUESTO LA UNIÒN '!A58</f>
        <v>5.4.9</v>
      </c>
      <c r="C369" s="874" t="str">
        <f>'[14]PRESUPUESTO LA UNIÒN '!B58</f>
        <v>ESCARIFICADO DE SUPERFICIES EN CONCRETO</v>
      </c>
      <c r="D369" s="875"/>
      <c r="E369" s="875"/>
      <c r="F369" s="875"/>
      <c r="G369" s="875"/>
      <c r="H369" s="876"/>
      <c r="I369" s="488" t="str">
        <f>'[14]PRESUPUESTO LA UNIÒN '!C58</f>
        <v>M2</v>
      </c>
      <c r="J369" s="489">
        <f>'[14]PRESUPUESTO LA UNIÒN '!D58</f>
        <v>1222.4003250000001</v>
      </c>
      <c r="K369" s="490">
        <f>'[14]PRESUPUESTO LA UNIÒN '!E58</f>
        <v>17235.637999999999</v>
      </c>
      <c r="L369" s="305">
        <f t="shared" si="46"/>
        <v>21068849.492782351</v>
      </c>
      <c r="M369" s="320"/>
      <c r="N369" s="404"/>
      <c r="O369" s="324">
        <f t="shared" si="43"/>
        <v>0</v>
      </c>
      <c r="P369" s="296"/>
      <c r="Q369" s="404"/>
      <c r="R369" s="324">
        <f t="shared" si="44"/>
        <v>0</v>
      </c>
      <c r="S369" s="296"/>
      <c r="T369" s="323">
        <f t="shared" si="47"/>
        <v>0</v>
      </c>
      <c r="U369" s="324">
        <f t="shared" si="42"/>
        <v>0</v>
      </c>
      <c r="V369" s="877">
        <f t="shared" si="45"/>
        <v>0</v>
      </c>
      <c r="W369" s="878"/>
      <c r="X369" s="332"/>
    </row>
    <row r="370" spans="2:24" s="292" customFormat="1" ht="29.25" customHeight="1">
      <c r="B370" s="391">
        <f>'[14]PRESUPUESTO LA UNIÒN '!A59</f>
        <v>6</v>
      </c>
      <c r="C370" s="881" t="str">
        <f>'[14]PRESUPUESTO LA UNIÒN '!B59</f>
        <v>PREFABRICADOS EN CONCRETO Y OTROS</v>
      </c>
      <c r="D370" s="882"/>
      <c r="E370" s="882"/>
      <c r="F370" s="882"/>
      <c r="G370" s="882"/>
      <c r="H370" s="883"/>
      <c r="I370" s="513"/>
      <c r="J370" s="514"/>
      <c r="K370" s="515"/>
      <c r="L370" s="305"/>
      <c r="M370" s="320"/>
      <c r="N370" s="404"/>
      <c r="O370" s="324">
        <f t="shared" si="43"/>
        <v>0</v>
      </c>
      <c r="P370" s="296"/>
      <c r="Q370" s="404"/>
      <c r="R370" s="324">
        <f t="shared" si="44"/>
        <v>0</v>
      </c>
      <c r="S370" s="296"/>
      <c r="T370" s="323">
        <f t="shared" si="47"/>
        <v>0</v>
      </c>
      <c r="U370" s="324">
        <f t="shared" si="42"/>
        <v>0</v>
      </c>
      <c r="V370" s="877">
        <f t="shared" si="45"/>
        <v>0</v>
      </c>
      <c r="W370" s="878"/>
      <c r="X370" s="332"/>
    </row>
    <row r="371" spans="2:24" s="292" customFormat="1" ht="29.25" customHeight="1">
      <c r="B371" s="516" t="str">
        <f>'[14]PRESUPUESTO LA UNIÒN '!A60</f>
        <v>6.1</v>
      </c>
      <c r="C371" s="884" t="str">
        <f>'[14]PRESUPUESTO LA UNIÒN '!B60</f>
        <v>ELEMENTOS PREFABRICADOS EN CONCRETO</v>
      </c>
      <c r="D371" s="885"/>
      <c r="E371" s="885"/>
      <c r="F371" s="885"/>
      <c r="G371" s="885"/>
      <c r="H371" s="886"/>
      <c r="I371" s="517"/>
      <c r="J371" s="518"/>
      <c r="K371" s="519"/>
      <c r="L371" s="305"/>
      <c r="M371" s="320"/>
      <c r="N371" s="404"/>
      <c r="O371" s="324">
        <f t="shared" si="43"/>
        <v>0</v>
      </c>
      <c r="P371" s="296"/>
      <c r="Q371" s="404"/>
      <c r="R371" s="324">
        <f t="shared" si="44"/>
        <v>0</v>
      </c>
      <c r="S371" s="296"/>
      <c r="T371" s="323">
        <f t="shared" si="47"/>
        <v>0</v>
      </c>
      <c r="U371" s="324">
        <f t="shared" si="42"/>
        <v>0</v>
      </c>
      <c r="V371" s="877">
        <f t="shared" si="45"/>
        <v>0</v>
      </c>
      <c r="W371" s="878"/>
      <c r="X371" s="332"/>
    </row>
    <row r="372" spans="2:24" s="292" customFormat="1" ht="29.25" customHeight="1">
      <c r="B372" s="408" t="str">
        <f>'[14]PRESUPUESTO LA UNIÒN '!A61</f>
        <v>6.1.6</v>
      </c>
      <c r="C372" s="874" t="str">
        <f>'[14]PRESUPUESTO LA UNIÒN '!B61</f>
        <v>DINTEL CONCRETO 0,15M X 0,10 M</v>
      </c>
      <c r="D372" s="875"/>
      <c r="E372" s="875"/>
      <c r="F372" s="875"/>
      <c r="G372" s="875"/>
      <c r="H372" s="876"/>
      <c r="I372" s="488" t="str">
        <f>'[14]PRESUPUESTO LA UNIÒN '!C61</f>
        <v>M</v>
      </c>
      <c r="J372" s="489">
        <f>'[14]PRESUPUESTO LA UNIÒN '!D61</f>
        <v>16.7</v>
      </c>
      <c r="K372" s="490">
        <f>'[14]PRESUPUESTO LA UNIÒN '!E61</f>
        <v>65844.816999999995</v>
      </c>
      <c r="L372" s="305">
        <f t="shared" si="46"/>
        <v>1099608.4438999998</v>
      </c>
      <c r="M372" s="320"/>
      <c r="N372" s="404"/>
      <c r="O372" s="324">
        <f t="shared" si="43"/>
        <v>0</v>
      </c>
      <c r="P372" s="296"/>
      <c r="Q372" s="404"/>
      <c r="R372" s="324">
        <f t="shared" si="44"/>
        <v>0</v>
      </c>
      <c r="S372" s="296"/>
      <c r="T372" s="323">
        <f t="shared" si="47"/>
        <v>0</v>
      </c>
      <c r="U372" s="324">
        <f t="shared" si="42"/>
        <v>0</v>
      </c>
      <c r="V372" s="877">
        <f t="shared" si="45"/>
        <v>0</v>
      </c>
      <c r="W372" s="878"/>
      <c r="X372" s="332"/>
    </row>
    <row r="373" spans="2:24" s="292" customFormat="1" ht="29.25" customHeight="1">
      <c r="B373" s="516" t="str">
        <f>'[14]PRESUPUESTO LA UNIÒN '!A62</f>
        <v>6.2</v>
      </c>
      <c r="C373" s="884" t="str">
        <f>'[14]PRESUPUESTO LA UNIÒN '!B62</f>
        <v>ELEMENTOS CONCRETO FUNDIDOS SITIO</v>
      </c>
      <c r="D373" s="885"/>
      <c r="E373" s="885"/>
      <c r="F373" s="885"/>
      <c r="G373" s="885"/>
      <c r="H373" s="886"/>
      <c r="I373" s="517"/>
      <c r="J373" s="518"/>
      <c r="K373" s="519"/>
      <c r="L373" s="305">
        <f t="shared" si="46"/>
        <v>0</v>
      </c>
      <c r="M373" s="320"/>
      <c r="N373" s="404"/>
      <c r="O373" s="324">
        <f t="shared" si="43"/>
        <v>0</v>
      </c>
      <c r="P373" s="296"/>
      <c r="Q373" s="404"/>
      <c r="R373" s="324">
        <f t="shared" si="44"/>
        <v>0</v>
      </c>
      <c r="S373" s="296"/>
      <c r="T373" s="323">
        <f t="shared" si="47"/>
        <v>0</v>
      </c>
      <c r="U373" s="324">
        <f t="shared" si="42"/>
        <v>0</v>
      </c>
      <c r="V373" s="877">
        <f t="shared" si="45"/>
        <v>0</v>
      </c>
      <c r="W373" s="878"/>
      <c r="X373" s="332"/>
    </row>
    <row r="374" spans="2:24" s="292" customFormat="1" ht="29.25" customHeight="1">
      <c r="B374" s="408" t="str">
        <f>'[14]PRESUPUESTO LA UNIÒN '!A63</f>
        <v>6.2.5</v>
      </c>
      <c r="C374" s="874" t="str">
        <f>'[14]PRESUPUESTO LA UNIÒN '!B63</f>
        <v>MESONES EN CONCRETO DE 60 cm</v>
      </c>
      <c r="D374" s="875"/>
      <c r="E374" s="875"/>
      <c r="F374" s="875"/>
      <c r="G374" s="875"/>
      <c r="H374" s="876"/>
      <c r="I374" s="488" t="str">
        <f>'[14]PRESUPUESTO LA UNIÒN '!C63</f>
        <v>M</v>
      </c>
      <c r="J374" s="489">
        <f>'[14]PRESUPUESTO LA UNIÒN '!D63</f>
        <v>50.120000000000005</v>
      </c>
      <c r="K374" s="490">
        <f>'[14]PRESUPUESTO LA UNIÒN '!E63</f>
        <v>99318.967999999993</v>
      </c>
      <c r="L374" s="305">
        <f t="shared" si="46"/>
        <v>4977866.6761600003</v>
      </c>
      <c r="M374" s="320"/>
      <c r="N374" s="404"/>
      <c r="O374" s="324">
        <f t="shared" si="43"/>
        <v>0</v>
      </c>
      <c r="P374" s="296"/>
      <c r="Q374" s="404"/>
      <c r="R374" s="324">
        <f t="shared" si="44"/>
        <v>0</v>
      </c>
      <c r="S374" s="296"/>
      <c r="T374" s="323">
        <f t="shared" si="47"/>
        <v>0</v>
      </c>
      <c r="U374" s="324">
        <f t="shared" si="42"/>
        <v>0</v>
      </c>
      <c r="V374" s="877">
        <f t="shared" si="45"/>
        <v>0</v>
      </c>
      <c r="W374" s="878"/>
      <c r="X374" s="332"/>
    </row>
    <row r="375" spans="2:24" s="292" customFormat="1" ht="29.25" customHeight="1">
      <c r="B375" s="391">
        <f>'[14]PRESUPUESTO LA UNIÒN '!A64</f>
        <v>7</v>
      </c>
      <c r="C375" s="881" t="str">
        <f>'[14]PRESUPUESTO LA UNIÒN '!B64</f>
        <v>INSTALACIÓN HIDRAULICA SANITARIA Y DE GAS</v>
      </c>
      <c r="D375" s="882"/>
      <c r="E375" s="882"/>
      <c r="F375" s="882"/>
      <c r="G375" s="882"/>
      <c r="H375" s="883"/>
      <c r="I375" s="513"/>
      <c r="J375" s="514"/>
      <c r="K375" s="515"/>
      <c r="L375" s="305"/>
      <c r="M375" s="320"/>
      <c r="N375" s="404"/>
      <c r="O375" s="324">
        <f t="shared" si="43"/>
        <v>0</v>
      </c>
      <c r="P375" s="296"/>
      <c r="Q375" s="404"/>
      <c r="R375" s="324">
        <f t="shared" si="44"/>
        <v>0</v>
      </c>
      <c r="S375" s="296"/>
      <c r="T375" s="323">
        <f t="shared" si="47"/>
        <v>0</v>
      </c>
      <c r="U375" s="324">
        <f t="shared" si="42"/>
        <v>0</v>
      </c>
      <c r="V375" s="877">
        <f t="shared" si="45"/>
        <v>0</v>
      </c>
      <c r="W375" s="878"/>
      <c r="X375" s="332"/>
    </row>
    <row r="376" spans="2:24" s="292" customFormat="1" ht="29.25" customHeight="1">
      <c r="B376" s="516" t="str">
        <f>'[14]PRESUPUESTO LA UNIÒN '!A65</f>
        <v>7.2</v>
      </c>
      <c r="C376" s="884" t="str">
        <f>'[14]PRESUPUESTO LA UNIÒN '!B65</f>
        <v>CONEXION A TANQUES</v>
      </c>
      <c r="D376" s="885"/>
      <c r="E376" s="885"/>
      <c r="F376" s="885"/>
      <c r="G376" s="885"/>
      <c r="H376" s="886"/>
      <c r="I376" s="517"/>
      <c r="J376" s="518"/>
      <c r="K376" s="519"/>
      <c r="L376" s="305"/>
      <c r="M376" s="320"/>
      <c r="N376" s="404"/>
      <c r="O376" s="324">
        <f t="shared" si="43"/>
        <v>0</v>
      </c>
      <c r="P376" s="296"/>
      <c r="Q376" s="404"/>
      <c r="R376" s="324">
        <f t="shared" si="44"/>
        <v>0</v>
      </c>
      <c r="S376" s="296"/>
      <c r="T376" s="323">
        <f t="shared" si="47"/>
        <v>0</v>
      </c>
      <c r="U376" s="324">
        <f t="shared" si="42"/>
        <v>0</v>
      </c>
      <c r="V376" s="877">
        <f t="shared" si="45"/>
        <v>0</v>
      </c>
      <c r="W376" s="878"/>
      <c r="X376" s="332"/>
    </row>
    <row r="377" spans="2:24" s="292" customFormat="1" ht="29.25" customHeight="1">
      <c r="B377" s="408" t="str">
        <f>'[14]PRESUPUESTO LA UNIÒN '!A66</f>
        <v>7.2.1</v>
      </c>
      <c r="C377" s="874" t="str">
        <f>'[14]PRESUPUESTO LA UNIÒN '!B66</f>
        <v>CONEXIÓN COMPLETA A TANQUE ELEVADO EN Ø PVC</v>
      </c>
      <c r="D377" s="875"/>
      <c r="E377" s="875"/>
      <c r="F377" s="875"/>
      <c r="G377" s="875"/>
      <c r="H377" s="876"/>
      <c r="I377" s="488" t="str">
        <f>'[14]PRESUPUESTO LA UNIÒN '!C66</f>
        <v>UN</v>
      </c>
      <c r="J377" s="489">
        <f>'[14]PRESUPUESTO LA UNIÒN '!D66</f>
        <v>12</v>
      </c>
      <c r="K377" s="490">
        <f>'[14]PRESUPUESTO LA UNIÒN '!E66</f>
        <v>553097.26049999997</v>
      </c>
      <c r="L377" s="305">
        <f t="shared" si="46"/>
        <v>6637167.1260000002</v>
      </c>
      <c r="M377" s="320"/>
      <c r="N377" s="404"/>
      <c r="O377" s="324">
        <f t="shared" si="43"/>
        <v>0</v>
      </c>
      <c r="P377" s="296"/>
      <c r="Q377" s="404"/>
      <c r="R377" s="324">
        <f t="shared" si="44"/>
        <v>0</v>
      </c>
      <c r="S377" s="296"/>
      <c r="T377" s="323">
        <f t="shared" si="47"/>
        <v>0</v>
      </c>
      <c r="U377" s="324">
        <f t="shared" si="42"/>
        <v>0</v>
      </c>
      <c r="V377" s="877">
        <f t="shared" si="45"/>
        <v>0</v>
      </c>
      <c r="W377" s="878"/>
      <c r="X377" s="332"/>
    </row>
    <row r="378" spans="2:24" s="292" customFormat="1" ht="29.25" customHeight="1">
      <c r="B378" s="516" t="str">
        <f>'[14]PRESUPUESTO LA UNIÒN '!A67</f>
        <v>7.4</v>
      </c>
      <c r="C378" s="884" t="str">
        <f>'[14]PRESUPUESTO LA UNIÒN '!B67</f>
        <v>RED GENERAL DE AGUA FRIA</v>
      </c>
      <c r="D378" s="885"/>
      <c r="E378" s="885"/>
      <c r="F378" s="885"/>
      <c r="G378" s="885"/>
      <c r="H378" s="886"/>
      <c r="I378" s="517"/>
      <c r="J378" s="518"/>
      <c r="K378" s="519"/>
      <c r="L378" s="305"/>
      <c r="M378" s="320"/>
      <c r="N378" s="404"/>
      <c r="O378" s="324">
        <f t="shared" si="43"/>
        <v>0</v>
      </c>
      <c r="P378" s="296"/>
      <c r="Q378" s="404"/>
      <c r="R378" s="324">
        <f t="shared" si="44"/>
        <v>0</v>
      </c>
      <c r="S378" s="296"/>
      <c r="T378" s="323">
        <f t="shared" si="47"/>
        <v>0</v>
      </c>
      <c r="U378" s="324">
        <f t="shared" si="42"/>
        <v>0</v>
      </c>
      <c r="V378" s="877">
        <f t="shared" si="45"/>
        <v>0</v>
      </c>
      <c r="W378" s="878"/>
      <c r="X378" s="332"/>
    </row>
    <row r="379" spans="2:24" s="292" customFormat="1" ht="29.25" customHeight="1">
      <c r="B379" s="408" t="str">
        <f>'[14]PRESUPUESTO LA UNIÒN '!A68</f>
        <v>7.4.1</v>
      </c>
      <c r="C379" s="874" t="str">
        <f>'[14]PRESUPUESTO LA UNIÒN '!B68</f>
        <v>ACCESORIOS PVC-P Ø 1/2"</v>
      </c>
      <c r="D379" s="875"/>
      <c r="E379" s="875"/>
      <c r="F379" s="875"/>
      <c r="G379" s="875"/>
      <c r="H379" s="876"/>
      <c r="I379" s="488" t="str">
        <f>'[14]PRESUPUESTO LA UNIÒN '!C68</f>
        <v>UN</v>
      </c>
      <c r="J379" s="489">
        <f>'[14]PRESUPUESTO LA UNIÒN '!D68</f>
        <v>245</v>
      </c>
      <c r="K379" s="490">
        <f>'[14]PRESUPUESTO LA UNIÒN '!E68</f>
        <v>3951.2739999999999</v>
      </c>
      <c r="L379" s="305">
        <f t="shared" si="46"/>
        <v>968062.13</v>
      </c>
      <c r="M379" s="320"/>
      <c r="N379" s="404"/>
      <c r="O379" s="324">
        <f t="shared" si="43"/>
        <v>0</v>
      </c>
      <c r="P379" s="296"/>
      <c r="Q379" s="404"/>
      <c r="R379" s="324">
        <f t="shared" si="44"/>
        <v>0</v>
      </c>
      <c r="S379" s="296"/>
      <c r="T379" s="323">
        <f t="shared" si="47"/>
        <v>0</v>
      </c>
      <c r="U379" s="324">
        <f t="shared" si="42"/>
        <v>0</v>
      </c>
      <c r="V379" s="877">
        <f t="shared" si="45"/>
        <v>0</v>
      </c>
      <c r="W379" s="878"/>
      <c r="X379" s="332"/>
    </row>
    <row r="380" spans="2:24" s="292" customFormat="1" ht="29.25" customHeight="1">
      <c r="B380" s="408" t="str">
        <f>'[14]PRESUPUESTO LA UNIÒN '!A69</f>
        <v>7.4.2</v>
      </c>
      <c r="C380" s="874" t="str">
        <f>'[14]PRESUPUESTO LA UNIÒN '!B69</f>
        <v>ACCESORIOS PVC-P Ø 3/4"</v>
      </c>
      <c r="D380" s="875"/>
      <c r="E380" s="875"/>
      <c r="F380" s="875"/>
      <c r="G380" s="875"/>
      <c r="H380" s="876"/>
      <c r="I380" s="488" t="str">
        <f>'[14]PRESUPUESTO LA UNIÒN '!C69</f>
        <v>UN</v>
      </c>
      <c r="J380" s="489">
        <f>'[14]PRESUPUESTO LA UNIÒN '!D69</f>
        <v>63</v>
      </c>
      <c r="K380" s="490">
        <f>'[14]PRESUPUESTO LA UNIÒN '!E69</f>
        <v>7797.5174999999999</v>
      </c>
      <c r="L380" s="305">
        <f t="shared" si="46"/>
        <v>491243.60249999998</v>
      </c>
      <c r="M380" s="320"/>
      <c r="N380" s="404"/>
      <c r="O380" s="324">
        <f t="shared" si="43"/>
        <v>0</v>
      </c>
      <c r="P380" s="296"/>
      <c r="Q380" s="404"/>
      <c r="R380" s="324">
        <f t="shared" si="44"/>
        <v>0</v>
      </c>
      <c r="S380" s="296"/>
      <c r="T380" s="323">
        <f t="shared" si="47"/>
        <v>0</v>
      </c>
      <c r="U380" s="324">
        <f t="shared" si="42"/>
        <v>0</v>
      </c>
      <c r="V380" s="877">
        <f t="shared" si="45"/>
        <v>0</v>
      </c>
      <c r="W380" s="878"/>
      <c r="X380" s="332"/>
    </row>
    <row r="381" spans="2:24" s="292" customFormat="1" ht="29.25" customHeight="1">
      <c r="B381" s="408" t="str">
        <f>'[14]PRESUPUESTO LA UNIÒN '!A70</f>
        <v>7.4.3</v>
      </c>
      <c r="C381" s="874" t="str">
        <f>'[14]PRESUPUESTO LA UNIÒN '!B70</f>
        <v>ACCESORIOS PVC-P Ø 1"</v>
      </c>
      <c r="D381" s="875"/>
      <c r="E381" s="875"/>
      <c r="F381" s="875"/>
      <c r="G381" s="875"/>
      <c r="H381" s="876"/>
      <c r="I381" s="488" t="str">
        <f>'[14]PRESUPUESTO LA UNIÒN '!C70</f>
        <v>UN</v>
      </c>
      <c r="J381" s="489">
        <f>'[14]PRESUPUESTO LA UNIÒN '!D70</f>
        <v>33</v>
      </c>
      <c r="K381" s="490">
        <f>'[14]PRESUPUESTO LA UNIÒN '!E70</f>
        <v>10082.928000000002</v>
      </c>
      <c r="L381" s="305">
        <f t="shared" si="46"/>
        <v>332736.62400000007</v>
      </c>
      <c r="M381" s="320"/>
      <c r="N381" s="404"/>
      <c r="O381" s="324">
        <f t="shared" si="43"/>
        <v>0</v>
      </c>
      <c r="P381" s="296"/>
      <c r="Q381" s="404"/>
      <c r="R381" s="324">
        <f t="shared" si="44"/>
        <v>0</v>
      </c>
      <c r="S381" s="296"/>
      <c r="T381" s="323">
        <f t="shared" si="47"/>
        <v>0</v>
      </c>
      <c r="U381" s="324">
        <f t="shared" si="42"/>
        <v>0</v>
      </c>
      <c r="V381" s="877">
        <f t="shared" si="45"/>
        <v>0</v>
      </c>
      <c r="W381" s="878"/>
      <c r="X381" s="332"/>
    </row>
    <row r="382" spans="2:24" s="292" customFormat="1" ht="29.25" customHeight="1">
      <c r="B382" s="408" t="str">
        <f>'[14]PRESUPUESTO LA UNIÒN '!A71</f>
        <v>7.4.6</v>
      </c>
      <c r="C382" s="874" t="str">
        <f>'[14]PRESUPUESTO LA UNIÒN '!B71</f>
        <v>ACCESORIOS PVC-P Ø 2"</v>
      </c>
      <c r="D382" s="875"/>
      <c r="E382" s="875"/>
      <c r="F382" s="875"/>
      <c r="G382" s="875"/>
      <c r="H382" s="876"/>
      <c r="I382" s="488" t="str">
        <f>'[14]PRESUPUESTO LA UNIÒN '!C71</f>
        <v>UN</v>
      </c>
      <c r="J382" s="489">
        <f>'[14]PRESUPUESTO LA UNIÒN '!D71</f>
        <v>59</v>
      </c>
      <c r="K382" s="490">
        <f>'[14]PRESUPUESTO LA UNIÒN '!E71</f>
        <v>20171.173999999999</v>
      </c>
      <c r="L382" s="305">
        <f t="shared" si="46"/>
        <v>1190099.2659999998</v>
      </c>
      <c r="M382" s="320"/>
      <c r="N382" s="404"/>
      <c r="O382" s="324">
        <f t="shared" si="43"/>
        <v>0</v>
      </c>
      <c r="P382" s="296"/>
      <c r="Q382" s="404"/>
      <c r="R382" s="324">
        <f t="shared" si="44"/>
        <v>0</v>
      </c>
      <c r="S382" s="296"/>
      <c r="T382" s="323">
        <f t="shared" si="47"/>
        <v>0</v>
      </c>
      <c r="U382" s="324">
        <f t="shared" si="42"/>
        <v>0</v>
      </c>
      <c r="V382" s="877">
        <f t="shared" si="45"/>
        <v>0</v>
      </c>
      <c r="W382" s="878"/>
      <c r="X382" s="332"/>
    </row>
    <row r="383" spans="2:24" s="292" customFormat="1" ht="29.25" customHeight="1">
      <c r="B383" s="408" t="str">
        <f>'[14]PRESUPUESTO LA UNIÒN '!A72</f>
        <v>7.4.10</v>
      </c>
      <c r="C383" s="874" t="str">
        <f>'[14]PRESUPUESTO LA UNIÒN '!B72</f>
        <v>RED SUMINISTRO PVCP DE 1/2" (INC. ACCESORIOS)</v>
      </c>
      <c r="D383" s="875"/>
      <c r="E383" s="875"/>
      <c r="F383" s="875"/>
      <c r="G383" s="875"/>
      <c r="H383" s="876"/>
      <c r="I383" s="488" t="str">
        <f>'[14]PRESUPUESTO LA UNIÒN '!C72</f>
        <v>M</v>
      </c>
      <c r="J383" s="489">
        <f>'[14]PRESUPUESTO LA UNIÒN '!D72</f>
        <v>100.53999999999999</v>
      </c>
      <c r="K383" s="490">
        <f>'[14]PRESUPUESTO LA UNIÒN '!E72</f>
        <v>9275.9215000000004</v>
      </c>
      <c r="L383" s="305">
        <f t="shared" si="46"/>
        <v>932601.14760999999</v>
      </c>
      <c r="M383" s="320"/>
      <c r="N383" s="404"/>
      <c r="O383" s="324">
        <f t="shared" si="43"/>
        <v>0</v>
      </c>
      <c r="P383" s="296"/>
      <c r="Q383" s="404"/>
      <c r="R383" s="324">
        <f t="shared" si="44"/>
        <v>0</v>
      </c>
      <c r="S383" s="296"/>
      <c r="T383" s="323">
        <f t="shared" si="47"/>
        <v>0</v>
      </c>
      <c r="U383" s="324">
        <f t="shared" si="42"/>
        <v>0</v>
      </c>
      <c r="V383" s="877">
        <f t="shared" si="45"/>
        <v>0</v>
      </c>
      <c r="W383" s="878"/>
      <c r="X383" s="332"/>
    </row>
    <row r="384" spans="2:24" s="292" customFormat="1" ht="29.25" customHeight="1">
      <c r="B384" s="408" t="str">
        <f>'[14]PRESUPUESTO LA UNIÒN '!A73</f>
        <v>7.4.11</v>
      </c>
      <c r="C384" s="874" t="str">
        <f>'[14]PRESUPUESTO LA UNIÒN '!B73</f>
        <v>RED SUMINISTRO PVCP DE 3/4" (INC. ACCESORIOS).</v>
      </c>
      <c r="D384" s="875"/>
      <c r="E384" s="875"/>
      <c r="F384" s="875"/>
      <c r="G384" s="875"/>
      <c r="H384" s="876"/>
      <c r="I384" s="488" t="str">
        <f>'[14]PRESUPUESTO LA UNIÒN '!C73</f>
        <v>M</v>
      </c>
      <c r="J384" s="489">
        <f>'[14]PRESUPUESTO LA UNIÒN '!D73</f>
        <v>30.7</v>
      </c>
      <c r="K384" s="490">
        <f>'[14]PRESUPUESTO LA UNIÒN '!E73</f>
        <v>13142.1075</v>
      </c>
      <c r="L384" s="305">
        <f t="shared" si="46"/>
        <v>403462.70024999999</v>
      </c>
      <c r="M384" s="320"/>
      <c r="N384" s="404"/>
      <c r="O384" s="324">
        <f t="shared" si="43"/>
        <v>0</v>
      </c>
      <c r="P384" s="296"/>
      <c r="Q384" s="404"/>
      <c r="R384" s="324">
        <f t="shared" si="44"/>
        <v>0</v>
      </c>
      <c r="S384" s="296"/>
      <c r="T384" s="323">
        <f t="shared" si="47"/>
        <v>0</v>
      </c>
      <c r="U384" s="324">
        <f t="shared" si="42"/>
        <v>0</v>
      </c>
      <c r="V384" s="877">
        <f t="shared" si="45"/>
        <v>0</v>
      </c>
      <c r="W384" s="878"/>
      <c r="X384" s="332"/>
    </row>
    <row r="385" spans="2:24" s="292" customFormat="1" ht="29.25" customHeight="1">
      <c r="B385" s="408" t="str">
        <f>'[14]PRESUPUESTO LA UNIÒN '!A74</f>
        <v>7.4.12</v>
      </c>
      <c r="C385" s="874" t="str">
        <f>'[14]PRESUPUESTO LA UNIÒN '!B74</f>
        <v>RED SUMINISTRO PVCP DE 1" (INC. ACCESORIOS)</v>
      </c>
      <c r="D385" s="875"/>
      <c r="E385" s="875"/>
      <c r="F385" s="875"/>
      <c r="G385" s="875"/>
      <c r="H385" s="876"/>
      <c r="I385" s="488" t="str">
        <f>'[14]PRESUPUESTO LA UNIÒN '!C74</f>
        <v>M</v>
      </c>
      <c r="J385" s="489">
        <f>'[14]PRESUPUESTO LA UNIÒN '!D74</f>
        <v>16.579999999999998</v>
      </c>
      <c r="K385" s="490">
        <f>'[14]PRESUPUESTO LA UNIÒN '!E74</f>
        <v>20409.154500000001</v>
      </c>
      <c r="L385" s="305">
        <f t="shared" si="46"/>
        <v>338383.78160999995</v>
      </c>
      <c r="M385" s="320"/>
      <c r="N385" s="404"/>
      <c r="O385" s="324">
        <f t="shared" si="43"/>
        <v>0</v>
      </c>
      <c r="P385" s="296"/>
      <c r="Q385" s="404"/>
      <c r="R385" s="324">
        <f t="shared" si="44"/>
        <v>0</v>
      </c>
      <c r="S385" s="296"/>
      <c r="T385" s="323">
        <f t="shared" si="47"/>
        <v>0</v>
      </c>
      <c r="U385" s="324">
        <f t="shared" si="42"/>
        <v>0</v>
      </c>
      <c r="V385" s="877">
        <f t="shared" si="45"/>
        <v>0</v>
      </c>
      <c r="W385" s="878"/>
      <c r="X385" s="332"/>
    </row>
    <row r="386" spans="2:24" s="292" customFormat="1" ht="29.25" customHeight="1">
      <c r="B386" s="408" t="str">
        <f>'[14]PRESUPUESTO LA UNIÒN '!A75</f>
        <v>7.4.13</v>
      </c>
      <c r="C386" s="874" t="str">
        <f>'[14]PRESUPUESTO LA UNIÒN '!B75</f>
        <v>RED SUMINISTRO PVCP DE 1 1/2" (INC. ACCESORIOS)</v>
      </c>
      <c r="D386" s="875"/>
      <c r="E386" s="875"/>
      <c r="F386" s="875"/>
      <c r="G386" s="875"/>
      <c r="H386" s="876"/>
      <c r="I386" s="488" t="str">
        <f>'[14]PRESUPUESTO LA UNIÒN '!C75</f>
        <v>M</v>
      </c>
      <c r="J386" s="489">
        <f>'[14]PRESUPUESTO LA UNIÒN '!D75</f>
        <v>19</v>
      </c>
      <c r="K386" s="490">
        <f>'[14]PRESUPUESTO LA UNIÒN '!E75</f>
        <v>35206.489500000003</v>
      </c>
      <c r="L386" s="305">
        <f t="shared" si="46"/>
        <v>668923.30050000001</v>
      </c>
      <c r="M386" s="320"/>
      <c r="N386" s="404"/>
      <c r="O386" s="324">
        <f t="shared" si="43"/>
        <v>0</v>
      </c>
      <c r="P386" s="296"/>
      <c r="Q386" s="404"/>
      <c r="R386" s="324">
        <f t="shared" si="44"/>
        <v>0</v>
      </c>
      <c r="S386" s="296"/>
      <c r="T386" s="323">
        <f t="shared" si="47"/>
        <v>0</v>
      </c>
      <c r="U386" s="324">
        <f t="shared" si="42"/>
        <v>0</v>
      </c>
      <c r="V386" s="877">
        <f t="shared" si="45"/>
        <v>0</v>
      </c>
      <c r="W386" s="878"/>
      <c r="X386" s="332"/>
    </row>
    <row r="387" spans="2:24" s="292" customFormat="1" ht="29.25" customHeight="1">
      <c r="B387" s="408" t="str">
        <f>'[14]PRESUPUESTO LA UNIÒN '!A76</f>
        <v>7.4.14</v>
      </c>
      <c r="C387" s="874" t="str">
        <f>'[14]PRESUPUESTO LA UNIÒN '!B76</f>
        <v>RED SUMINISTRO PVCP DE 2" (INC. ACCESORIOS)</v>
      </c>
      <c r="D387" s="875"/>
      <c r="E387" s="875"/>
      <c r="F387" s="875"/>
      <c r="G387" s="875"/>
      <c r="H387" s="876"/>
      <c r="I387" s="488" t="str">
        <f>'[14]PRESUPUESTO LA UNIÒN '!C76</f>
        <v>M</v>
      </c>
      <c r="J387" s="489">
        <f>'[14]PRESUPUESTO LA UNIÒN '!D76</f>
        <v>11.1</v>
      </c>
      <c r="K387" s="490">
        <f>'[14]PRESUPUESTO LA UNIÒN '!E76</f>
        <v>42357.869999999995</v>
      </c>
      <c r="L387" s="305">
        <f t="shared" si="46"/>
        <v>470172.35699999996</v>
      </c>
      <c r="M387" s="320"/>
      <c r="N387" s="404"/>
      <c r="O387" s="324">
        <f t="shared" si="43"/>
        <v>0</v>
      </c>
      <c r="P387" s="296"/>
      <c r="Q387" s="404"/>
      <c r="R387" s="324">
        <f t="shared" si="44"/>
        <v>0</v>
      </c>
      <c r="S387" s="296"/>
      <c r="T387" s="323">
        <f t="shared" si="47"/>
        <v>0</v>
      </c>
      <c r="U387" s="324">
        <f t="shared" si="42"/>
        <v>0</v>
      </c>
      <c r="V387" s="877">
        <f t="shared" si="45"/>
        <v>0</v>
      </c>
      <c r="W387" s="878"/>
      <c r="X387" s="332"/>
    </row>
    <row r="388" spans="2:24" s="292" customFormat="1" ht="29.25" customHeight="1">
      <c r="B388" s="516" t="str">
        <f>'[14]PRESUPUESTO LA UNIÒN '!A77</f>
        <v>7.8</v>
      </c>
      <c r="C388" s="884" t="str">
        <f>'[14]PRESUPUESTO LA UNIÒN '!B77</f>
        <v>BAJANTES - VENTILACIONES - REVENTILACIONES A.N.</v>
      </c>
      <c r="D388" s="885"/>
      <c r="E388" s="885"/>
      <c r="F388" s="885"/>
      <c r="G388" s="885"/>
      <c r="H388" s="886"/>
      <c r="I388" s="517"/>
      <c r="J388" s="518"/>
      <c r="K388" s="519"/>
      <c r="L388" s="305"/>
      <c r="M388" s="320"/>
      <c r="N388" s="404"/>
      <c r="O388" s="324">
        <f t="shared" si="43"/>
        <v>0</v>
      </c>
      <c r="P388" s="296"/>
      <c r="Q388" s="404"/>
      <c r="R388" s="324">
        <f t="shared" si="44"/>
        <v>0</v>
      </c>
      <c r="S388" s="296"/>
      <c r="T388" s="323">
        <f t="shared" si="47"/>
        <v>0</v>
      </c>
      <c r="U388" s="324">
        <f t="shared" ref="U388:U451" si="48">+ROUND((ROUNDDOWN(T388,2))*K388,2)</f>
        <v>0</v>
      </c>
      <c r="V388" s="877">
        <f t="shared" si="45"/>
        <v>0</v>
      </c>
      <c r="W388" s="878"/>
      <c r="X388" s="332"/>
    </row>
    <row r="389" spans="2:24" s="292" customFormat="1" ht="29.25" customHeight="1">
      <c r="B389" s="408" t="str">
        <f>'[14]PRESUPUESTO LA UNIÒN '!A78</f>
        <v>7.8.2</v>
      </c>
      <c r="C389" s="874" t="str">
        <f>'[14]PRESUPUESTO LA UNIÒN '!B78</f>
        <v>BAJANTE A.N.  PVC Ø 4" (INC. ACCESORIOS)</v>
      </c>
      <c r="D389" s="875"/>
      <c r="E389" s="875"/>
      <c r="F389" s="875"/>
      <c r="G389" s="875"/>
      <c r="H389" s="876"/>
      <c r="I389" s="488" t="str">
        <f>'[14]PRESUPUESTO LA UNIÒN '!C78</f>
        <v>M</v>
      </c>
      <c r="J389" s="489">
        <f>'[14]PRESUPUESTO LA UNIÒN '!D78</f>
        <v>18.39</v>
      </c>
      <c r="K389" s="490">
        <f>'[14]PRESUPUESTO LA UNIÒN '!E78</f>
        <v>53404.685499999992</v>
      </c>
      <c r="L389" s="305">
        <f t="shared" ref="L389:L451" si="49">+J389*K389</f>
        <v>982112.16634499992</v>
      </c>
      <c r="M389" s="320"/>
      <c r="N389" s="404"/>
      <c r="O389" s="324">
        <f t="shared" ref="O389:O452" si="50">+ROUND((ROUNDDOWN(N389,2))*K389,2)</f>
        <v>0</v>
      </c>
      <c r="P389" s="296"/>
      <c r="Q389" s="404"/>
      <c r="R389" s="324">
        <f t="shared" ref="R389:R452" si="51">+ROUND(Q389*K389,2)</f>
        <v>0</v>
      </c>
      <c r="S389" s="296"/>
      <c r="T389" s="323">
        <f t="shared" si="47"/>
        <v>0</v>
      </c>
      <c r="U389" s="324">
        <f t="shared" si="48"/>
        <v>0</v>
      </c>
      <c r="V389" s="877">
        <f t="shared" ref="V389:V452" si="52">IF(L389=0,0)+IF(L389&gt;0,U389/L389)</f>
        <v>0</v>
      </c>
      <c r="W389" s="878"/>
      <c r="X389" s="332"/>
    </row>
    <row r="390" spans="2:24" s="292" customFormat="1" ht="29.25" customHeight="1">
      <c r="B390" s="408" t="str">
        <f>'[14]PRESUPUESTO LA UNIÒN '!A79</f>
        <v>7.8.4</v>
      </c>
      <c r="C390" s="874" t="str">
        <f>'[14]PRESUPUESTO LA UNIÒN '!B79</f>
        <v>VENTILACION Y REVENTILACION PVC Ø 2" (INC. ACCESORIOS)</v>
      </c>
      <c r="D390" s="875"/>
      <c r="E390" s="875"/>
      <c r="F390" s="875"/>
      <c r="G390" s="875"/>
      <c r="H390" s="876"/>
      <c r="I390" s="488" t="str">
        <f>'[14]PRESUPUESTO LA UNIÒN '!C79</f>
        <v>M</v>
      </c>
      <c r="J390" s="489">
        <f>'[14]PRESUPUESTO LA UNIÒN '!D79</f>
        <v>18</v>
      </c>
      <c r="K390" s="490">
        <f>'[14]PRESUPUESTO LA UNIÒN '!E79</f>
        <v>27555.217000000001</v>
      </c>
      <c r="L390" s="305">
        <f t="shared" si="49"/>
        <v>495993.90600000002</v>
      </c>
      <c r="M390" s="320"/>
      <c r="N390" s="404"/>
      <c r="O390" s="324">
        <f t="shared" si="50"/>
        <v>0</v>
      </c>
      <c r="P390" s="296"/>
      <c r="Q390" s="404"/>
      <c r="R390" s="324">
        <f t="shared" si="51"/>
        <v>0</v>
      </c>
      <c r="S390" s="296"/>
      <c r="T390" s="323">
        <f t="shared" ref="T390:T453" si="53">N390</f>
        <v>0</v>
      </c>
      <c r="U390" s="324">
        <f t="shared" si="48"/>
        <v>0</v>
      </c>
      <c r="V390" s="877">
        <f t="shared" si="52"/>
        <v>0</v>
      </c>
      <c r="W390" s="878"/>
      <c r="X390" s="332"/>
    </row>
    <row r="391" spans="2:24" s="292" customFormat="1" ht="29.25" customHeight="1">
      <c r="B391" s="516" t="str">
        <f>'[14]PRESUPUESTO LA UNIÒN '!A80</f>
        <v>7.11</v>
      </c>
      <c r="C391" s="884" t="str">
        <f>'[14]PRESUPUESTO LA UNIÒN '!B80</f>
        <v>TANQUE ALMACENAMIENTO EN CONCRETO</v>
      </c>
      <c r="D391" s="885"/>
      <c r="E391" s="885"/>
      <c r="F391" s="885"/>
      <c r="G391" s="885"/>
      <c r="H391" s="886"/>
      <c r="I391" s="517"/>
      <c r="J391" s="518"/>
      <c r="K391" s="519"/>
      <c r="L391" s="305">
        <f t="shared" si="49"/>
        <v>0</v>
      </c>
      <c r="M391" s="320"/>
      <c r="N391" s="404"/>
      <c r="O391" s="324">
        <f t="shared" si="50"/>
        <v>0</v>
      </c>
      <c r="P391" s="296"/>
      <c r="Q391" s="404"/>
      <c r="R391" s="324">
        <f t="shared" si="51"/>
        <v>0</v>
      </c>
      <c r="S391" s="296"/>
      <c r="T391" s="323">
        <f t="shared" si="53"/>
        <v>0</v>
      </c>
      <c r="U391" s="324">
        <f t="shared" si="48"/>
        <v>0</v>
      </c>
      <c r="V391" s="877">
        <f t="shared" si="52"/>
        <v>0</v>
      </c>
      <c r="W391" s="878"/>
      <c r="X391" s="332"/>
    </row>
    <row r="392" spans="2:24" s="292" customFormat="1" ht="29.25" customHeight="1">
      <c r="B392" s="408" t="str">
        <f>'[14]PRESUPUESTO LA UNIÒN '!A81</f>
        <v>7.11.1</v>
      </c>
      <c r="C392" s="874" t="str">
        <f>'[14]PRESUPUESTO LA UNIÒN '!B81</f>
        <v>ESCALERA DE GATO, TUBERIA EN ACERO INOXIDABLE 1 1/2"</v>
      </c>
      <c r="D392" s="875"/>
      <c r="E392" s="875"/>
      <c r="F392" s="875"/>
      <c r="G392" s="875"/>
      <c r="H392" s="876"/>
      <c r="I392" s="488" t="str">
        <f>'[14]PRESUPUESTO LA UNIÒN '!C81</f>
        <v>M</v>
      </c>
      <c r="J392" s="489">
        <f>'[14]PRESUPUESTO LA UNIÒN '!D81</f>
        <v>4.5999999999999996</v>
      </c>
      <c r="K392" s="490">
        <f>'[14]PRESUPUESTO LA UNIÒN '!E81</f>
        <v>292969.94949999999</v>
      </c>
      <c r="L392" s="305">
        <f t="shared" si="49"/>
        <v>1347661.7676999997</v>
      </c>
      <c r="M392" s="320"/>
      <c r="N392" s="404"/>
      <c r="O392" s="324">
        <f t="shared" si="50"/>
        <v>0</v>
      </c>
      <c r="P392" s="296"/>
      <c r="Q392" s="404"/>
      <c r="R392" s="324">
        <f t="shared" si="51"/>
        <v>0</v>
      </c>
      <c r="S392" s="296"/>
      <c r="T392" s="323">
        <f t="shared" si="53"/>
        <v>0</v>
      </c>
      <c r="U392" s="324">
        <f t="shared" si="48"/>
        <v>0</v>
      </c>
      <c r="V392" s="877">
        <f t="shared" si="52"/>
        <v>0</v>
      </c>
      <c r="W392" s="878"/>
      <c r="X392" s="332"/>
    </row>
    <row r="393" spans="2:24" s="292" customFormat="1" ht="29.25" customHeight="1">
      <c r="B393" s="391">
        <f>'[14]PRESUPUESTO LA UNIÒN '!A82</f>
        <v>8</v>
      </c>
      <c r="C393" s="881" t="str">
        <f>'[14]PRESUPUESTO LA UNIÒN '!B82</f>
        <v>INSTALACIÓN ELECTRICA, TELEFÓNICA Y COMUNICACIONES</v>
      </c>
      <c r="D393" s="882"/>
      <c r="E393" s="882"/>
      <c r="F393" s="882"/>
      <c r="G393" s="882"/>
      <c r="H393" s="883"/>
      <c r="I393" s="513"/>
      <c r="J393" s="514"/>
      <c r="K393" s="515"/>
      <c r="L393" s="305">
        <f t="shared" si="49"/>
        <v>0</v>
      </c>
      <c r="M393" s="320"/>
      <c r="N393" s="404"/>
      <c r="O393" s="324">
        <f t="shared" si="50"/>
        <v>0</v>
      </c>
      <c r="P393" s="296"/>
      <c r="Q393" s="404"/>
      <c r="R393" s="324">
        <f t="shared" si="51"/>
        <v>0</v>
      </c>
      <c r="S393" s="296"/>
      <c r="T393" s="323">
        <f t="shared" si="53"/>
        <v>0</v>
      </c>
      <c r="U393" s="324">
        <f t="shared" si="48"/>
        <v>0</v>
      </c>
      <c r="V393" s="877">
        <f t="shared" si="52"/>
        <v>0</v>
      </c>
      <c r="W393" s="878"/>
      <c r="X393" s="332"/>
    </row>
    <row r="394" spans="2:24" s="292" customFormat="1" ht="29.25" customHeight="1">
      <c r="B394" s="516" t="str">
        <f>'[14]PRESUPUESTO LA UNIÒN '!A83</f>
        <v>8.1</v>
      </c>
      <c r="C394" s="884" t="str">
        <f>'[14]PRESUPUESTO LA UNIÒN '!B83</f>
        <v>SALIDAS PARA ALUMBRADO Y TOMAS</v>
      </c>
      <c r="D394" s="885"/>
      <c r="E394" s="885"/>
      <c r="F394" s="885"/>
      <c r="G394" s="885"/>
      <c r="H394" s="886"/>
      <c r="I394" s="517"/>
      <c r="J394" s="518"/>
      <c r="K394" s="519"/>
      <c r="L394" s="305">
        <f t="shared" si="49"/>
        <v>0</v>
      </c>
      <c r="M394" s="320"/>
      <c r="N394" s="404"/>
      <c r="O394" s="324">
        <f t="shared" si="50"/>
        <v>0</v>
      </c>
      <c r="P394" s="296"/>
      <c r="Q394" s="404"/>
      <c r="R394" s="324">
        <f t="shared" si="51"/>
        <v>0</v>
      </c>
      <c r="S394" s="296"/>
      <c r="T394" s="323">
        <f t="shared" si="53"/>
        <v>0</v>
      </c>
      <c r="U394" s="324">
        <f t="shared" si="48"/>
        <v>0</v>
      </c>
      <c r="V394" s="877">
        <f t="shared" si="52"/>
        <v>0</v>
      </c>
      <c r="W394" s="878"/>
      <c r="X394" s="332"/>
    </row>
    <row r="395" spans="2:24" s="292" customFormat="1" ht="29.25" customHeight="1">
      <c r="B395" s="408" t="str">
        <f>'[14]PRESUPUESTO LA UNIÒN '!A84</f>
        <v>8.1.1</v>
      </c>
      <c r="C395" s="874" t="str">
        <f>'[14]PRESUPUESTO LA UNIÒN '!B84</f>
        <v>SALIDA + INTERRUPTOR SENCILLO LUMINEX O EQUIVALENTE - PVC</v>
      </c>
      <c r="D395" s="875"/>
      <c r="E395" s="875"/>
      <c r="F395" s="875"/>
      <c r="G395" s="875"/>
      <c r="H395" s="876"/>
      <c r="I395" s="488" t="str">
        <f>'[14]PRESUPUESTO LA UNIÒN '!C84</f>
        <v>UN</v>
      </c>
      <c r="J395" s="489">
        <f>'[14]PRESUPUESTO LA UNIÒN '!D84</f>
        <v>13</v>
      </c>
      <c r="K395" s="490">
        <f>'[14]PRESUPUESTO LA UNIÒN '!E84</f>
        <v>141522.61599999998</v>
      </c>
      <c r="L395" s="305">
        <f t="shared" si="49"/>
        <v>1839794.0079999997</v>
      </c>
      <c r="M395" s="320"/>
      <c r="N395" s="404"/>
      <c r="O395" s="324">
        <f t="shared" si="50"/>
        <v>0</v>
      </c>
      <c r="P395" s="296"/>
      <c r="Q395" s="404"/>
      <c r="R395" s="324">
        <f t="shared" si="51"/>
        <v>0</v>
      </c>
      <c r="S395" s="296"/>
      <c r="T395" s="323">
        <f t="shared" si="53"/>
        <v>0</v>
      </c>
      <c r="U395" s="324">
        <f t="shared" si="48"/>
        <v>0</v>
      </c>
      <c r="V395" s="877">
        <f t="shared" si="52"/>
        <v>0</v>
      </c>
      <c r="W395" s="878"/>
      <c r="X395" s="332"/>
    </row>
    <row r="396" spans="2:24" s="292" customFormat="1" ht="29.25" customHeight="1">
      <c r="B396" s="408" t="str">
        <f>'[14]PRESUPUESTO LA UNIÒN '!A85</f>
        <v>8.1.2</v>
      </c>
      <c r="C396" s="874" t="str">
        <f>'[14]PRESUPUESTO LA UNIÒN '!B85</f>
        <v>SALIDA + INTERRUPTOR DOBLE LUMINEX O EQUIVALENTE - PVC</v>
      </c>
      <c r="D396" s="875"/>
      <c r="E396" s="875"/>
      <c r="F396" s="875"/>
      <c r="G396" s="875"/>
      <c r="H396" s="876"/>
      <c r="I396" s="488" t="str">
        <f>'[14]PRESUPUESTO LA UNIÒN '!C85</f>
        <v>UN</v>
      </c>
      <c r="J396" s="489">
        <f>'[14]PRESUPUESTO LA UNIÒN '!D85</f>
        <v>2</v>
      </c>
      <c r="K396" s="490">
        <f>'[14]PRESUPUESTO LA UNIÒN '!E85</f>
        <v>161334.82500000001</v>
      </c>
      <c r="L396" s="305">
        <f t="shared" si="49"/>
        <v>322669.65000000002</v>
      </c>
      <c r="M396" s="320"/>
      <c r="N396" s="404"/>
      <c r="O396" s="324">
        <f t="shared" si="50"/>
        <v>0</v>
      </c>
      <c r="P396" s="296"/>
      <c r="Q396" s="404"/>
      <c r="R396" s="324">
        <f t="shared" si="51"/>
        <v>0</v>
      </c>
      <c r="S396" s="296"/>
      <c r="T396" s="323">
        <f t="shared" si="53"/>
        <v>0</v>
      </c>
      <c r="U396" s="324">
        <f t="shared" si="48"/>
        <v>0</v>
      </c>
      <c r="V396" s="877">
        <f t="shared" si="52"/>
        <v>0</v>
      </c>
      <c r="W396" s="878"/>
      <c r="X396" s="332"/>
    </row>
    <row r="397" spans="2:24" s="292" customFormat="1" ht="29.25" customHeight="1">
      <c r="B397" s="408" t="str">
        <f>'[14]PRESUPUESTO LA UNIÒN '!A86</f>
        <v>8.1.6</v>
      </c>
      <c r="C397" s="874" t="str">
        <f>'[14]PRESUPUESTO LA UNIÒN '!B86</f>
        <v>SALIDA PARA LAMPARA FLUORESCENTE - PVC</v>
      </c>
      <c r="D397" s="875"/>
      <c r="E397" s="875"/>
      <c r="F397" s="875"/>
      <c r="G397" s="875"/>
      <c r="H397" s="876"/>
      <c r="I397" s="488" t="str">
        <f>'[14]PRESUPUESTO LA UNIÒN '!C86</f>
        <v>UN</v>
      </c>
      <c r="J397" s="489">
        <f>'[14]PRESUPUESTO LA UNIÒN '!D86</f>
        <v>6</v>
      </c>
      <c r="K397" s="490">
        <f>'[14]PRESUPUESTO LA UNIÒN '!E86</f>
        <v>147372.416</v>
      </c>
      <c r="L397" s="305">
        <f t="shared" si="49"/>
        <v>884234.49600000004</v>
      </c>
      <c r="M397" s="320"/>
      <c r="N397" s="404"/>
      <c r="O397" s="324">
        <f t="shared" si="50"/>
        <v>0</v>
      </c>
      <c r="P397" s="296"/>
      <c r="Q397" s="404"/>
      <c r="R397" s="324">
        <f t="shared" si="51"/>
        <v>0</v>
      </c>
      <c r="S397" s="296"/>
      <c r="T397" s="323">
        <f t="shared" si="53"/>
        <v>0</v>
      </c>
      <c r="U397" s="324">
        <f t="shared" si="48"/>
        <v>0</v>
      </c>
      <c r="V397" s="877">
        <f t="shared" si="52"/>
        <v>0</v>
      </c>
      <c r="W397" s="878"/>
      <c r="X397" s="332"/>
    </row>
    <row r="398" spans="2:24" s="292" customFormat="1" ht="29.25" customHeight="1">
      <c r="B398" s="408" t="str">
        <f>'[14]PRESUPUESTO LA UNIÒN '!A87</f>
        <v>8.1.8</v>
      </c>
      <c r="C398" s="874" t="str">
        <f>'[14]PRESUPUESTO LA UNIÒN '!B87</f>
        <v>SALIDA + TOMACORRIENTE DOBLE MONOFASICA - PVC</v>
      </c>
      <c r="D398" s="875"/>
      <c r="E398" s="875"/>
      <c r="F398" s="875"/>
      <c r="G398" s="875"/>
      <c r="H398" s="876"/>
      <c r="I398" s="488" t="str">
        <f>'[14]PRESUPUESTO LA UNIÒN '!C87</f>
        <v>UN</v>
      </c>
      <c r="J398" s="489">
        <f>'[14]PRESUPUESTO LA UNIÒN '!D87</f>
        <v>25</v>
      </c>
      <c r="K398" s="490">
        <f>'[14]PRESUPUESTO LA UNIÒN '!E87</f>
        <v>147393.68800000002</v>
      </c>
      <c r="L398" s="305">
        <f t="shared" si="49"/>
        <v>3684842.2000000007</v>
      </c>
      <c r="M398" s="320"/>
      <c r="N398" s="404"/>
      <c r="O398" s="324">
        <f t="shared" si="50"/>
        <v>0</v>
      </c>
      <c r="P398" s="296"/>
      <c r="Q398" s="404"/>
      <c r="R398" s="324">
        <f t="shared" si="51"/>
        <v>0</v>
      </c>
      <c r="S398" s="296"/>
      <c r="T398" s="323">
        <f t="shared" si="53"/>
        <v>0</v>
      </c>
      <c r="U398" s="324">
        <f t="shared" si="48"/>
        <v>0</v>
      </c>
      <c r="V398" s="877">
        <f t="shared" si="52"/>
        <v>0</v>
      </c>
      <c r="W398" s="878"/>
      <c r="X398" s="332"/>
    </row>
    <row r="399" spans="2:24" s="292" customFormat="1" ht="29.25" customHeight="1">
      <c r="B399" s="408" t="str">
        <f>'[14]PRESUPUESTO LA UNIÒN '!A88</f>
        <v>8.1.9</v>
      </c>
      <c r="C399" s="874" t="str">
        <f>'[14]PRESUPUESTO LA UNIÒN '!B88</f>
        <v>SALIDA + TOMACORRIENTE DOBLE (GFCI) PARA BAÑOS, LABORATORIOS Y COCINAS - INCLUYE PROTECCION PARA EXTERIORES</v>
      </c>
      <c r="D399" s="875"/>
      <c r="E399" s="875"/>
      <c r="F399" s="875"/>
      <c r="G399" s="875"/>
      <c r="H399" s="876"/>
      <c r="I399" s="488" t="str">
        <f>'[14]PRESUPUESTO LA UNIÒN '!C88</f>
        <v>UN</v>
      </c>
      <c r="J399" s="489">
        <f>'[14]PRESUPUESTO LA UNIÒN '!D88</f>
        <v>2</v>
      </c>
      <c r="K399" s="490">
        <f>'[14]PRESUPUESTO LA UNIÒN '!E88</f>
        <v>157250.601</v>
      </c>
      <c r="L399" s="305">
        <f t="shared" si="49"/>
        <v>314501.20199999999</v>
      </c>
      <c r="M399" s="320"/>
      <c r="N399" s="404"/>
      <c r="O399" s="324">
        <f t="shared" si="50"/>
        <v>0</v>
      </c>
      <c r="P399" s="296"/>
      <c r="Q399" s="404"/>
      <c r="R399" s="324">
        <f t="shared" si="51"/>
        <v>0</v>
      </c>
      <c r="S399" s="296"/>
      <c r="T399" s="323">
        <f t="shared" si="53"/>
        <v>0</v>
      </c>
      <c r="U399" s="324">
        <f t="shared" si="48"/>
        <v>0</v>
      </c>
      <c r="V399" s="877">
        <f t="shared" si="52"/>
        <v>0</v>
      </c>
      <c r="W399" s="878"/>
      <c r="X399" s="332"/>
    </row>
    <row r="400" spans="2:24" s="292" customFormat="1" ht="29.25" customHeight="1">
      <c r="B400" s="408" t="str">
        <f>'[14]PRESUPUESTO LA UNIÒN '!A89</f>
        <v>8.1.18</v>
      </c>
      <c r="C400" s="874" t="str">
        <f>'[14]PRESUPUESTO LA UNIÒN '!B89</f>
        <v>SALIDA PARA LAMPARA FLUORESCENTE - EMT</v>
      </c>
      <c r="D400" s="875"/>
      <c r="E400" s="875"/>
      <c r="F400" s="875"/>
      <c r="G400" s="875"/>
      <c r="H400" s="876"/>
      <c r="I400" s="488" t="str">
        <f>'[14]PRESUPUESTO LA UNIÒN '!C89</f>
        <v>UN</v>
      </c>
      <c r="J400" s="489">
        <f>'[14]PRESUPUESTO LA UNIÒN '!D89</f>
        <v>64</v>
      </c>
      <c r="K400" s="490">
        <f>'[14]PRESUPUESTO LA UNIÒN '!E89</f>
        <v>166058.5385</v>
      </c>
      <c r="L400" s="305">
        <f t="shared" si="49"/>
        <v>10627746.464</v>
      </c>
      <c r="M400" s="320"/>
      <c r="N400" s="404"/>
      <c r="O400" s="324">
        <f t="shared" si="50"/>
        <v>0</v>
      </c>
      <c r="P400" s="296"/>
      <c r="Q400" s="404"/>
      <c r="R400" s="324">
        <f t="shared" si="51"/>
        <v>0</v>
      </c>
      <c r="S400" s="296"/>
      <c r="T400" s="323">
        <f t="shared" si="53"/>
        <v>0</v>
      </c>
      <c r="U400" s="324">
        <f t="shared" si="48"/>
        <v>0</v>
      </c>
      <c r="V400" s="877">
        <f t="shared" si="52"/>
        <v>0</v>
      </c>
      <c r="W400" s="878"/>
      <c r="X400" s="332"/>
    </row>
    <row r="401" spans="2:24" s="292" customFormat="1" ht="29.25" customHeight="1">
      <c r="B401" s="516" t="str">
        <f>'[14]PRESUPUESTO LA UNIÒN '!A90</f>
        <v>8.3</v>
      </c>
      <c r="C401" s="884" t="str">
        <f>'[14]PRESUPUESTO LA UNIÒN '!B90</f>
        <v>ACOMETIDAS Y CONDUCTORES</v>
      </c>
      <c r="D401" s="885"/>
      <c r="E401" s="885"/>
      <c r="F401" s="885"/>
      <c r="G401" s="885"/>
      <c r="H401" s="886"/>
      <c r="I401" s="517"/>
      <c r="J401" s="518"/>
      <c r="K401" s="519"/>
      <c r="L401" s="305">
        <f t="shared" si="49"/>
        <v>0</v>
      </c>
      <c r="M401" s="320"/>
      <c r="N401" s="404"/>
      <c r="O401" s="324">
        <f t="shared" si="50"/>
        <v>0</v>
      </c>
      <c r="P401" s="296"/>
      <c r="Q401" s="404"/>
      <c r="R401" s="324">
        <f t="shared" si="51"/>
        <v>0</v>
      </c>
      <c r="S401" s="296"/>
      <c r="T401" s="323">
        <f t="shared" si="53"/>
        <v>0</v>
      </c>
      <c r="U401" s="324">
        <f t="shared" si="48"/>
        <v>0</v>
      </c>
      <c r="V401" s="877">
        <f t="shared" si="52"/>
        <v>0</v>
      </c>
      <c r="W401" s="878"/>
      <c r="X401" s="332"/>
    </row>
    <row r="402" spans="2:24" s="292" customFormat="1" ht="29.25" customHeight="1">
      <c r="B402" s="408" t="str">
        <f>'[14]PRESUPUESTO LA UNIÒN '!A91</f>
        <v>8.3.3</v>
      </c>
      <c r="C402" s="874" t="str">
        <f>'[14]PRESUPUESTO LA UNIÒN '!B91</f>
        <v>TUBERIA PVC 1" EMBEBIDA. INC. ACCESORIOS</v>
      </c>
      <c r="D402" s="875"/>
      <c r="E402" s="875"/>
      <c r="F402" s="875"/>
      <c r="G402" s="875"/>
      <c r="H402" s="876"/>
      <c r="I402" s="488" t="str">
        <f>'[14]PRESUPUESTO LA UNIÒN '!C91</f>
        <v>M</v>
      </c>
      <c r="J402" s="489">
        <f>'[14]PRESUPUESTO LA UNIÒN '!D91</f>
        <v>18</v>
      </c>
      <c r="K402" s="490">
        <f>'[14]PRESUPUESTO LA UNIÒN '!E91</f>
        <v>12872.218999999999</v>
      </c>
      <c r="L402" s="305">
        <f t="shared" si="49"/>
        <v>231699.94199999998</v>
      </c>
      <c r="M402" s="320"/>
      <c r="N402" s="404"/>
      <c r="O402" s="324">
        <f t="shared" si="50"/>
        <v>0</v>
      </c>
      <c r="P402" s="296"/>
      <c r="Q402" s="404"/>
      <c r="R402" s="324">
        <f t="shared" si="51"/>
        <v>0</v>
      </c>
      <c r="S402" s="296"/>
      <c r="T402" s="323">
        <f t="shared" si="53"/>
        <v>0</v>
      </c>
      <c r="U402" s="324">
        <f t="shared" si="48"/>
        <v>0</v>
      </c>
      <c r="V402" s="877">
        <f t="shared" si="52"/>
        <v>0</v>
      </c>
      <c r="W402" s="878"/>
      <c r="X402" s="332"/>
    </row>
    <row r="403" spans="2:24" s="292" customFormat="1" ht="29.25" customHeight="1">
      <c r="B403" s="408" t="str">
        <f>'[14]PRESUPUESTO LA UNIÒN '!A92</f>
        <v>8.3.9</v>
      </c>
      <c r="C403" s="874" t="str">
        <f>'[14]PRESUPUESTO LA UNIÒN '!B92</f>
        <v>TUBERIA EMT 3/4" - SUSPENDIDA INCLUYE ACCESORIOS Y FIJACIONES</v>
      </c>
      <c r="D403" s="875"/>
      <c r="E403" s="875"/>
      <c r="F403" s="875"/>
      <c r="G403" s="875"/>
      <c r="H403" s="876"/>
      <c r="I403" s="488" t="str">
        <f>'[14]PRESUPUESTO LA UNIÒN '!C92</f>
        <v>M</v>
      </c>
      <c r="J403" s="489">
        <f>'[14]PRESUPUESTO LA UNIÒN '!D92</f>
        <v>50</v>
      </c>
      <c r="K403" s="490">
        <f>'[14]PRESUPUESTO LA UNIÒN '!E92</f>
        <v>20669.736499999999</v>
      </c>
      <c r="L403" s="305">
        <f t="shared" si="49"/>
        <v>1033486.825</v>
      </c>
      <c r="M403" s="320"/>
      <c r="N403" s="404"/>
      <c r="O403" s="324">
        <f t="shared" si="50"/>
        <v>0</v>
      </c>
      <c r="P403" s="296"/>
      <c r="Q403" s="404"/>
      <c r="R403" s="324">
        <f t="shared" si="51"/>
        <v>0</v>
      </c>
      <c r="S403" s="296"/>
      <c r="T403" s="323">
        <f t="shared" si="53"/>
        <v>0</v>
      </c>
      <c r="U403" s="324">
        <f t="shared" si="48"/>
        <v>0</v>
      </c>
      <c r="V403" s="877">
        <f t="shared" si="52"/>
        <v>0</v>
      </c>
      <c r="W403" s="878"/>
      <c r="X403" s="332"/>
    </row>
    <row r="404" spans="2:24" s="292" customFormat="1" ht="29.25" customHeight="1">
      <c r="B404" s="408" t="str">
        <f>'[14]PRESUPUESTO LA UNIÒN '!A93</f>
        <v>8.3.14</v>
      </c>
      <c r="C404" s="874" t="str">
        <f>'[14]PRESUPUESTO LA UNIÒN '!B93</f>
        <v>CABLEADO 1#12</v>
      </c>
      <c r="D404" s="875"/>
      <c r="E404" s="875"/>
      <c r="F404" s="875"/>
      <c r="G404" s="875"/>
      <c r="H404" s="876"/>
      <c r="I404" s="488" t="str">
        <f>'[14]PRESUPUESTO LA UNIÒN '!C93</f>
        <v>M</v>
      </c>
      <c r="J404" s="489">
        <f>'[14]PRESUPUESTO LA UNIÒN '!D93</f>
        <v>50</v>
      </c>
      <c r="K404" s="490">
        <f>'[14]PRESUPUESTO LA UNIÒN '!E93</f>
        <v>4404.6334999999999</v>
      </c>
      <c r="L404" s="305">
        <f t="shared" si="49"/>
        <v>220231.67499999999</v>
      </c>
      <c r="M404" s="320"/>
      <c r="N404" s="404"/>
      <c r="O404" s="324">
        <f t="shared" si="50"/>
        <v>0</v>
      </c>
      <c r="P404" s="296"/>
      <c r="Q404" s="404"/>
      <c r="R404" s="324">
        <f t="shared" si="51"/>
        <v>0</v>
      </c>
      <c r="S404" s="296"/>
      <c r="T404" s="323">
        <f t="shared" si="53"/>
        <v>0</v>
      </c>
      <c r="U404" s="324">
        <f t="shared" si="48"/>
        <v>0</v>
      </c>
      <c r="V404" s="877">
        <f t="shared" si="52"/>
        <v>0</v>
      </c>
      <c r="W404" s="878"/>
      <c r="X404" s="332"/>
    </row>
    <row r="405" spans="2:24" s="292" customFormat="1" ht="29.25" customHeight="1">
      <c r="B405" s="408" t="str">
        <f>'[14]PRESUPUESTO LA UNIÒN '!A94</f>
        <v>8.3.16</v>
      </c>
      <c r="C405" s="874" t="str">
        <f>'[14]PRESUPUESTO LA UNIÒN '!B94</f>
        <v>CABLEADO 2#12</v>
      </c>
      <c r="D405" s="875"/>
      <c r="E405" s="875"/>
      <c r="F405" s="875"/>
      <c r="G405" s="875"/>
      <c r="H405" s="876"/>
      <c r="I405" s="488" t="str">
        <f>'[14]PRESUPUESTO LA UNIÒN '!C94</f>
        <v>M</v>
      </c>
      <c r="J405" s="489">
        <f>'[14]PRESUPUESTO LA UNIÒN '!D94</f>
        <v>50</v>
      </c>
      <c r="K405" s="490">
        <f>'[14]PRESUPUESTO LA UNIÒN '!E94</f>
        <v>10522.992499999998</v>
      </c>
      <c r="L405" s="305">
        <f t="shared" si="49"/>
        <v>526149.62499999988</v>
      </c>
      <c r="M405" s="320"/>
      <c r="N405" s="404"/>
      <c r="O405" s="324">
        <f t="shared" si="50"/>
        <v>0</v>
      </c>
      <c r="P405" s="296"/>
      <c r="Q405" s="404"/>
      <c r="R405" s="324">
        <f t="shared" si="51"/>
        <v>0</v>
      </c>
      <c r="S405" s="296"/>
      <c r="T405" s="323">
        <f t="shared" si="53"/>
        <v>0</v>
      </c>
      <c r="U405" s="324">
        <f t="shared" si="48"/>
        <v>0</v>
      </c>
      <c r="V405" s="877">
        <f t="shared" si="52"/>
        <v>0</v>
      </c>
      <c r="W405" s="878"/>
      <c r="X405" s="332"/>
    </row>
    <row r="406" spans="2:24" s="292" customFormat="1" ht="29.25" customHeight="1">
      <c r="B406" s="408" t="str">
        <f>'[14]PRESUPUESTO LA UNIÒN '!A95</f>
        <v>8.3.18</v>
      </c>
      <c r="C406" s="874" t="str">
        <f>'[14]PRESUPUESTO LA UNIÒN '!B95</f>
        <v>CABLEADO 2#8</v>
      </c>
      <c r="D406" s="875"/>
      <c r="E406" s="875"/>
      <c r="F406" s="875"/>
      <c r="G406" s="875"/>
      <c r="H406" s="876"/>
      <c r="I406" s="488" t="str">
        <f>'[14]PRESUPUESTO LA UNIÒN '!C95</f>
        <v>M</v>
      </c>
      <c r="J406" s="489">
        <f>'[14]PRESUPUESTO LA UNIÒN '!D95</f>
        <v>18</v>
      </c>
      <c r="K406" s="490">
        <f>'[14]PRESUPUESTO LA UNIÒN '!E95</f>
        <v>15584.399000000001</v>
      </c>
      <c r="L406" s="305">
        <f t="shared" si="49"/>
        <v>280519.18200000003</v>
      </c>
      <c r="M406" s="320"/>
      <c r="N406" s="404"/>
      <c r="O406" s="324">
        <f t="shared" si="50"/>
        <v>0</v>
      </c>
      <c r="P406" s="296"/>
      <c r="Q406" s="404"/>
      <c r="R406" s="324">
        <f t="shared" si="51"/>
        <v>0</v>
      </c>
      <c r="S406" s="296"/>
      <c r="T406" s="323">
        <f t="shared" si="53"/>
        <v>0</v>
      </c>
      <c r="U406" s="324">
        <f t="shared" si="48"/>
        <v>0</v>
      </c>
      <c r="V406" s="877">
        <f t="shared" si="52"/>
        <v>0</v>
      </c>
      <c r="W406" s="878"/>
      <c r="X406" s="332"/>
    </row>
    <row r="407" spans="2:24" s="292" customFormat="1" ht="29.25" customHeight="1">
      <c r="B407" s="408" t="str">
        <f>'[14]PRESUPUESTO LA UNIÒN '!A96</f>
        <v>8.3.19</v>
      </c>
      <c r="C407" s="874" t="str">
        <f>'[14]PRESUPUESTO LA UNIÒN '!B96</f>
        <v>CABLEADO 3#10</v>
      </c>
      <c r="D407" s="875"/>
      <c r="E407" s="875"/>
      <c r="F407" s="875"/>
      <c r="G407" s="875"/>
      <c r="H407" s="876"/>
      <c r="I407" s="488" t="str">
        <f>'[14]PRESUPUESTO LA UNIÒN '!C96</f>
        <v>M</v>
      </c>
      <c r="J407" s="489">
        <f>'[14]PRESUPUESTO LA UNIÒN '!D96</f>
        <v>19</v>
      </c>
      <c r="K407" s="490">
        <f>'[14]PRESUPUESTO LA UNIÒN '!E96</f>
        <v>15813.073</v>
      </c>
      <c r="L407" s="305">
        <f t="shared" si="49"/>
        <v>300448.38699999999</v>
      </c>
      <c r="M407" s="320"/>
      <c r="N407" s="404"/>
      <c r="O407" s="324">
        <f t="shared" si="50"/>
        <v>0</v>
      </c>
      <c r="P407" s="296"/>
      <c r="Q407" s="404"/>
      <c r="R407" s="324">
        <f t="shared" si="51"/>
        <v>0</v>
      </c>
      <c r="S407" s="296"/>
      <c r="T407" s="323">
        <f t="shared" si="53"/>
        <v>0</v>
      </c>
      <c r="U407" s="324">
        <f t="shared" si="48"/>
        <v>0</v>
      </c>
      <c r="V407" s="877">
        <f t="shared" si="52"/>
        <v>0</v>
      </c>
      <c r="W407" s="878"/>
      <c r="X407" s="332"/>
    </row>
    <row r="408" spans="2:24" s="292" customFormat="1" ht="29.25" customHeight="1">
      <c r="B408" s="516" t="str">
        <f>'[14]PRESUPUESTO LA UNIÒN '!A97</f>
        <v>8.4</v>
      </c>
      <c r="C408" s="884" t="str">
        <f>'[14]PRESUPUESTO LA UNIÒN '!B97</f>
        <v>TABLEROS E INTERRUPTORES</v>
      </c>
      <c r="D408" s="885"/>
      <c r="E408" s="885"/>
      <c r="F408" s="885"/>
      <c r="G408" s="885"/>
      <c r="H408" s="886"/>
      <c r="I408" s="517"/>
      <c r="J408" s="518"/>
      <c r="K408" s="519"/>
      <c r="L408" s="305">
        <f t="shared" si="49"/>
        <v>0</v>
      </c>
      <c r="M408" s="320"/>
      <c r="N408" s="404"/>
      <c r="O408" s="324">
        <f t="shared" si="50"/>
        <v>0</v>
      </c>
      <c r="P408" s="296"/>
      <c r="Q408" s="404"/>
      <c r="R408" s="324">
        <f t="shared" si="51"/>
        <v>0</v>
      </c>
      <c r="S408" s="296"/>
      <c r="T408" s="323">
        <f t="shared" si="53"/>
        <v>0</v>
      </c>
      <c r="U408" s="324">
        <f t="shared" si="48"/>
        <v>0</v>
      </c>
      <c r="V408" s="877">
        <f t="shared" si="52"/>
        <v>0</v>
      </c>
      <c r="W408" s="878"/>
      <c r="X408" s="332"/>
    </row>
    <row r="409" spans="2:24" s="292" customFormat="1" ht="33.75" customHeight="1">
      <c r="B409" s="408" t="str">
        <f>'[14]PRESUPUESTO LA UNIÒN '!A98</f>
        <v>8.4.1</v>
      </c>
      <c r="C409" s="874" t="str">
        <f>'[14]PRESUPUESTO LA UNIÒN '!B98</f>
        <v>TABLERO DE AUTOMÁTICOS DE 12 CIRCUITOS TIPO PESADO CON PUERTA Y CERRADURA DE CIERRE, CERRADURA Y ESPACIO TOTALIZADOR INDUSTRIAL NTQ-412T Y BARRAJE DE TIERRA AISLADA.</v>
      </c>
      <c r="D409" s="875"/>
      <c r="E409" s="875"/>
      <c r="F409" s="875"/>
      <c r="G409" s="875"/>
      <c r="H409" s="876"/>
      <c r="I409" s="488" t="str">
        <f>'[14]PRESUPUESTO LA UNIÒN '!C98</f>
        <v>UN</v>
      </c>
      <c r="J409" s="489">
        <f>'[14]PRESUPUESTO LA UNIÒN '!D98</f>
        <v>1</v>
      </c>
      <c r="K409" s="490">
        <f>'[14]PRESUPUESTO LA UNIÒN '!E98</f>
        <v>562023.52350000001</v>
      </c>
      <c r="L409" s="305">
        <f t="shared" si="49"/>
        <v>562023.52350000001</v>
      </c>
      <c r="M409" s="320"/>
      <c r="N409" s="404"/>
      <c r="O409" s="324">
        <f t="shared" si="50"/>
        <v>0</v>
      </c>
      <c r="P409" s="296"/>
      <c r="Q409" s="404"/>
      <c r="R409" s="324">
        <f t="shared" si="51"/>
        <v>0</v>
      </c>
      <c r="S409" s="296"/>
      <c r="T409" s="323">
        <f t="shared" si="53"/>
        <v>0</v>
      </c>
      <c r="U409" s="324">
        <f t="shared" si="48"/>
        <v>0</v>
      </c>
      <c r="V409" s="877">
        <f t="shared" si="52"/>
        <v>0</v>
      </c>
      <c r="W409" s="878"/>
      <c r="X409" s="332"/>
    </row>
    <row r="410" spans="2:24" s="292" customFormat="1" ht="29.25" customHeight="1">
      <c r="B410" s="408" t="str">
        <f>'[14]PRESUPUESTO LA UNIÒN '!A99</f>
        <v>8.4.7</v>
      </c>
      <c r="C410" s="874" t="str">
        <f>'[14]PRESUPUESTO LA UNIÒN '!B99</f>
        <v>INTERRUPTOR AUTOMATICO ENCHUFABLE 1 POLO 15/60 A</v>
      </c>
      <c r="D410" s="875"/>
      <c r="E410" s="875"/>
      <c r="F410" s="875"/>
      <c r="G410" s="875"/>
      <c r="H410" s="876"/>
      <c r="I410" s="488" t="str">
        <f>'[14]PRESUPUESTO LA UNIÒN '!C99</f>
        <v>UN</v>
      </c>
      <c r="J410" s="489">
        <f>'[14]PRESUPUESTO LA UNIÒN '!D99</f>
        <v>12</v>
      </c>
      <c r="K410" s="490">
        <f>'[14]PRESUPUESTO LA UNIÒN '!E99</f>
        <v>28820.901000000002</v>
      </c>
      <c r="L410" s="305">
        <f t="shared" si="49"/>
        <v>345850.81200000003</v>
      </c>
      <c r="M410" s="320"/>
      <c r="N410" s="404"/>
      <c r="O410" s="324">
        <f t="shared" si="50"/>
        <v>0</v>
      </c>
      <c r="P410" s="296"/>
      <c r="Q410" s="404"/>
      <c r="R410" s="324">
        <f t="shared" si="51"/>
        <v>0</v>
      </c>
      <c r="S410" s="296"/>
      <c r="T410" s="323">
        <f t="shared" si="53"/>
        <v>0</v>
      </c>
      <c r="U410" s="324">
        <f t="shared" si="48"/>
        <v>0</v>
      </c>
      <c r="V410" s="877">
        <f t="shared" si="52"/>
        <v>0</v>
      </c>
      <c r="W410" s="878"/>
      <c r="X410" s="332"/>
    </row>
    <row r="411" spans="2:24" s="292" customFormat="1" ht="29.25" customHeight="1">
      <c r="B411" s="408" t="str">
        <f>'[14]PRESUPUESTO LA UNIÒN '!A100</f>
        <v>8.4.13</v>
      </c>
      <c r="C411" s="874" t="str">
        <f>'[14]PRESUPUESTO LA UNIÒN '!B100</f>
        <v>BREAKER INDUSTRIAL 3 X 15/60 A</v>
      </c>
      <c r="D411" s="875"/>
      <c r="E411" s="875"/>
      <c r="F411" s="875"/>
      <c r="G411" s="875"/>
      <c r="H411" s="876"/>
      <c r="I411" s="488" t="str">
        <f>'[14]PRESUPUESTO LA UNIÒN '!C100</f>
        <v>UN</v>
      </c>
      <c r="J411" s="489">
        <f>'[14]PRESUPUESTO LA UNIÒN '!D100</f>
        <v>1</v>
      </c>
      <c r="K411" s="490">
        <f>'[14]PRESUPUESTO LA UNIÒN '!E100</f>
        <v>534264.89300000004</v>
      </c>
      <c r="L411" s="305">
        <f t="shared" si="49"/>
        <v>534264.89300000004</v>
      </c>
      <c r="M411" s="320"/>
      <c r="N411" s="404"/>
      <c r="O411" s="324">
        <f t="shared" si="50"/>
        <v>0</v>
      </c>
      <c r="P411" s="296"/>
      <c r="Q411" s="404"/>
      <c r="R411" s="324">
        <f t="shared" si="51"/>
        <v>0</v>
      </c>
      <c r="S411" s="296"/>
      <c r="T411" s="323">
        <f t="shared" si="53"/>
        <v>0</v>
      </c>
      <c r="U411" s="324">
        <f t="shared" si="48"/>
        <v>0</v>
      </c>
      <c r="V411" s="877">
        <f t="shared" si="52"/>
        <v>0</v>
      </c>
      <c r="W411" s="878"/>
      <c r="X411" s="332"/>
    </row>
    <row r="412" spans="2:24" s="292" customFormat="1" ht="29.25" customHeight="1">
      <c r="B412" s="391">
        <f>'[14]PRESUPUESTO LA UNIÒN '!A101</f>
        <v>9</v>
      </c>
      <c r="C412" s="881" t="str">
        <f>'[14]PRESUPUESTO LA UNIÒN '!B101</f>
        <v>PAÑETES</v>
      </c>
      <c r="D412" s="882"/>
      <c r="E412" s="882"/>
      <c r="F412" s="882"/>
      <c r="G412" s="882"/>
      <c r="H412" s="883"/>
      <c r="I412" s="513"/>
      <c r="J412" s="514"/>
      <c r="K412" s="515"/>
      <c r="L412" s="305"/>
      <c r="M412" s="320"/>
      <c r="N412" s="404"/>
      <c r="O412" s="324">
        <f t="shared" si="50"/>
        <v>0</v>
      </c>
      <c r="P412" s="296"/>
      <c r="Q412" s="404"/>
      <c r="R412" s="324">
        <f t="shared" si="51"/>
        <v>0</v>
      </c>
      <c r="S412" s="296"/>
      <c r="T412" s="323">
        <f t="shared" si="53"/>
        <v>0</v>
      </c>
      <c r="U412" s="324">
        <f t="shared" si="48"/>
        <v>0</v>
      </c>
      <c r="V412" s="877">
        <f t="shared" si="52"/>
        <v>0</v>
      </c>
      <c r="W412" s="878"/>
      <c r="X412" s="332"/>
    </row>
    <row r="413" spans="2:24" s="292" customFormat="1" ht="29.25" customHeight="1">
      <c r="B413" s="516" t="str">
        <f>'[14]PRESUPUESTO LA UNIÒN '!A102</f>
        <v>9.1</v>
      </c>
      <c r="C413" s="884" t="str">
        <f>'[14]PRESUPUESTO LA UNIÒN '!B102</f>
        <v>PAÑETES SOBRE MUROS</v>
      </c>
      <c r="D413" s="885"/>
      <c r="E413" s="885"/>
      <c r="F413" s="885"/>
      <c r="G413" s="885"/>
      <c r="H413" s="886"/>
      <c r="I413" s="517"/>
      <c r="J413" s="518"/>
      <c r="K413" s="519"/>
      <c r="L413" s="305"/>
      <c r="M413" s="320"/>
      <c r="N413" s="404"/>
      <c r="O413" s="324">
        <f t="shared" si="50"/>
        <v>0</v>
      </c>
      <c r="P413" s="296"/>
      <c r="Q413" s="404"/>
      <c r="R413" s="324">
        <f t="shared" si="51"/>
        <v>0</v>
      </c>
      <c r="S413" s="296"/>
      <c r="T413" s="323">
        <f t="shared" si="53"/>
        <v>0</v>
      </c>
      <c r="U413" s="324">
        <f t="shared" si="48"/>
        <v>0</v>
      </c>
      <c r="V413" s="877">
        <f t="shared" si="52"/>
        <v>0</v>
      </c>
      <c r="W413" s="878"/>
      <c r="X413" s="332"/>
    </row>
    <row r="414" spans="2:24" s="292" customFormat="1" ht="29.25" customHeight="1">
      <c r="B414" s="408" t="str">
        <f>'[14]PRESUPUESTO LA UNIÒN '!A103</f>
        <v>9.1.1</v>
      </c>
      <c r="C414" s="874" t="str">
        <f>'[14]PRESUPUESTO LA UNIÒN '!B103</f>
        <v>FILOS Y DILATACIONES</v>
      </c>
      <c r="D414" s="875"/>
      <c r="E414" s="875"/>
      <c r="F414" s="875"/>
      <c r="G414" s="875"/>
      <c r="H414" s="876"/>
      <c r="I414" s="488" t="str">
        <f>'[14]PRESUPUESTO LA UNIÒN '!C103</f>
        <v>M</v>
      </c>
      <c r="J414" s="489">
        <f>'[14]PRESUPUESTO LA UNIÒN '!D103</f>
        <v>611.19000000000005</v>
      </c>
      <c r="K414" s="490">
        <f>'[14]PRESUPUESTO LA UNIÒN '!E103</f>
        <v>8310.7044999999998</v>
      </c>
      <c r="L414" s="305">
        <f t="shared" si="49"/>
        <v>5079419.4833550006</v>
      </c>
      <c r="M414" s="320"/>
      <c r="N414" s="404"/>
      <c r="O414" s="324">
        <f t="shared" si="50"/>
        <v>0</v>
      </c>
      <c r="P414" s="296"/>
      <c r="Q414" s="404"/>
      <c r="R414" s="324">
        <f t="shared" si="51"/>
        <v>0</v>
      </c>
      <c r="S414" s="296"/>
      <c r="T414" s="323">
        <f t="shared" si="53"/>
        <v>0</v>
      </c>
      <c r="U414" s="324">
        <f t="shared" si="48"/>
        <v>0</v>
      </c>
      <c r="V414" s="877">
        <f t="shared" si="52"/>
        <v>0</v>
      </c>
      <c r="W414" s="878"/>
      <c r="X414" s="332"/>
    </row>
    <row r="415" spans="2:24" s="292" customFormat="1" ht="29.25" customHeight="1">
      <c r="B415" s="408" t="str">
        <f>'[14]PRESUPUESTO LA UNIÒN '!A104</f>
        <v>9.1.3</v>
      </c>
      <c r="C415" s="874" t="str">
        <f>'[14]PRESUPUESTO LA UNIÒN '!B104</f>
        <v xml:space="preserve">PAÑETE IMPERMEABILIZADO S/MUROS 1:3. </v>
      </c>
      <c r="D415" s="875"/>
      <c r="E415" s="875"/>
      <c r="F415" s="875"/>
      <c r="G415" s="875"/>
      <c r="H415" s="876"/>
      <c r="I415" s="488" t="str">
        <f>'[14]PRESUPUESTO LA UNIÒN '!C104</f>
        <v>M2</v>
      </c>
      <c r="J415" s="489">
        <f>'[14]PRESUPUESTO LA UNIÒN '!D104</f>
        <v>31.753</v>
      </c>
      <c r="K415" s="490">
        <f>'[14]PRESUPUESTO LA UNIÒN '!E104</f>
        <v>25600.851999999999</v>
      </c>
      <c r="L415" s="305">
        <f t="shared" si="49"/>
        <v>812903.85355599993</v>
      </c>
      <c r="M415" s="320"/>
      <c r="N415" s="404"/>
      <c r="O415" s="324">
        <f t="shared" si="50"/>
        <v>0</v>
      </c>
      <c r="P415" s="296"/>
      <c r="Q415" s="404"/>
      <c r="R415" s="324">
        <f t="shared" si="51"/>
        <v>0</v>
      </c>
      <c r="S415" s="296"/>
      <c r="T415" s="323">
        <f t="shared" si="53"/>
        <v>0</v>
      </c>
      <c r="U415" s="324">
        <f t="shared" si="48"/>
        <v>0</v>
      </c>
      <c r="V415" s="877">
        <f t="shared" si="52"/>
        <v>0</v>
      </c>
      <c r="W415" s="878"/>
      <c r="X415" s="332"/>
    </row>
    <row r="416" spans="2:24" s="292" customFormat="1" ht="29.25" customHeight="1">
      <c r="B416" s="408" t="str">
        <f>'[14]PRESUPUESTO LA UNIÒN '!A105</f>
        <v>9.1.7</v>
      </c>
      <c r="C416" s="874" t="str">
        <f>'[14]PRESUPUESTO LA UNIÒN '!B105</f>
        <v xml:space="preserve">PAÑETE LISO SOBRE MUROS 1:4  </v>
      </c>
      <c r="D416" s="875"/>
      <c r="E416" s="875"/>
      <c r="F416" s="875"/>
      <c r="G416" s="875"/>
      <c r="H416" s="876"/>
      <c r="I416" s="488" t="str">
        <f>'[14]PRESUPUESTO LA UNIÒN '!C105</f>
        <v>M2</v>
      </c>
      <c r="J416" s="489">
        <f>'[14]PRESUPUESTO LA UNIÒN '!D105</f>
        <v>644.70920000000024</v>
      </c>
      <c r="K416" s="490">
        <f>'[14]PRESUPUESTO LA UNIÒN '!E105</f>
        <v>26663.122499999998</v>
      </c>
      <c r="L416" s="305">
        <f t="shared" si="49"/>
        <v>17189960.376477003</v>
      </c>
      <c r="M416" s="320"/>
      <c r="N416" s="404"/>
      <c r="O416" s="324">
        <f t="shared" si="50"/>
        <v>0</v>
      </c>
      <c r="P416" s="296"/>
      <c r="Q416" s="404"/>
      <c r="R416" s="324">
        <f t="shared" si="51"/>
        <v>0</v>
      </c>
      <c r="S416" s="296"/>
      <c r="T416" s="323">
        <f t="shared" si="53"/>
        <v>0</v>
      </c>
      <c r="U416" s="324">
        <f t="shared" si="48"/>
        <v>0</v>
      </c>
      <c r="V416" s="877">
        <f t="shared" si="52"/>
        <v>0</v>
      </c>
      <c r="W416" s="878"/>
      <c r="X416" s="332"/>
    </row>
    <row r="417" spans="2:24" s="292" customFormat="1" ht="29.25" customHeight="1">
      <c r="B417" s="391">
        <f>'[14]PRESUPUESTO LA UNIÒN '!A106</f>
        <v>10</v>
      </c>
      <c r="C417" s="881" t="str">
        <f>'[14]PRESUPUESTO LA UNIÒN '!B106</f>
        <v xml:space="preserve">PISOS </v>
      </c>
      <c r="D417" s="882"/>
      <c r="E417" s="882"/>
      <c r="F417" s="882"/>
      <c r="G417" s="882"/>
      <c r="H417" s="883"/>
      <c r="I417" s="513"/>
      <c r="J417" s="514"/>
      <c r="K417" s="515"/>
      <c r="L417" s="305"/>
      <c r="M417" s="320"/>
      <c r="N417" s="404"/>
      <c r="O417" s="324">
        <f t="shared" si="50"/>
        <v>0</v>
      </c>
      <c r="P417" s="296"/>
      <c r="Q417" s="404"/>
      <c r="R417" s="324">
        <f t="shared" si="51"/>
        <v>0</v>
      </c>
      <c r="S417" s="296"/>
      <c r="T417" s="323">
        <f t="shared" si="53"/>
        <v>0</v>
      </c>
      <c r="U417" s="324">
        <f t="shared" si="48"/>
        <v>0</v>
      </c>
      <c r="V417" s="877">
        <f t="shared" si="52"/>
        <v>0</v>
      </c>
      <c r="W417" s="878"/>
      <c r="X417" s="332"/>
    </row>
    <row r="418" spans="2:24" s="292" customFormat="1" ht="29.25" customHeight="1">
      <c r="B418" s="516" t="str">
        <f>'[14]PRESUPUESTO LA UNIÒN '!A107</f>
        <v>10.1</v>
      </c>
      <c r="C418" s="884" t="str">
        <f>'[14]PRESUPUESTO LA UNIÒN '!B107</f>
        <v>BASES PISOS Y AFINADOS</v>
      </c>
      <c r="D418" s="885"/>
      <c r="E418" s="885"/>
      <c r="F418" s="885"/>
      <c r="G418" s="885"/>
      <c r="H418" s="886"/>
      <c r="I418" s="517"/>
      <c r="J418" s="518"/>
      <c r="K418" s="519"/>
      <c r="L418" s="305"/>
      <c r="M418" s="320"/>
      <c r="N418" s="404"/>
      <c r="O418" s="324">
        <f t="shared" si="50"/>
        <v>0</v>
      </c>
      <c r="P418" s="296"/>
      <c r="Q418" s="404"/>
      <c r="R418" s="324">
        <f t="shared" si="51"/>
        <v>0</v>
      </c>
      <c r="S418" s="296"/>
      <c r="T418" s="323">
        <f t="shared" si="53"/>
        <v>0</v>
      </c>
      <c r="U418" s="324">
        <f t="shared" si="48"/>
        <v>0</v>
      </c>
      <c r="V418" s="877">
        <f t="shared" si="52"/>
        <v>0</v>
      </c>
      <c r="W418" s="878"/>
      <c r="X418" s="332"/>
    </row>
    <row r="419" spans="2:24" s="292" customFormat="1" ht="29.25" customHeight="1">
      <c r="B419" s="408" t="str">
        <f>'[14]PRESUPUESTO LA UNIÒN '!A108</f>
        <v>10.1.2</v>
      </c>
      <c r="C419" s="874" t="str">
        <f>'[14]PRESUPUESTO LA UNIÒN '!B108</f>
        <v>AFINADO IMPERMEABILIZADO MORTERO 1:3 H=4</v>
      </c>
      <c r="D419" s="875"/>
      <c r="E419" s="875"/>
      <c r="F419" s="875"/>
      <c r="G419" s="875"/>
      <c r="H419" s="876"/>
      <c r="I419" s="488" t="str">
        <f>'[14]PRESUPUESTO LA UNIÒN '!C108</f>
        <v>M2</v>
      </c>
      <c r="J419" s="489">
        <f>'[14]PRESUPUESTO LA UNIÒN '!D108</f>
        <v>611.19000000000005</v>
      </c>
      <c r="K419" s="490">
        <f>'[14]PRESUPUESTO LA UNIÒN '!E108</f>
        <v>39564.590499999998</v>
      </c>
      <c r="L419" s="305">
        <f t="shared" si="49"/>
        <v>24181482.067695003</v>
      </c>
      <c r="M419" s="320"/>
      <c r="N419" s="404"/>
      <c r="O419" s="324">
        <f t="shared" si="50"/>
        <v>0</v>
      </c>
      <c r="P419" s="296"/>
      <c r="Q419" s="404"/>
      <c r="R419" s="324">
        <f t="shared" si="51"/>
        <v>0</v>
      </c>
      <c r="S419" s="296"/>
      <c r="T419" s="323">
        <f t="shared" si="53"/>
        <v>0</v>
      </c>
      <c r="U419" s="324">
        <f t="shared" si="48"/>
        <v>0</v>
      </c>
      <c r="V419" s="877">
        <f t="shared" si="52"/>
        <v>0</v>
      </c>
      <c r="W419" s="878"/>
      <c r="X419" s="332"/>
    </row>
    <row r="420" spans="2:24" s="292" customFormat="1" ht="29.25" customHeight="1">
      <c r="B420" s="516" t="str">
        <f>'[14]PRESUPUESTO LA UNIÒN '!A109</f>
        <v>10.2</v>
      </c>
      <c r="C420" s="884" t="str">
        <f>'[14]PRESUPUESTO LA UNIÒN '!B109</f>
        <v>ACABADOS PISOS</v>
      </c>
      <c r="D420" s="885"/>
      <c r="E420" s="885"/>
      <c r="F420" s="885"/>
      <c r="G420" s="885"/>
      <c r="H420" s="886"/>
      <c r="I420" s="517"/>
      <c r="J420" s="518"/>
      <c r="K420" s="519"/>
      <c r="L420" s="305"/>
      <c r="M420" s="320"/>
      <c r="N420" s="404"/>
      <c r="O420" s="324">
        <f t="shared" si="50"/>
        <v>0</v>
      </c>
      <c r="P420" s="296"/>
      <c r="Q420" s="404"/>
      <c r="R420" s="324">
        <f t="shared" si="51"/>
        <v>0</v>
      </c>
      <c r="S420" s="296"/>
      <c r="T420" s="323">
        <f t="shared" si="53"/>
        <v>0</v>
      </c>
      <c r="U420" s="324">
        <f t="shared" si="48"/>
        <v>0</v>
      </c>
      <c r="V420" s="877">
        <f t="shared" si="52"/>
        <v>0</v>
      </c>
      <c r="W420" s="878"/>
      <c r="X420" s="332"/>
    </row>
    <row r="421" spans="2:24" s="292" customFormat="1" ht="29.25" customHeight="1">
      <c r="B421" s="408" t="str">
        <f>'[14]PRESUPUESTO LA UNIÒN '!A110</f>
        <v>10.2.12</v>
      </c>
      <c r="C421" s="874" t="str">
        <f>'[14]PRESUPUESTO LA UNIÒN '!B110</f>
        <v>CERAMICA 33 X 33</v>
      </c>
      <c r="D421" s="875"/>
      <c r="E421" s="875"/>
      <c r="F421" s="875"/>
      <c r="G421" s="875"/>
      <c r="H421" s="876"/>
      <c r="I421" s="488" t="str">
        <f>'[14]PRESUPUESTO LA UNIÒN '!C110</f>
        <v>M2</v>
      </c>
      <c r="J421" s="489">
        <f>'[14]PRESUPUESTO LA UNIÒN '!D110</f>
        <v>1291.420325</v>
      </c>
      <c r="K421" s="490">
        <f>'[14]PRESUPUESTO LA UNIÒN '!E110</f>
        <v>76877.007999999987</v>
      </c>
      <c r="L421" s="305">
        <f t="shared" si="49"/>
        <v>99280530.656387582</v>
      </c>
      <c r="M421" s="320"/>
      <c r="N421" s="404"/>
      <c r="O421" s="324">
        <f t="shared" si="50"/>
        <v>0</v>
      </c>
      <c r="P421" s="296"/>
      <c r="Q421" s="404"/>
      <c r="R421" s="324">
        <f t="shared" si="51"/>
        <v>0</v>
      </c>
      <c r="S421" s="296"/>
      <c r="T421" s="323">
        <f t="shared" si="53"/>
        <v>0</v>
      </c>
      <c r="U421" s="324">
        <f t="shared" si="48"/>
        <v>0</v>
      </c>
      <c r="V421" s="877">
        <f t="shared" si="52"/>
        <v>0</v>
      </c>
      <c r="W421" s="878"/>
      <c r="X421" s="332"/>
    </row>
    <row r="422" spans="2:24" s="292" customFormat="1" ht="29.25" customHeight="1">
      <c r="B422" s="516" t="str">
        <f>'[14]PRESUPUESTO LA UNIÒN '!A111</f>
        <v>10.3</v>
      </c>
      <c r="C422" s="884" t="str">
        <f>'[14]PRESUPUESTO LA UNIÒN '!B111</f>
        <v>GUARDAESCOBAS</v>
      </c>
      <c r="D422" s="885"/>
      <c r="E422" s="885"/>
      <c r="F422" s="885"/>
      <c r="G422" s="885"/>
      <c r="H422" s="886"/>
      <c r="I422" s="517"/>
      <c r="J422" s="518"/>
      <c r="K422" s="519"/>
      <c r="L422" s="305">
        <f t="shared" si="49"/>
        <v>0</v>
      </c>
      <c r="M422" s="320"/>
      <c r="N422" s="404"/>
      <c r="O422" s="324">
        <f t="shared" si="50"/>
        <v>0</v>
      </c>
      <c r="P422" s="296"/>
      <c r="Q422" s="404"/>
      <c r="R422" s="324">
        <f t="shared" si="51"/>
        <v>0</v>
      </c>
      <c r="S422" s="296"/>
      <c r="T422" s="323">
        <f t="shared" si="53"/>
        <v>0</v>
      </c>
      <c r="U422" s="324">
        <f t="shared" si="48"/>
        <v>0</v>
      </c>
      <c r="V422" s="877">
        <f t="shared" si="52"/>
        <v>0</v>
      </c>
      <c r="W422" s="878"/>
      <c r="X422" s="332"/>
    </row>
    <row r="423" spans="2:24" s="292" customFormat="1" ht="29.25" customHeight="1">
      <c r="B423" s="408" t="str">
        <f>'[14]PRESUPUESTO LA UNIÒN '!A112</f>
        <v>10.3.10</v>
      </c>
      <c r="C423" s="874" t="str">
        <f>'[14]PRESUPUESTO LA UNIÒN '!B112</f>
        <v>GUARDAESCOBA VIROLA 8 CM</v>
      </c>
      <c r="D423" s="875"/>
      <c r="E423" s="875"/>
      <c r="F423" s="875"/>
      <c r="G423" s="875"/>
      <c r="H423" s="876"/>
      <c r="I423" s="488" t="str">
        <f>'[14]PRESUPUESTO LA UNIÒN '!C112</f>
        <v>M</v>
      </c>
      <c r="J423" s="489">
        <f>'[14]PRESUPUESTO LA UNIÒN '!D112</f>
        <v>653.98</v>
      </c>
      <c r="K423" s="490">
        <f>'[14]PRESUPUESTO LA UNIÒN '!E112</f>
        <v>32854.603999999999</v>
      </c>
      <c r="L423" s="305">
        <f t="shared" si="49"/>
        <v>21486253.923920002</v>
      </c>
      <c r="M423" s="320"/>
      <c r="N423" s="404"/>
      <c r="O423" s="324">
        <f t="shared" si="50"/>
        <v>0</v>
      </c>
      <c r="P423" s="296"/>
      <c r="Q423" s="404"/>
      <c r="R423" s="324">
        <f t="shared" si="51"/>
        <v>0</v>
      </c>
      <c r="S423" s="296"/>
      <c r="T423" s="323">
        <f t="shared" si="53"/>
        <v>0</v>
      </c>
      <c r="U423" s="324">
        <f t="shared" si="48"/>
        <v>0</v>
      </c>
      <c r="V423" s="877">
        <f t="shared" si="52"/>
        <v>0</v>
      </c>
      <c r="W423" s="878"/>
      <c r="X423" s="332"/>
    </row>
    <row r="424" spans="2:24" s="292" customFormat="1" ht="29.25" customHeight="1">
      <c r="B424" s="391">
        <f>'[14]PRESUPUESTO LA UNIÒN '!A113</f>
        <v>11</v>
      </c>
      <c r="C424" s="881" t="str">
        <f>'[14]PRESUPUESTO LA UNIÒN '!B113</f>
        <v xml:space="preserve">CUBIERTAS E IMPERMEABILIZACIONES </v>
      </c>
      <c r="D424" s="882"/>
      <c r="E424" s="882"/>
      <c r="F424" s="882"/>
      <c r="G424" s="882"/>
      <c r="H424" s="883"/>
      <c r="I424" s="513"/>
      <c r="J424" s="514"/>
      <c r="K424" s="515"/>
      <c r="L424" s="305"/>
      <c r="M424" s="320"/>
      <c r="N424" s="404"/>
      <c r="O424" s="324">
        <f t="shared" si="50"/>
        <v>0</v>
      </c>
      <c r="P424" s="296"/>
      <c r="Q424" s="404"/>
      <c r="R424" s="324">
        <f t="shared" si="51"/>
        <v>0</v>
      </c>
      <c r="S424" s="296"/>
      <c r="T424" s="323">
        <f t="shared" si="53"/>
        <v>0</v>
      </c>
      <c r="U424" s="324">
        <f t="shared" si="48"/>
        <v>0</v>
      </c>
      <c r="V424" s="877">
        <f t="shared" si="52"/>
        <v>0</v>
      </c>
      <c r="W424" s="878"/>
      <c r="X424" s="332"/>
    </row>
    <row r="425" spans="2:24" s="292" customFormat="1" ht="29.25" customHeight="1">
      <c r="B425" s="516" t="str">
        <f>'[14]PRESUPUESTO LA UNIÒN '!A114</f>
        <v>11.1</v>
      </c>
      <c r="C425" s="884" t="str">
        <f>'[14]PRESUPUESTO LA UNIÒN '!B114</f>
        <v>IMPERMEABILIZACIONES Y AISLAMIENTOS</v>
      </c>
      <c r="D425" s="885"/>
      <c r="E425" s="885"/>
      <c r="F425" s="885"/>
      <c r="G425" s="885"/>
      <c r="H425" s="886"/>
      <c r="I425" s="517"/>
      <c r="J425" s="518"/>
      <c r="K425" s="519"/>
      <c r="L425" s="305"/>
      <c r="M425" s="320"/>
      <c r="N425" s="404"/>
      <c r="O425" s="324">
        <f t="shared" si="50"/>
        <v>0</v>
      </c>
      <c r="P425" s="296"/>
      <c r="Q425" s="404"/>
      <c r="R425" s="324">
        <f t="shared" si="51"/>
        <v>0</v>
      </c>
      <c r="S425" s="296"/>
      <c r="T425" s="323">
        <f t="shared" si="53"/>
        <v>0</v>
      </c>
      <c r="U425" s="324">
        <f t="shared" si="48"/>
        <v>0</v>
      </c>
      <c r="V425" s="877">
        <f t="shared" si="52"/>
        <v>0</v>
      </c>
      <c r="W425" s="878"/>
      <c r="X425" s="332"/>
    </row>
    <row r="426" spans="2:24" s="292" customFormat="1" ht="29.25" customHeight="1">
      <c r="B426" s="408" t="str">
        <f>'[14]PRESUPUESTO LA UNIÒN '!A115</f>
        <v>11.1.6</v>
      </c>
      <c r="C426" s="874" t="str">
        <f>'[14]PRESUPUESTO LA UNIÒN '!B115</f>
        <v xml:space="preserve">SUMINISTRO E INSTALACION DE MANTO ASFALTICO 2.8 A 3.00 mm </v>
      </c>
      <c r="D426" s="875"/>
      <c r="E426" s="875"/>
      <c r="F426" s="875"/>
      <c r="G426" s="875"/>
      <c r="H426" s="876"/>
      <c r="I426" s="488" t="str">
        <f>'[14]PRESUPUESTO LA UNIÒN '!C115</f>
        <v>M2</v>
      </c>
      <c r="J426" s="489">
        <f>'[14]PRESUPUESTO LA UNIÒN '!D115</f>
        <v>31.753</v>
      </c>
      <c r="K426" s="490">
        <f>'[14]PRESUPUESTO LA UNIÒN '!E115</f>
        <v>60836.590499999998</v>
      </c>
      <c r="L426" s="305">
        <f t="shared" si="49"/>
        <v>1931744.2581465</v>
      </c>
      <c r="M426" s="320"/>
      <c r="N426" s="404"/>
      <c r="O426" s="324">
        <f t="shared" si="50"/>
        <v>0</v>
      </c>
      <c r="P426" s="296"/>
      <c r="Q426" s="404"/>
      <c r="R426" s="324">
        <f t="shared" si="51"/>
        <v>0</v>
      </c>
      <c r="S426" s="296"/>
      <c r="T426" s="323">
        <f t="shared" si="53"/>
        <v>0</v>
      </c>
      <c r="U426" s="324">
        <f t="shared" si="48"/>
        <v>0</v>
      </c>
      <c r="V426" s="877">
        <f t="shared" si="52"/>
        <v>0</v>
      </c>
      <c r="W426" s="878"/>
      <c r="X426" s="332"/>
    </row>
    <row r="427" spans="2:24" s="292" customFormat="1" ht="29.25" customHeight="1">
      <c r="B427" s="516" t="str">
        <f>'[14]PRESUPUESTO LA UNIÒN '!A116</f>
        <v>11.2</v>
      </c>
      <c r="C427" s="884" t="str">
        <f>'[14]PRESUPUESTO LA UNIÒN '!B116</f>
        <v>CUBIERTAS</v>
      </c>
      <c r="D427" s="885"/>
      <c r="E427" s="885"/>
      <c r="F427" s="885"/>
      <c r="G427" s="885"/>
      <c r="H427" s="886"/>
      <c r="I427" s="517"/>
      <c r="J427" s="518"/>
      <c r="K427" s="519"/>
      <c r="L427" s="305">
        <f t="shared" si="49"/>
        <v>0</v>
      </c>
      <c r="M427" s="320"/>
      <c r="N427" s="404"/>
      <c r="O427" s="324">
        <f t="shared" si="50"/>
        <v>0</v>
      </c>
      <c r="P427" s="296"/>
      <c r="Q427" s="404"/>
      <c r="R427" s="324">
        <f t="shared" si="51"/>
        <v>0</v>
      </c>
      <c r="S427" s="296"/>
      <c r="T427" s="323">
        <f t="shared" si="53"/>
        <v>0</v>
      </c>
      <c r="U427" s="324">
        <f t="shared" si="48"/>
        <v>0</v>
      </c>
      <c r="V427" s="877">
        <f t="shared" si="52"/>
        <v>0</v>
      </c>
      <c r="W427" s="878"/>
      <c r="X427" s="332"/>
    </row>
    <row r="428" spans="2:24" s="292" customFormat="1" ht="29.25" customHeight="1">
      <c r="B428" s="408" t="str">
        <f>'[14]PRESUPUESTO LA UNIÒN '!A117</f>
        <v>11.2.8</v>
      </c>
      <c r="C428" s="874" t="str">
        <f>'[14]PRESUPUESTO LA UNIÒN '!B117</f>
        <v xml:space="preserve">DESMONTE TEJA ONDULADA A.C. </v>
      </c>
      <c r="D428" s="875"/>
      <c r="E428" s="875"/>
      <c r="F428" s="875"/>
      <c r="G428" s="875"/>
      <c r="H428" s="876"/>
      <c r="I428" s="488" t="str">
        <f>'[14]PRESUPUESTO LA UNIÒN '!C117</f>
        <v>M2</v>
      </c>
      <c r="J428" s="489">
        <f>'[14]PRESUPUESTO LA UNIÒN '!D117</f>
        <v>651</v>
      </c>
      <c r="K428" s="490">
        <f>'[14]PRESUPUESTO LA UNIÒN '!E117</f>
        <v>16463.198499999999</v>
      </c>
      <c r="L428" s="305">
        <f t="shared" si="49"/>
        <v>10717542.223499998</v>
      </c>
      <c r="M428" s="320"/>
      <c r="N428" s="404"/>
      <c r="O428" s="324">
        <f t="shared" si="50"/>
        <v>0</v>
      </c>
      <c r="P428" s="296"/>
      <c r="Q428" s="404"/>
      <c r="R428" s="324">
        <f t="shared" si="51"/>
        <v>0</v>
      </c>
      <c r="S428" s="296"/>
      <c r="T428" s="323">
        <f t="shared" si="53"/>
        <v>0</v>
      </c>
      <c r="U428" s="324">
        <f t="shared" si="48"/>
        <v>0</v>
      </c>
      <c r="V428" s="877">
        <f t="shared" si="52"/>
        <v>0</v>
      </c>
      <c r="W428" s="878"/>
      <c r="X428" s="332"/>
    </row>
    <row r="429" spans="2:24" s="292" customFormat="1" ht="29.25" customHeight="1">
      <c r="B429" s="408" t="str">
        <f>'[14]PRESUPUESTO LA UNIÒN '!A118</f>
        <v>11.2.11</v>
      </c>
      <c r="C429" s="874" t="str">
        <f>'[14]PRESUPUESTO LA UNIÒN '!B118</f>
        <v>DESMONTE CERCHAS Y CORREAS</v>
      </c>
      <c r="D429" s="875"/>
      <c r="E429" s="875"/>
      <c r="F429" s="875"/>
      <c r="G429" s="875"/>
      <c r="H429" s="876"/>
      <c r="I429" s="488" t="str">
        <f>'[14]PRESUPUESTO LA UNIÒN '!C118</f>
        <v>M</v>
      </c>
      <c r="J429" s="489">
        <f>'[14]PRESUPUESTO LA UNIÒN '!D118</f>
        <v>550.92679541648613</v>
      </c>
      <c r="K429" s="490">
        <f>'[14]PRESUPUESTO LA UNIÒN '!E118</f>
        <v>28120.254499999999</v>
      </c>
      <c r="L429" s="305">
        <f t="shared" si="49"/>
        <v>15492201.697981022</v>
      </c>
      <c r="M429" s="320"/>
      <c r="N429" s="404"/>
      <c r="O429" s="324">
        <f t="shared" si="50"/>
        <v>0</v>
      </c>
      <c r="P429" s="296"/>
      <c r="Q429" s="404"/>
      <c r="R429" s="324">
        <f t="shared" si="51"/>
        <v>0</v>
      </c>
      <c r="S429" s="296"/>
      <c r="T429" s="323">
        <f t="shared" si="53"/>
        <v>0</v>
      </c>
      <c r="U429" s="324">
        <f t="shared" si="48"/>
        <v>0</v>
      </c>
      <c r="V429" s="877">
        <f t="shared" si="52"/>
        <v>0</v>
      </c>
      <c r="W429" s="878"/>
      <c r="X429" s="332"/>
    </row>
    <row r="430" spans="2:24" s="292" customFormat="1" ht="29.25" customHeight="1">
      <c r="B430" s="408" t="str">
        <f>'[14]PRESUPUESTO LA UNIÒN '!A119</f>
        <v>11.2.12</v>
      </c>
      <c r="C430" s="874" t="str">
        <f>'[14]PRESUPUESTO LA UNIÒN '!B119</f>
        <v>RETIRO Y DISPOSICION FINAL DE MATERIAL TOXICO (ASBESTO CEMENTO)</v>
      </c>
      <c r="D430" s="875"/>
      <c r="E430" s="875"/>
      <c r="F430" s="875"/>
      <c r="G430" s="875"/>
      <c r="H430" s="876"/>
      <c r="I430" s="488" t="str">
        <f>'[14]PRESUPUESTO LA UNIÒN '!C119</f>
        <v>KG</v>
      </c>
      <c r="J430" s="489">
        <f>'[14]PRESUPUESTO LA UNIÒN '!D119</f>
        <v>5382.4661439771917</v>
      </c>
      <c r="K430" s="490">
        <f>'[14]PRESUPUESTO LA UNIÒN '!E119</f>
        <v>2611.1379999999999</v>
      </c>
      <c r="L430" s="305">
        <f t="shared" si="49"/>
        <v>14054361.882252315</v>
      </c>
      <c r="M430" s="320"/>
      <c r="N430" s="404"/>
      <c r="O430" s="324">
        <f t="shared" si="50"/>
        <v>0</v>
      </c>
      <c r="P430" s="296"/>
      <c r="Q430" s="404"/>
      <c r="R430" s="324">
        <f t="shared" si="51"/>
        <v>0</v>
      </c>
      <c r="S430" s="296"/>
      <c r="T430" s="323">
        <f t="shared" si="53"/>
        <v>0</v>
      </c>
      <c r="U430" s="324">
        <f t="shared" si="48"/>
        <v>0</v>
      </c>
      <c r="V430" s="877">
        <f t="shared" si="52"/>
        <v>0</v>
      </c>
      <c r="W430" s="878"/>
      <c r="X430" s="332"/>
    </row>
    <row r="431" spans="2:24" s="292" customFormat="1" ht="43.5" customHeight="1">
      <c r="B431" s="408" t="str">
        <f>'[14]PRESUPUESTO LA UNIÒN '!A120</f>
        <v>11.2.18</v>
      </c>
      <c r="C431" s="874" t="str">
        <f>'[14]PRESUPUESTO LA UNIÒN '!B120</f>
        <v>SUMINISTRO E INSTALACION DE ESTRUCTURA METALICA PARA CUBIERTAS. NORMA NSR10 TITULO F. PERFILERIA ASTM A572 GR50 Y ASTM A37. SOLDADURA E70XX. INC CERCHAS, CORREAS, TENSORES, ANCLAJES Y ACCESORIOS, LIMPIEZA SSPC-SP3, PINTURA ANTICORROSIVA 3 MILS Y ACABADO ESMALTE ALQUIDICO 3 MILS</v>
      </c>
      <c r="D431" s="875"/>
      <c r="E431" s="875"/>
      <c r="F431" s="875"/>
      <c r="G431" s="875"/>
      <c r="H431" s="876"/>
      <c r="I431" s="488" t="str">
        <f>'[14]PRESUPUESTO LA UNIÒN '!C120</f>
        <v>KG</v>
      </c>
      <c r="J431" s="489">
        <f>'[14]PRESUPUESTO LA UNIÒN '!D120</f>
        <v>5430.38</v>
      </c>
      <c r="K431" s="490">
        <f>'[14]PRESUPUESTO LA UNIÒN '!E120</f>
        <v>16439.267499999998</v>
      </c>
      <c r="L431" s="305">
        <f t="shared" si="49"/>
        <v>89271469.446649998</v>
      </c>
      <c r="M431" s="320"/>
      <c r="N431" s="404"/>
      <c r="O431" s="324">
        <f t="shared" si="50"/>
        <v>0</v>
      </c>
      <c r="P431" s="296"/>
      <c r="Q431" s="404"/>
      <c r="R431" s="324">
        <f t="shared" si="51"/>
        <v>0</v>
      </c>
      <c r="S431" s="296"/>
      <c r="T431" s="323">
        <f t="shared" si="53"/>
        <v>0</v>
      </c>
      <c r="U431" s="324">
        <f t="shared" si="48"/>
        <v>0</v>
      </c>
      <c r="V431" s="877">
        <f t="shared" si="52"/>
        <v>0</v>
      </c>
      <c r="W431" s="878"/>
      <c r="X431" s="332"/>
    </row>
    <row r="432" spans="2:24" s="292" customFormat="1" ht="29.25" customHeight="1">
      <c r="B432" s="408" t="str">
        <f>'[14]PRESUPUESTO LA UNIÒN '!A121</f>
        <v>11.2.22</v>
      </c>
      <c r="C432" s="874" t="str">
        <f>'[14]PRESUPUESTO LA UNIÒN '!B121</f>
        <v>SUMINISTRO E INSTALACION DE CUBIERTA TERMOACUSTICA UPVC BLANCO - BLANCO CON FIBRA DE CARBONO DE 2,5 MM COLOR A DEFINIR</v>
      </c>
      <c r="D432" s="875"/>
      <c r="E432" s="875"/>
      <c r="F432" s="875"/>
      <c r="G432" s="875"/>
      <c r="H432" s="876"/>
      <c r="I432" s="488" t="str">
        <f>'[14]PRESUPUESTO LA UNIÒN '!C121</f>
        <v>M2</v>
      </c>
      <c r="J432" s="489">
        <f>'[14]PRESUPUESTO LA UNIÒN '!D121</f>
        <v>773.76</v>
      </c>
      <c r="K432" s="490">
        <f>'[14]PRESUPUESTO LA UNIÒN '!E121</f>
        <v>118318.85249999999</v>
      </c>
      <c r="L432" s="305">
        <f t="shared" si="49"/>
        <v>91550395.310399994</v>
      </c>
      <c r="M432" s="320"/>
      <c r="N432" s="404"/>
      <c r="O432" s="324">
        <f t="shared" si="50"/>
        <v>0</v>
      </c>
      <c r="P432" s="296"/>
      <c r="Q432" s="404"/>
      <c r="R432" s="324">
        <f t="shared" si="51"/>
        <v>0</v>
      </c>
      <c r="S432" s="296"/>
      <c r="T432" s="323">
        <f t="shared" si="53"/>
        <v>0</v>
      </c>
      <c r="U432" s="324">
        <f t="shared" si="48"/>
        <v>0</v>
      </c>
      <c r="V432" s="877">
        <f t="shared" si="52"/>
        <v>0</v>
      </c>
      <c r="W432" s="878"/>
      <c r="X432" s="332"/>
    </row>
    <row r="433" spans="2:24" s="292" customFormat="1" ht="29.25" customHeight="1">
      <c r="B433" s="408" t="str">
        <f>'[14]PRESUPUESTO LA UNIÒN '!A122</f>
        <v>NP-001</v>
      </c>
      <c r="C433" s="874" t="str">
        <f>'[14]PRESUPUESTO LA UNIÒN '!B122</f>
        <v>SUMINISTRO E INSTALACION DE CABALLETE EN UPVC BLANCO PARA TEJA DE 2.5 MM</v>
      </c>
      <c r="D433" s="875"/>
      <c r="E433" s="875"/>
      <c r="F433" s="875"/>
      <c r="G433" s="875"/>
      <c r="H433" s="876"/>
      <c r="I433" s="488" t="str">
        <f>'[14]PRESUPUESTO LA UNIÒN '!C122</f>
        <v>ML</v>
      </c>
      <c r="J433" s="489">
        <f>'[14]PRESUPUESTO LA UNIÒN '!D122</f>
        <v>30</v>
      </c>
      <c r="K433" s="490">
        <f>'[14]PRESUPUESTO LA UNIÒN '!E122</f>
        <v>106360</v>
      </c>
      <c r="L433" s="305">
        <f t="shared" si="49"/>
        <v>3190800</v>
      </c>
      <c r="M433" s="320"/>
      <c r="N433" s="404"/>
      <c r="O433" s="324">
        <f t="shared" si="50"/>
        <v>0</v>
      </c>
      <c r="P433" s="296"/>
      <c r="Q433" s="404"/>
      <c r="R433" s="324">
        <f t="shared" si="51"/>
        <v>0</v>
      </c>
      <c r="S433" s="296"/>
      <c r="T433" s="323">
        <f t="shared" si="53"/>
        <v>0</v>
      </c>
      <c r="U433" s="324">
        <f t="shared" si="48"/>
        <v>0</v>
      </c>
      <c r="V433" s="877">
        <f t="shared" si="52"/>
        <v>0</v>
      </c>
      <c r="W433" s="878"/>
      <c r="X433" s="332"/>
    </row>
    <row r="434" spans="2:24" s="292" customFormat="1" ht="29.25" customHeight="1">
      <c r="B434" s="516" t="str">
        <f>'[14]PRESUPUESTO LA UNIÒN '!A123</f>
        <v>11.3</v>
      </c>
      <c r="C434" s="884" t="str">
        <f>'[14]PRESUPUESTO LA UNIÒN '!B123</f>
        <v>ACCESORIOS Y OTROS</v>
      </c>
      <c r="D434" s="885"/>
      <c r="E434" s="885"/>
      <c r="F434" s="885"/>
      <c r="G434" s="885"/>
      <c r="H434" s="886"/>
      <c r="I434" s="517"/>
      <c r="J434" s="518"/>
      <c r="K434" s="519"/>
      <c r="L434" s="305"/>
      <c r="M434" s="320"/>
      <c r="N434" s="404"/>
      <c r="O434" s="324">
        <f t="shared" si="50"/>
        <v>0</v>
      </c>
      <c r="P434" s="296"/>
      <c r="Q434" s="404"/>
      <c r="R434" s="324">
        <f t="shared" si="51"/>
        <v>0</v>
      </c>
      <c r="S434" s="296"/>
      <c r="T434" s="323">
        <f t="shared" si="53"/>
        <v>0</v>
      </c>
      <c r="U434" s="324">
        <f t="shared" si="48"/>
        <v>0</v>
      </c>
      <c r="V434" s="877">
        <f t="shared" si="52"/>
        <v>0</v>
      </c>
      <c r="W434" s="878"/>
      <c r="X434" s="332"/>
    </row>
    <row r="435" spans="2:24" s="292" customFormat="1" ht="29.25" customHeight="1">
      <c r="B435" s="408" t="str">
        <f>'[14]PRESUPUESTO LA UNIÒN '!A124</f>
        <v>11.3.6</v>
      </c>
      <c r="C435" s="874" t="str">
        <f>'[14]PRESUPUESTO LA UNIÒN '!B124</f>
        <v>SUMINISTRO E INSTALACION DE CANAL LAMINA GALVANIZADA  Ds = 100 cm - CAL 20. INCLUYE SOPORTES, SOSCOS, REFUERZOS Y GARGOLAS DE REBOSE</v>
      </c>
      <c r="D435" s="875"/>
      <c r="E435" s="875"/>
      <c r="F435" s="875"/>
      <c r="G435" s="875"/>
      <c r="H435" s="876"/>
      <c r="I435" s="488" t="str">
        <f>'[14]PRESUPUESTO LA UNIÒN '!C124</f>
        <v>M</v>
      </c>
      <c r="J435" s="489">
        <f>'[14]PRESUPUESTO LA UNIÒN '!D124</f>
        <v>128.19999999999999</v>
      </c>
      <c r="K435" s="490">
        <f>'[14]PRESUPUESTO LA UNIÒN '!E124</f>
        <v>142043.78</v>
      </c>
      <c r="L435" s="305">
        <f t="shared" si="49"/>
        <v>18210012.595999997</v>
      </c>
      <c r="M435" s="320"/>
      <c r="N435" s="404"/>
      <c r="O435" s="324">
        <f t="shared" si="50"/>
        <v>0</v>
      </c>
      <c r="P435" s="296"/>
      <c r="Q435" s="404"/>
      <c r="R435" s="324">
        <f t="shared" si="51"/>
        <v>0</v>
      </c>
      <c r="S435" s="296"/>
      <c r="T435" s="323">
        <f t="shared" si="53"/>
        <v>0</v>
      </c>
      <c r="U435" s="324">
        <f t="shared" si="48"/>
        <v>0</v>
      </c>
      <c r="V435" s="877">
        <f t="shared" si="52"/>
        <v>0</v>
      </c>
      <c r="W435" s="878"/>
      <c r="X435" s="332"/>
    </row>
    <row r="436" spans="2:24" s="292" customFormat="1" ht="29.25" customHeight="1">
      <c r="B436" s="408" t="str">
        <f>'[14]PRESUPUESTO LA UNIÒN '!A125</f>
        <v>11.3.15</v>
      </c>
      <c r="C436" s="874" t="str">
        <f>'[14]PRESUPUESTO LA UNIÒN '!B125</f>
        <v>BAJANTE A.LL. PVC Ø 4" (INC. ACCESORIOS)</v>
      </c>
      <c r="D436" s="875"/>
      <c r="E436" s="875"/>
      <c r="F436" s="875"/>
      <c r="G436" s="875"/>
      <c r="H436" s="876"/>
      <c r="I436" s="488" t="str">
        <f>'[14]PRESUPUESTO LA UNIÒN '!C125</f>
        <v>M</v>
      </c>
      <c r="J436" s="489">
        <f>'[14]PRESUPUESTO LA UNIÒN '!D125</f>
        <v>122.58</v>
      </c>
      <c r="K436" s="490">
        <f>'[14]PRESUPUESTO LA UNIÒN '!E125</f>
        <v>44913.168999999994</v>
      </c>
      <c r="L436" s="305">
        <f t="shared" si="49"/>
        <v>5505456.2560199993</v>
      </c>
      <c r="M436" s="320"/>
      <c r="N436" s="404"/>
      <c r="O436" s="324">
        <f t="shared" si="50"/>
        <v>0</v>
      </c>
      <c r="P436" s="296"/>
      <c r="Q436" s="404"/>
      <c r="R436" s="324">
        <f t="shared" si="51"/>
        <v>0</v>
      </c>
      <c r="S436" s="296"/>
      <c r="T436" s="323">
        <f t="shared" si="53"/>
        <v>0</v>
      </c>
      <c r="U436" s="324">
        <f t="shared" si="48"/>
        <v>0</v>
      </c>
      <c r="V436" s="877">
        <f t="shared" si="52"/>
        <v>0</v>
      </c>
      <c r="W436" s="878"/>
      <c r="X436" s="332"/>
    </row>
    <row r="437" spans="2:24" s="292" customFormat="1" ht="29.25" customHeight="1">
      <c r="B437" s="391">
        <f>'[14]PRESUPUESTO LA UNIÒN '!A126</f>
        <v>12</v>
      </c>
      <c r="C437" s="881" t="str">
        <f>'[14]PRESUPUESTO LA UNIÒN '!B126</f>
        <v xml:space="preserve">CARPINTERIA DE METÁLICA </v>
      </c>
      <c r="D437" s="882"/>
      <c r="E437" s="882"/>
      <c r="F437" s="882"/>
      <c r="G437" s="882"/>
      <c r="H437" s="883"/>
      <c r="I437" s="513"/>
      <c r="J437" s="514"/>
      <c r="K437" s="515"/>
      <c r="L437" s="305"/>
      <c r="M437" s="320"/>
      <c r="N437" s="404"/>
      <c r="O437" s="324">
        <f t="shared" si="50"/>
        <v>0</v>
      </c>
      <c r="P437" s="296"/>
      <c r="Q437" s="404"/>
      <c r="R437" s="324">
        <f t="shared" si="51"/>
        <v>0</v>
      </c>
      <c r="S437" s="296"/>
      <c r="T437" s="323">
        <f t="shared" si="53"/>
        <v>0</v>
      </c>
      <c r="U437" s="324">
        <f t="shared" si="48"/>
        <v>0</v>
      </c>
      <c r="V437" s="877">
        <f t="shared" si="52"/>
        <v>0</v>
      </c>
      <c r="W437" s="878"/>
      <c r="X437" s="332"/>
    </row>
    <row r="438" spans="2:24" s="292" customFormat="1" ht="29.25" customHeight="1">
      <c r="B438" s="516" t="str">
        <f>'[14]PRESUPUESTO LA UNIÒN '!A127</f>
        <v>12.1</v>
      </c>
      <c r="C438" s="884" t="str">
        <f>'[14]PRESUPUESTO LA UNIÒN '!B127</f>
        <v>CARPINTERIA EN ALUMINIO</v>
      </c>
      <c r="D438" s="885"/>
      <c r="E438" s="885"/>
      <c r="F438" s="885"/>
      <c r="G438" s="885"/>
      <c r="H438" s="886"/>
      <c r="I438" s="517"/>
      <c r="J438" s="518"/>
      <c r="K438" s="519"/>
      <c r="L438" s="305"/>
      <c r="M438" s="320"/>
      <c r="N438" s="404"/>
      <c r="O438" s="324">
        <f t="shared" si="50"/>
        <v>0</v>
      </c>
      <c r="P438" s="296"/>
      <c r="Q438" s="404"/>
      <c r="R438" s="324">
        <f t="shared" si="51"/>
        <v>0</v>
      </c>
      <c r="S438" s="296"/>
      <c r="T438" s="323">
        <f t="shared" si="53"/>
        <v>0</v>
      </c>
      <c r="U438" s="324">
        <f t="shared" si="48"/>
        <v>0</v>
      </c>
      <c r="V438" s="877">
        <f t="shared" si="52"/>
        <v>0</v>
      </c>
      <c r="W438" s="878"/>
      <c r="X438" s="332"/>
    </row>
    <row r="439" spans="2:24" s="292" customFormat="1" ht="49.5" customHeight="1">
      <c r="B439" s="408" t="str">
        <f>'[14]PRESUPUESTO LA UNIÒN '!A128</f>
        <v>12.1.4</v>
      </c>
      <c r="C439" s="874" t="str">
        <f>'[14]PRESUPUESTO LA UNIÒN '!B128</f>
        <v>SUMINISTRO E INSTALACION DE VENTANERIA DE ALUMINIO, TIPO CELOSIA, PERFIL EXTRUIDO, ACABADO ANODIZADO, VIDRIO DE SEGURIDAD, NORMA NSR10 K.4.2 Y K.4.3. INCLUYE EMPAQUES, SELLOS, ANCLAJES Y ACCESORIOS</v>
      </c>
      <c r="D439" s="875"/>
      <c r="E439" s="875"/>
      <c r="F439" s="875"/>
      <c r="G439" s="875"/>
      <c r="H439" s="876"/>
      <c r="I439" s="488" t="str">
        <f>'[14]PRESUPUESTO LA UNIÒN '!C128</f>
        <v>M2</v>
      </c>
      <c r="J439" s="489">
        <f>'[14]PRESUPUESTO LA UNIÒN '!D128</f>
        <v>9.68</v>
      </c>
      <c r="K439" s="490">
        <f>'[14]PRESUPUESTO LA UNIÒN '!E128</f>
        <v>664795.20299999998</v>
      </c>
      <c r="L439" s="305">
        <f t="shared" si="49"/>
        <v>6435217.5650399998</v>
      </c>
      <c r="M439" s="320"/>
      <c r="N439" s="404"/>
      <c r="O439" s="324">
        <f t="shared" si="50"/>
        <v>0</v>
      </c>
      <c r="P439" s="296"/>
      <c r="Q439" s="404"/>
      <c r="R439" s="324">
        <f t="shared" si="51"/>
        <v>0</v>
      </c>
      <c r="S439" s="296"/>
      <c r="T439" s="323">
        <f t="shared" si="53"/>
        <v>0</v>
      </c>
      <c r="U439" s="324">
        <f t="shared" si="48"/>
        <v>0</v>
      </c>
      <c r="V439" s="877">
        <f t="shared" si="52"/>
        <v>0</v>
      </c>
      <c r="W439" s="878"/>
      <c r="X439" s="332"/>
    </row>
    <row r="440" spans="2:24" s="292" customFormat="1" ht="29.25" customHeight="1">
      <c r="B440" s="516" t="str">
        <f>'[14]PRESUPUESTO LA UNIÒN '!A129</f>
        <v>12.2</v>
      </c>
      <c r="C440" s="884" t="str">
        <f>'[14]PRESUPUESTO LA UNIÒN '!B129</f>
        <v>CARPINTERIA EN LAMINA</v>
      </c>
      <c r="D440" s="885"/>
      <c r="E440" s="885"/>
      <c r="F440" s="885"/>
      <c r="G440" s="885"/>
      <c r="H440" s="886"/>
      <c r="I440" s="517"/>
      <c r="J440" s="518">
        <f>'[14]PRESUPUESTO LA UNIÒN '!D129</f>
        <v>0</v>
      </c>
      <c r="K440" s="519"/>
      <c r="L440" s="305"/>
      <c r="M440" s="320"/>
      <c r="N440" s="404"/>
      <c r="O440" s="324">
        <f t="shared" si="50"/>
        <v>0</v>
      </c>
      <c r="P440" s="296"/>
      <c r="Q440" s="404"/>
      <c r="R440" s="324">
        <f t="shared" si="51"/>
        <v>0</v>
      </c>
      <c r="S440" s="296"/>
      <c r="T440" s="323">
        <f t="shared" si="53"/>
        <v>0</v>
      </c>
      <c r="U440" s="324">
        <f t="shared" si="48"/>
        <v>0</v>
      </c>
      <c r="V440" s="877">
        <f t="shared" si="52"/>
        <v>0</v>
      </c>
      <c r="W440" s="878"/>
      <c r="X440" s="332"/>
    </row>
    <row r="441" spans="2:24" s="292" customFormat="1" ht="38.25" customHeight="1">
      <c r="B441" s="408" t="str">
        <f>'[14]PRESUPUESTO LA UNIÒN '!A130</f>
        <v>12.2.2</v>
      </c>
      <c r="C441" s="874" t="str">
        <f>'[14]PRESUPUESTO LA UNIÒN '!B130</f>
        <v>SUMINISTRO E INSTALACION DE MARCOS PUERTAS LAMINA C.R. C18 - 2,00 X 0,80 M. INCLUYE ANTICORROSIVO, ESMALTE, ANCLAJE, BISAGRAS TIPO PESADO Y CARGUE EN MORTERO</v>
      </c>
      <c r="D441" s="875"/>
      <c r="E441" s="875"/>
      <c r="F441" s="875"/>
      <c r="G441" s="875"/>
      <c r="H441" s="876"/>
      <c r="I441" s="488" t="str">
        <f>'[14]PRESUPUESTO LA UNIÒN '!C130</f>
        <v>UN</v>
      </c>
      <c r="J441" s="489">
        <f>'[14]PRESUPUESTO LA UNIÒN '!D130</f>
        <v>1</v>
      </c>
      <c r="K441" s="490">
        <f>'[14]PRESUPUESTO LA UNIÒN '!E130</f>
        <v>205851.80300000001</v>
      </c>
      <c r="L441" s="305">
        <f t="shared" si="49"/>
        <v>205851.80300000001</v>
      </c>
      <c r="M441" s="320"/>
      <c r="N441" s="404"/>
      <c r="O441" s="324">
        <f t="shared" si="50"/>
        <v>0</v>
      </c>
      <c r="P441" s="296"/>
      <c r="Q441" s="404"/>
      <c r="R441" s="324">
        <f t="shared" si="51"/>
        <v>0</v>
      </c>
      <c r="S441" s="296"/>
      <c r="T441" s="323">
        <f t="shared" si="53"/>
        <v>0</v>
      </c>
      <c r="U441" s="324">
        <f t="shared" si="48"/>
        <v>0</v>
      </c>
      <c r="V441" s="877">
        <f t="shared" si="52"/>
        <v>0</v>
      </c>
      <c r="W441" s="878"/>
      <c r="X441" s="332"/>
    </row>
    <row r="442" spans="2:24" s="292" customFormat="1" ht="36" customHeight="1">
      <c r="B442" s="408" t="str">
        <f>'[14]PRESUPUESTO LA UNIÒN '!A131</f>
        <v>12.2.4</v>
      </c>
      <c r="C442" s="874" t="str">
        <f>'[14]PRESUPUESTO LA UNIÒN '!B131</f>
        <v>SUMINISTRO E INSTALACION DE MARCOS PUERTAS LAMINA C.R. C18 - 2,00 X 1,00 M. INCLUYE ANTICORROSIVO, ESMALTE, ANCLAJE, BISAGRAS TIPO PESADO Y CARGUE EN MORTERO</v>
      </c>
      <c r="D442" s="875"/>
      <c r="E442" s="875"/>
      <c r="F442" s="875"/>
      <c r="G442" s="875"/>
      <c r="H442" s="876"/>
      <c r="I442" s="488" t="str">
        <f>'[14]PRESUPUESTO LA UNIÒN '!C131</f>
        <v>UN</v>
      </c>
      <c r="J442" s="489">
        <f>'[14]PRESUPUESTO LA UNIÒN '!D131</f>
        <v>3</v>
      </c>
      <c r="K442" s="490">
        <f>'[14]PRESUPUESTO LA UNIÒN '!E131</f>
        <v>238947.04650000003</v>
      </c>
      <c r="L442" s="305">
        <f t="shared" si="49"/>
        <v>716841.13950000005</v>
      </c>
      <c r="M442" s="320"/>
      <c r="N442" s="404"/>
      <c r="O442" s="324">
        <f t="shared" si="50"/>
        <v>0</v>
      </c>
      <c r="P442" s="296"/>
      <c r="Q442" s="404"/>
      <c r="R442" s="324">
        <f t="shared" si="51"/>
        <v>0</v>
      </c>
      <c r="S442" s="296"/>
      <c r="T442" s="323">
        <f t="shared" si="53"/>
        <v>0</v>
      </c>
      <c r="U442" s="324">
        <f t="shared" si="48"/>
        <v>0</v>
      </c>
      <c r="V442" s="877">
        <f t="shared" si="52"/>
        <v>0</v>
      </c>
      <c r="W442" s="878"/>
      <c r="X442" s="332"/>
    </row>
    <row r="443" spans="2:24" s="292" customFormat="1" ht="29.25" customHeight="1">
      <c r="B443" s="408" t="str">
        <f>'[14]PRESUPUESTO LA UNIÒN '!A132</f>
        <v>12.2.5</v>
      </c>
      <c r="C443" s="874" t="str">
        <f>'[14]PRESUPUESTO LA UNIÒN '!B132</f>
        <v>SUMINISTRO E INSTALACION DE PUERTA METALICA ENTAMBORADA LAMINA C.R. C18 (ANTIC - ESMALTE)</v>
      </c>
      <c r="D443" s="875"/>
      <c r="E443" s="875"/>
      <c r="F443" s="875"/>
      <c r="G443" s="875"/>
      <c r="H443" s="876"/>
      <c r="I443" s="488" t="str">
        <f>'[14]PRESUPUESTO LA UNIÒN '!C132</f>
        <v>M2</v>
      </c>
      <c r="J443" s="489">
        <f>'[14]PRESUPUESTO LA UNIÒN '!D132</f>
        <v>7.1999999999999993</v>
      </c>
      <c r="K443" s="490">
        <f>'[14]PRESUPUESTO LA UNIÒN '!E132</f>
        <v>608482.90100000007</v>
      </c>
      <c r="L443" s="305">
        <f t="shared" si="49"/>
        <v>4381076.8871999998</v>
      </c>
      <c r="M443" s="320"/>
      <c r="N443" s="404"/>
      <c r="O443" s="324">
        <f t="shared" si="50"/>
        <v>0</v>
      </c>
      <c r="P443" s="296"/>
      <c r="Q443" s="404"/>
      <c r="R443" s="324">
        <f t="shared" si="51"/>
        <v>0</v>
      </c>
      <c r="S443" s="296"/>
      <c r="T443" s="323">
        <f t="shared" si="53"/>
        <v>0</v>
      </c>
      <c r="U443" s="324">
        <f t="shared" si="48"/>
        <v>0</v>
      </c>
      <c r="V443" s="877">
        <f t="shared" si="52"/>
        <v>0</v>
      </c>
      <c r="W443" s="878"/>
      <c r="X443" s="332"/>
    </row>
    <row r="444" spans="2:24" s="292" customFormat="1" ht="29.25" customHeight="1">
      <c r="B444" s="391">
        <f>'[14]PRESUPUESTO LA UNIÒN '!A133</f>
        <v>14</v>
      </c>
      <c r="C444" s="881" t="str">
        <f>'[14]PRESUPUESTO LA UNIÒN '!B133</f>
        <v>ENCHAPES</v>
      </c>
      <c r="D444" s="882"/>
      <c r="E444" s="882"/>
      <c r="F444" s="882"/>
      <c r="G444" s="882"/>
      <c r="H444" s="883"/>
      <c r="I444" s="513">
        <f>'[14]PRESUPUESTO LA UNIÒN '!C133</f>
        <v>0</v>
      </c>
      <c r="J444" s="514">
        <f>'[14]PRESUPUESTO LA UNIÒN '!D133</f>
        <v>0</v>
      </c>
      <c r="K444" s="515">
        <f>'[14]PRESUPUESTO LA UNIÒN '!E133</f>
        <v>0</v>
      </c>
      <c r="L444" s="305"/>
      <c r="M444" s="320"/>
      <c r="N444" s="404"/>
      <c r="O444" s="324">
        <f t="shared" si="50"/>
        <v>0</v>
      </c>
      <c r="P444" s="296"/>
      <c r="Q444" s="404"/>
      <c r="R444" s="324">
        <f t="shared" si="51"/>
        <v>0</v>
      </c>
      <c r="S444" s="296"/>
      <c r="T444" s="323">
        <f t="shared" si="53"/>
        <v>0</v>
      </c>
      <c r="U444" s="324">
        <f t="shared" si="48"/>
        <v>0</v>
      </c>
      <c r="V444" s="877">
        <f t="shared" si="52"/>
        <v>0</v>
      </c>
      <c r="W444" s="878"/>
      <c r="X444" s="332"/>
    </row>
    <row r="445" spans="2:24" s="292" customFormat="1" ht="29.25" customHeight="1">
      <c r="B445" s="516" t="str">
        <f>'[14]PRESUPUESTO LA UNIÒN '!A134</f>
        <v>14.1</v>
      </c>
      <c r="C445" s="884" t="str">
        <f>'[14]PRESUPUESTO LA UNIÒN '!B134</f>
        <v>ENCHAPE SOBRE MUROS</v>
      </c>
      <c r="D445" s="885"/>
      <c r="E445" s="885"/>
      <c r="F445" s="885"/>
      <c r="G445" s="885"/>
      <c r="H445" s="886"/>
      <c r="I445" s="517">
        <f>'[14]PRESUPUESTO LA UNIÒN '!C134</f>
        <v>0</v>
      </c>
      <c r="J445" s="518">
        <f>'[14]PRESUPUESTO LA UNIÒN '!D134</f>
        <v>0</v>
      </c>
      <c r="K445" s="519">
        <f>'[14]PRESUPUESTO LA UNIÒN '!E134</f>
        <v>0</v>
      </c>
      <c r="L445" s="305"/>
      <c r="M445" s="320"/>
      <c r="N445" s="404"/>
      <c r="O445" s="324">
        <f t="shared" si="50"/>
        <v>0</v>
      </c>
      <c r="P445" s="296"/>
      <c r="Q445" s="404"/>
      <c r="R445" s="324">
        <f t="shared" si="51"/>
        <v>0</v>
      </c>
      <c r="S445" s="296"/>
      <c r="T445" s="323">
        <f t="shared" si="53"/>
        <v>0</v>
      </c>
      <c r="U445" s="324">
        <f t="shared" si="48"/>
        <v>0</v>
      </c>
      <c r="V445" s="877">
        <f t="shared" si="52"/>
        <v>0</v>
      </c>
      <c r="W445" s="878"/>
      <c r="X445" s="332"/>
    </row>
    <row r="446" spans="2:24" s="292" customFormat="1" ht="29.25" customHeight="1">
      <c r="B446" s="408" t="str">
        <f>'[14]PRESUPUESTO LA UNIÒN '!A135</f>
        <v>14.1.6</v>
      </c>
      <c r="C446" s="874" t="str">
        <f>'[14]PRESUPUESTO LA UNIÒN '!B135</f>
        <v>ENCHAPE PARED 25 x 35 - MACEDONIA CORONA Ó EQUIVALENTE</v>
      </c>
      <c r="D446" s="875"/>
      <c r="E446" s="875"/>
      <c r="F446" s="875"/>
      <c r="G446" s="875"/>
      <c r="H446" s="876"/>
      <c r="I446" s="488" t="str">
        <f>'[14]PRESUPUESTO LA UNIÒN '!C135</f>
        <v>M2</v>
      </c>
      <c r="J446" s="489">
        <f>'[14]PRESUPUESTO LA UNIÒN '!D135</f>
        <v>53.379999999999995</v>
      </c>
      <c r="K446" s="490">
        <f>'[14]PRESUPUESTO LA UNIÒN '!E135</f>
        <v>106843.93799999999</v>
      </c>
      <c r="L446" s="305">
        <f t="shared" si="49"/>
        <v>5703329.4104399988</v>
      </c>
      <c r="M446" s="320"/>
      <c r="N446" s="404"/>
      <c r="O446" s="324">
        <f t="shared" si="50"/>
        <v>0</v>
      </c>
      <c r="P446" s="296"/>
      <c r="Q446" s="404"/>
      <c r="R446" s="324">
        <f t="shared" si="51"/>
        <v>0</v>
      </c>
      <c r="S446" s="296"/>
      <c r="T446" s="323">
        <f t="shared" si="53"/>
        <v>0</v>
      </c>
      <c r="U446" s="324">
        <f t="shared" si="48"/>
        <v>0</v>
      </c>
      <c r="V446" s="877">
        <f t="shared" si="52"/>
        <v>0</v>
      </c>
      <c r="W446" s="878"/>
      <c r="X446" s="332"/>
    </row>
    <row r="447" spans="2:24" s="292" customFormat="1" ht="29.25" customHeight="1">
      <c r="B447" s="408" t="str">
        <f>'[14]PRESUPUESTO LA UNIÒN '!A136</f>
        <v>14.2.5</v>
      </c>
      <c r="C447" s="874" t="str">
        <f>'[14]PRESUPUESTO LA UNIÒN '!B136</f>
        <v>GRANITO PULIDO MESONES LAVAMANOS -  B =  60 cm.</v>
      </c>
      <c r="D447" s="875"/>
      <c r="E447" s="875"/>
      <c r="F447" s="875"/>
      <c r="G447" s="875"/>
      <c r="H447" s="876"/>
      <c r="I447" s="488" t="str">
        <f>'[14]PRESUPUESTO LA UNIÒN '!C136</f>
        <v>M</v>
      </c>
      <c r="J447" s="489">
        <f>'[14]PRESUPUESTO LA UNIÒN '!D136</f>
        <v>50.120000000000005</v>
      </c>
      <c r="K447" s="490">
        <f>'[14]PRESUPUESTO LA UNIÒN '!E136</f>
        <v>122960.137</v>
      </c>
      <c r="L447" s="305">
        <f t="shared" si="49"/>
        <v>6162762.0664400011</v>
      </c>
      <c r="M447" s="320"/>
      <c r="N447" s="404"/>
      <c r="O447" s="324">
        <f t="shared" si="50"/>
        <v>0</v>
      </c>
      <c r="P447" s="296"/>
      <c r="Q447" s="404"/>
      <c r="R447" s="324">
        <f t="shared" si="51"/>
        <v>0</v>
      </c>
      <c r="S447" s="296"/>
      <c r="T447" s="323">
        <f t="shared" si="53"/>
        <v>0</v>
      </c>
      <c r="U447" s="324">
        <f t="shared" si="48"/>
        <v>0</v>
      </c>
      <c r="V447" s="877">
        <f t="shared" si="52"/>
        <v>0</v>
      </c>
      <c r="W447" s="878"/>
      <c r="X447" s="332"/>
    </row>
    <row r="448" spans="2:24" s="292" customFormat="1" ht="29.25" customHeight="1">
      <c r="B448" s="391">
        <f>'[14]PRESUPUESTO LA UNIÒN '!A137</f>
        <v>15</v>
      </c>
      <c r="C448" s="881" t="str">
        <f>'[14]PRESUPUESTO LA UNIÒN '!B137</f>
        <v>ILUMINACION</v>
      </c>
      <c r="D448" s="882"/>
      <c r="E448" s="882"/>
      <c r="F448" s="882"/>
      <c r="G448" s="882"/>
      <c r="H448" s="883"/>
      <c r="I448" s="513"/>
      <c r="J448" s="514"/>
      <c r="K448" s="515"/>
      <c r="L448" s="305"/>
      <c r="M448" s="320"/>
      <c r="N448" s="404"/>
      <c r="O448" s="324">
        <f t="shared" si="50"/>
        <v>0</v>
      </c>
      <c r="P448" s="296"/>
      <c r="Q448" s="404"/>
      <c r="R448" s="324">
        <f t="shared" si="51"/>
        <v>0</v>
      </c>
      <c r="S448" s="296"/>
      <c r="T448" s="323">
        <f t="shared" si="53"/>
        <v>0</v>
      </c>
      <c r="U448" s="324">
        <f t="shared" si="48"/>
        <v>0</v>
      </c>
      <c r="V448" s="877">
        <f t="shared" si="52"/>
        <v>0</v>
      </c>
      <c r="W448" s="878"/>
      <c r="X448" s="332"/>
    </row>
    <row r="449" spans="2:24" s="292" customFormat="1" ht="29.25" customHeight="1">
      <c r="B449" s="516" t="str">
        <f>'[14]PRESUPUESTO LA UNIÒN '!A138</f>
        <v>15.1</v>
      </c>
      <c r="C449" s="884" t="str">
        <f>'[14]PRESUPUESTO LA UNIÒN '!B138</f>
        <v>SUMINISTRO E INSTALACION DE LUMINARIAS</v>
      </c>
      <c r="D449" s="885"/>
      <c r="E449" s="885"/>
      <c r="F449" s="885"/>
      <c r="G449" s="885"/>
      <c r="H449" s="886"/>
      <c r="I449" s="517"/>
      <c r="J449" s="518"/>
      <c r="K449" s="519"/>
      <c r="L449" s="305"/>
      <c r="M449" s="320"/>
      <c r="N449" s="404"/>
      <c r="O449" s="324">
        <f t="shared" si="50"/>
        <v>0</v>
      </c>
      <c r="P449" s="296"/>
      <c r="Q449" s="404"/>
      <c r="R449" s="324">
        <f t="shared" si="51"/>
        <v>0</v>
      </c>
      <c r="S449" s="296"/>
      <c r="T449" s="323">
        <f t="shared" si="53"/>
        <v>0</v>
      </c>
      <c r="U449" s="324">
        <f t="shared" si="48"/>
        <v>0</v>
      </c>
      <c r="V449" s="877">
        <f t="shared" si="52"/>
        <v>0</v>
      </c>
      <c r="W449" s="878"/>
      <c r="X449" s="332"/>
    </row>
    <row r="450" spans="2:24" s="292" customFormat="1" ht="55.5" customHeight="1">
      <c r="B450" s="408" t="str">
        <f>'[14]PRESUPUESTO LA UNIÒN '!A139</f>
        <v>15.1.2</v>
      </c>
      <c r="C450" s="874" t="str">
        <f>'[14]PRESUPUESTO LA UNIÒN '!B139</f>
        <v>SUMINISTRO E INSTALACIÓN DE LUMINARIA HERMÉTICA 2X18 W SOBREPONER, 100-240 V, IRC 80, FLUJO LUMINOSO 3600, VIDA ÚTIL MAYOR A 30,000 HORAS, 6500 K. INCLUYE CONECTORES DE RESORTE, CINTA , ACCESORIOS DE FIJACIÓN Y SOPORTE. MATERIAL CERTIFICADO, GARANTIZADO E INSTALADO SEGÚN REGLAMENTACIÓN NTC 2050.</v>
      </c>
      <c r="D450" s="875"/>
      <c r="E450" s="875"/>
      <c r="F450" s="875"/>
      <c r="G450" s="875"/>
      <c r="H450" s="876"/>
      <c r="I450" s="488" t="str">
        <f>'[14]PRESUPUESTO LA UNIÒN '!C139</f>
        <v>UN</v>
      </c>
      <c r="J450" s="489">
        <f>'[14]PRESUPUESTO LA UNIÒN '!D139</f>
        <v>58</v>
      </c>
      <c r="K450" s="490">
        <f>'[14]PRESUPUESTO LA UNIÒN '!E139</f>
        <v>342245.20799999998</v>
      </c>
      <c r="L450" s="305">
        <f t="shared" si="49"/>
        <v>19850222.063999999</v>
      </c>
      <c r="M450" s="320"/>
      <c r="N450" s="404"/>
      <c r="O450" s="324">
        <f t="shared" si="50"/>
        <v>0</v>
      </c>
      <c r="P450" s="296"/>
      <c r="Q450" s="404"/>
      <c r="R450" s="324">
        <f t="shared" si="51"/>
        <v>0</v>
      </c>
      <c r="S450" s="296"/>
      <c r="T450" s="323">
        <f t="shared" si="53"/>
        <v>0</v>
      </c>
      <c r="U450" s="324">
        <f t="shared" si="48"/>
        <v>0</v>
      </c>
      <c r="V450" s="877">
        <f t="shared" si="52"/>
        <v>0</v>
      </c>
      <c r="W450" s="878"/>
      <c r="X450" s="332"/>
    </row>
    <row r="451" spans="2:24" s="292" customFormat="1" ht="55.5" customHeight="1">
      <c r="B451" s="408" t="str">
        <f>'[14]PRESUPUESTO LA UNIÒN '!A140</f>
        <v>15.1.14</v>
      </c>
      <c r="C451" s="874" t="str">
        <f>'[14]PRESUPUESTO LA UNIÒN '!B140</f>
        <v>SUMINISTRO E INSTALACIÓN DE LUMINARIA APLIQUE LED TIPO TORTUGA, 12 W, 100-240 V, 6500 K, IRC 70. INCLUYE CONECTORES DE RESORTE, CINTA, ACCESORIOS DE FIJACIÓN Y SOPORTE. MATERIAL CERTIFICADO, GARANTIZADO E INSTALADO SEGÚN REGLAMENTACIÓN NTC 2050.</v>
      </c>
      <c r="D451" s="875"/>
      <c r="E451" s="875"/>
      <c r="F451" s="875"/>
      <c r="G451" s="875"/>
      <c r="H451" s="876"/>
      <c r="I451" s="488" t="str">
        <f>'[14]PRESUPUESTO LA UNIÒN '!C140</f>
        <v>UN</v>
      </c>
      <c r="J451" s="489">
        <f>'[14]PRESUPUESTO LA UNIÒN '!D140</f>
        <v>6</v>
      </c>
      <c r="K451" s="490">
        <f>'[14]PRESUPUESTO LA UNIÒN '!E140</f>
        <v>98663.5245</v>
      </c>
      <c r="L451" s="305">
        <f t="shared" si="49"/>
        <v>591981.147</v>
      </c>
      <c r="M451" s="320"/>
      <c r="N451" s="404"/>
      <c r="O451" s="324">
        <f t="shared" si="50"/>
        <v>0</v>
      </c>
      <c r="P451" s="296"/>
      <c r="Q451" s="404"/>
      <c r="R451" s="324">
        <f t="shared" si="51"/>
        <v>0</v>
      </c>
      <c r="S451" s="296"/>
      <c r="T451" s="323">
        <f t="shared" si="53"/>
        <v>0</v>
      </c>
      <c r="U451" s="324">
        <f t="shared" si="48"/>
        <v>0</v>
      </c>
      <c r="V451" s="877">
        <f t="shared" si="52"/>
        <v>0</v>
      </c>
      <c r="W451" s="878"/>
      <c r="X451" s="332"/>
    </row>
    <row r="452" spans="2:24" s="292" customFormat="1" ht="29.25" customHeight="1">
      <c r="B452" s="391">
        <f>'[14]PRESUPUESTO LA UNIÒN '!A141</f>
        <v>16</v>
      </c>
      <c r="C452" s="881" t="str">
        <f>'[14]PRESUPUESTO LA UNIÒN '!B141</f>
        <v>APARATOS SANITARIOS Y ACCESORIOS</v>
      </c>
      <c r="D452" s="882"/>
      <c r="E452" s="882"/>
      <c r="F452" s="882"/>
      <c r="G452" s="882"/>
      <c r="H452" s="883"/>
      <c r="I452" s="513"/>
      <c r="J452" s="514"/>
      <c r="K452" s="515"/>
      <c r="L452" s="305"/>
      <c r="M452" s="320"/>
      <c r="N452" s="404"/>
      <c r="O452" s="324">
        <f t="shared" si="50"/>
        <v>0</v>
      </c>
      <c r="P452" s="296"/>
      <c r="Q452" s="404"/>
      <c r="R452" s="324">
        <f t="shared" si="51"/>
        <v>0</v>
      </c>
      <c r="S452" s="296"/>
      <c r="T452" s="323">
        <f t="shared" si="53"/>
        <v>0</v>
      </c>
      <c r="U452" s="324">
        <f t="shared" ref="U452:U490" si="54">+ROUND((ROUNDDOWN(T452,2))*K452,2)</f>
        <v>0</v>
      </c>
      <c r="V452" s="877">
        <f t="shared" si="52"/>
        <v>0</v>
      </c>
      <c r="W452" s="878"/>
      <c r="X452" s="332"/>
    </row>
    <row r="453" spans="2:24" s="292" customFormat="1" ht="29.25" customHeight="1">
      <c r="B453" s="516" t="str">
        <f>'[14]PRESUPUESTO LA UNIÒN '!A142</f>
        <v>16.1</v>
      </c>
      <c r="C453" s="884" t="str">
        <f>'[14]PRESUPUESTO LA UNIÒN '!B142</f>
        <v>APARATOS SANITARIOS</v>
      </c>
      <c r="D453" s="885"/>
      <c r="E453" s="885"/>
      <c r="F453" s="885"/>
      <c r="G453" s="885"/>
      <c r="H453" s="886"/>
      <c r="I453" s="517"/>
      <c r="J453" s="518"/>
      <c r="K453" s="519"/>
      <c r="L453" s="305">
        <f t="shared" ref="L453:L490" si="55">+J453*K453</f>
        <v>0</v>
      </c>
      <c r="M453" s="320"/>
      <c r="N453" s="404"/>
      <c r="O453" s="324">
        <f t="shared" ref="O453:O490" si="56">+ROUND((ROUNDDOWN(N453,2))*K453,2)</f>
        <v>0</v>
      </c>
      <c r="P453" s="296"/>
      <c r="Q453" s="404"/>
      <c r="R453" s="324">
        <f t="shared" ref="R453:R490" si="57">+ROUND(Q453*K453,2)</f>
        <v>0</v>
      </c>
      <c r="S453" s="296"/>
      <c r="T453" s="323">
        <f t="shared" si="53"/>
        <v>0</v>
      </c>
      <c r="U453" s="324">
        <f t="shared" si="54"/>
        <v>0</v>
      </c>
      <c r="V453" s="877">
        <f t="shared" ref="V453:V490" si="58">IF(L453=0,0)+IF(L453&gt;0,U453/L453)</f>
        <v>0</v>
      </c>
      <c r="W453" s="878"/>
      <c r="X453" s="332"/>
    </row>
    <row r="454" spans="2:24" s="292" customFormat="1" ht="29.25" customHeight="1">
      <c r="B454" s="408" t="str">
        <f>'[14]PRESUPUESTO LA UNIÒN '!A143</f>
        <v>16.1.30</v>
      </c>
      <c r="C454" s="874" t="str">
        <f>'[14]PRESUPUESTO LA UNIÒN '!B143</f>
        <v>SANITARIO ACUACER BLANCO CORONA (SUM E INSTALACION)</v>
      </c>
      <c r="D454" s="875"/>
      <c r="E454" s="875"/>
      <c r="F454" s="875"/>
      <c r="G454" s="875"/>
      <c r="H454" s="876"/>
      <c r="I454" s="488" t="str">
        <f>'[14]PRESUPUESTO LA UNIÒN '!C143</f>
        <v>UN</v>
      </c>
      <c r="J454" s="489">
        <f>'[14]PRESUPUESTO LA UNIÒN '!D143</f>
        <v>19</v>
      </c>
      <c r="K454" s="490">
        <f>'[14]PRESUPUESTO LA UNIÒN '!E143</f>
        <v>528246.24650000001</v>
      </c>
      <c r="L454" s="305">
        <f t="shared" si="55"/>
        <v>10036678.683499999</v>
      </c>
      <c r="M454" s="320"/>
      <c r="N454" s="404"/>
      <c r="O454" s="324">
        <f t="shared" si="56"/>
        <v>0</v>
      </c>
      <c r="P454" s="296"/>
      <c r="Q454" s="404"/>
      <c r="R454" s="324">
        <f t="shared" si="57"/>
        <v>0</v>
      </c>
      <c r="S454" s="296"/>
      <c r="T454" s="323">
        <f t="shared" ref="T454:T490" si="59">N454</f>
        <v>0</v>
      </c>
      <c r="U454" s="324">
        <f t="shared" si="54"/>
        <v>0</v>
      </c>
      <c r="V454" s="877">
        <f t="shared" si="58"/>
        <v>0</v>
      </c>
      <c r="W454" s="878"/>
      <c r="X454" s="332"/>
    </row>
    <row r="455" spans="2:24" s="292" customFormat="1" ht="29.25" customHeight="1">
      <c r="B455" s="408" t="str">
        <f>'[14]PRESUPUESTO LA UNIÒN '!A144</f>
        <v>16.1.34</v>
      </c>
      <c r="C455" s="874" t="str">
        <f>'[14]PRESUPUESTO LA UNIÒN '!B144</f>
        <v xml:space="preserve">ORINAL MEDIANO DE COLGAR INSTITUCIONAL COLOR BLANCO + KIT VÁLVULA DE DESCARGA ANTIVÁNDÁLICA ALTA PRESIÓN PARA ORINAL </v>
      </c>
      <c r="D455" s="875"/>
      <c r="E455" s="875"/>
      <c r="F455" s="875"/>
      <c r="G455" s="875"/>
      <c r="H455" s="876"/>
      <c r="I455" s="488" t="str">
        <f>'[14]PRESUPUESTO LA UNIÒN '!C144</f>
        <v>UN</v>
      </c>
      <c r="J455" s="489">
        <f>'[14]PRESUPUESTO LA UNIÒN '!D144</f>
        <v>4</v>
      </c>
      <c r="K455" s="490">
        <f>'[14]PRESUPUESTO LA UNIÒN '!E144</f>
        <v>749800.77399999998</v>
      </c>
      <c r="L455" s="305">
        <f t="shared" si="55"/>
        <v>2999203.0959999999</v>
      </c>
      <c r="M455" s="320"/>
      <c r="N455" s="404"/>
      <c r="O455" s="324">
        <f t="shared" si="56"/>
        <v>0</v>
      </c>
      <c r="P455" s="296"/>
      <c r="Q455" s="404"/>
      <c r="R455" s="324">
        <f t="shared" si="57"/>
        <v>0</v>
      </c>
      <c r="S455" s="296"/>
      <c r="T455" s="323">
        <f t="shared" si="59"/>
        <v>0</v>
      </c>
      <c r="U455" s="324">
        <f t="shared" si="54"/>
        <v>0</v>
      </c>
      <c r="V455" s="877">
        <f t="shared" si="58"/>
        <v>0</v>
      </c>
      <c r="W455" s="878"/>
      <c r="X455" s="332"/>
    </row>
    <row r="456" spans="2:24" s="292" customFormat="1" ht="29.25" customHeight="1">
      <c r="B456" s="408" t="str">
        <f>'[14]PRESUPUESTO LA UNIÒN '!A145</f>
        <v>16.1.36</v>
      </c>
      <c r="C456" s="874" t="str">
        <f>'[14]PRESUPUESTO LA UNIÒN '!B145</f>
        <v>POCETA ACERO INOX. 35x40 (SUM E INSTALACION)</v>
      </c>
      <c r="D456" s="875"/>
      <c r="E456" s="875"/>
      <c r="F456" s="875"/>
      <c r="G456" s="875"/>
      <c r="H456" s="876"/>
      <c r="I456" s="488" t="str">
        <f>'[14]PRESUPUESTO LA UNIÒN '!C145</f>
        <v>UN</v>
      </c>
      <c r="J456" s="489">
        <f>'[14]PRESUPUESTO LA UNIÒN '!D145</f>
        <v>1</v>
      </c>
      <c r="K456" s="490">
        <f>'[14]PRESUPUESTO LA UNIÒN '!E145</f>
        <v>497397.85800000001</v>
      </c>
      <c r="L456" s="305">
        <f t="shared" si="55"/>
        <v>497397.85800000001</v>
      </c>
      <c r="M456" s="320"/>
      <c r="N456" s="404"/>
      <c r="O456" s="324">
        <f t="shared" si="56"/>
        <v>0</v>
      </c>
      <c r="P456" s="296"/>
      <c r="Q456" s="404"/>
      <c r="R456" s="324">
        <f t="shared" si="57"/>
        <v>0</v>
      </c>
      <c r="S456" s="296"/>
      <c r="T456" s="323">
        <f t="shared" si="59"/>
        <v>0</v>
      </c>
      <c r="U456" s="324">
        <f t="shared" si="54"/>
        <v>0</v>
      </c>
      <c r="V456" s="877">
        <f t="shared" si="58"/>
        <v>0</v>
      </c>
      <c r="W456" s="878"/>
      <c r="X456" s="332"/>
    </row>
    <row r="457" spans="2:24" s="292" customFormat="1" ht="29.25" customHeight="1">
      <c r="B457" s="516" t="str">
        <f>'[14]PRESUPUESTO LA UNIÒN '!A146</f>
        <v>16.2</v>
      </c>
      <c r="C457" s="884" t="str">
        <f>'[14]PRESUPUESTO LA UNIÒN '!B146</f>
        <v>ACCESORIOS</v>
      </c>
      <c r="D457" s="885"/>
      <c r="E457" s="885"/>
      <c r="F457" s="885"/>
      <c r="G457" s="885"/>
      <c r="H457" s="886"/>
      <c r="I457" s="517"/>
      <c r="J457" s="518"/>
      <c r="K457" s="519"/>
      <c r="L457" s="305"/>
      <c r="M457" s="320"/>
      <c r="N457" s="404"/>
      <c r="O457" s="324">
        <f t="shared" si="56"/>
        <v>0</v>
      </c>
      <c r="P457" s="296"/>
      <c r="Q457" s="404"/>
      <c r="R457" s="324">
        <f t="shared" si="57"/>
        <v>0</v>
      </c>
      <c r="S457" s="296"/>
      <c r="T457" s="323">
        <f t="shared" si="59"/>
        <v>0</v>
      </c>
      <c r="U457" s="324">
        <f t="shared" si="54"/>
        <v>0</v>
      </c>
      <c r="V457" s="877">
        <f t="shared" si="58"/>
        <v>0</v>
      </c>
      <c r="W457" s="878"/>
      <c r="X457" s="332"/>
    </row>
    <row r="458" spans="2:24" s="292" customFormat="1" ht="29.25" customHeight="1">
      <c r="B458" s="408" t="str">
        <f>'[14]PRESUPUESTO LA UNIÒN '!A147</f>
        <v>16.2.10</v>
      </c>
      <c r="C458" s="874" t="str">
        <f>'[14]PRESUPUESTO LA UNIÒN '!B147</f>
        <v>REJILLA CON SOSCO 3 x 2" (SUM E INSTALACION)</v>
      </c>
      <c r="D458" s="875"/>
      <c r="E458" s="875"/>
      <c r="F458" s="875"/>
      <c r="G458" s="875"/>
      <c r="H458" s="876"/>
      <c r="I458" s="488" t="str">
        <f>'[14]PRESUPUESTO LA UNIÒN '!C147</f>
        <v>UN</v>
      </c>
      <c r="J458" s="489">
        <f>'[14]PRESUPUESTO LA UNIÒN '!D147</f>
        <v>12</v>
      </c>
      <c r="K458" s="490">
        <f>'[14]PRESUPUESTO LA UNIÒN '!E147</f>
        <v>12320.476500000001</v>
      </c>
      <c r="L458" s="305">
        <f t="shared" si="55"/>
        <v>147845.71799999999</v>
      </c>
      <c r="M458" s="320"/>
      <c r="N458" s="404"/>
      <c r="O458" s="324">
        <f t="shared" si="56"/>
        <v>0</v>
      </c>
      <c r="P458" s="296"/>
      <c r="Q458" s="404"/>
      <c r="R458" s="324">
        <f t="shared" si="57"/>
        <v>0</v>
      </c>
      <c r="S458" s="296"/>
      <c r="T458" s="323">
        <f t="shared" si="59"/>
        <v>0</v>
      </c>
      <c r="U458" s="324">
        <f t="shared" si="54"/>
        <v>0</v>
      </c>
      <c r="V458" s="877">
        <f t="shared" si="58"/>
        <v>0</v>
      </c>
      <c r="W458" s="878"/>
      <c r="X458" s="332"/>
    </row>
    <row r="459" spans="2:24" s="292" customFormat="1" ht="29.25" customHeight="1">
      <c r="B459" s="516" t="str">
        <f>'[14]PRESUPUESTO LA UNIÒN '!A148</f>
        <v>16.3</v>
      </c>
      <c r="C459" s="884" t="str">
        <f>'[14]PRESUPUESTO LA UNIÒN '!B148</f>
        <v>OTROS - APARATOS SANITARIOS Y ACCESORIOS</v>
      </c>
      <c r="D459" s="885"/>
      <c r="E459" s="885"/>
      <c r="F459" s="885"/>
      <c r="G459" s="885"/>
      <c r="H459" s="886"/>
      <c r="I459" s="517"/>
      <c r="J459" s="518"/>
      <c r="K459" s="519"/>
      <c r="L459" s="305">
        <f t="shared" si="55"/>
        <v>0</v>
      </c>
      <c r="M459" s="320"/>
      <c r="N459" s="404"/>
      <c r="O459" s="324">
        <f t="shared" si="56"/>
        <v>0</v>
      </c>
      <c r="P459" s="296"/>
      <c r="Q459" s="404"/>
      <c r="R459" s="324">
        <f t="shared" si="57"/>
        <v>0</v>
      </c>
      <c r="S459" s="296"/>
      <c r="T459" s="323">
        <f t="shared" si="59"/>
        <v>0</v>
      </c>
      <c r="U459" s="324">
        <f t="shared" si="54"/>
        <v>0</v>
      </c>
      <c r="V459" s="877">
        <f t="shared" si="58"/>
        <v>0</v>
      </c>
      <c r="W459" s="878"/>
      <c r="X459" s="332"/>
    </row>
    <row r="460" spans="2:24" s="292" customFormat="1" ht="29.25" customHeight="1">
      <c r="B460" s="408" t="str">
        <f>'[14]PRESUPUESTO LA UNIÒN '!A149</f>
        <v>16.3.2</v>
      </c>
      <c r="C460" s="874" t="str">
        <f>'[14]PRESUPUESTO LA UNIÒN '!B149</f>
        <v>LLAVE MANGUERA 1/2" (SUM E INSTALACION)</v>
      </c>
      <c r="D460" s="875"/>
      <c r="E460" s="875"/>
      <c r="F460" s="875"/>
      <c r="G460" s="875"/>
      <c r="H460" s="876"/>
      <c r="I460" s="488" t="str">
        <f>'[14]PRESUPUESTO LA UNIÒN '!C149</f>
        <v>UN</v>
      </c>
      <c r="J460" s="489">
        <f>'[14]PRESUPUESTO LA UNIÒN '!D149</f>
        <v>2</v>
      </c>
      <c r="K460" s="490">
        <f>'[14]PRESUPUESTO LA UNIÒN '!E149</f>
        <v>56333.574000000001</v>
      </c>
      <c r="L460" s="305">
        <f t="shared" si="55"/>
        <v>112667.148</v>
      </c>
      <c r="M460" s="320"/>
      <c r="N460" s="404"/>
      <c r="O460" s="324">
        <f t="shared" si="56"/>
        <v>0</v>
      </c>
      <c r="P460" s="296"/>
      <c r="Q460" s="404"/>
      <c r="R460" s="324">
        <f t="shared" si="57"/>
        <v>0</v>
      </c>
      <c r="S460" s="296"/>
      <c r="T460" s="323">
        <f t="shared" si="59"/>
        <v>0</v>
      </c>
      <c r="U460" s="324">
        <f t="shared" si="54"/>
        <v>0</v>
      </c>
      <c r="V460" s="877">
        <f t="shared" si="58"/>
        <v>0</v>
      </c>
      <c r="W460" s="878"/>
      <c r="X460" s="332"/>
    </row>
    <row r="461" spans="2:24" s="292" customFormat="1" ht="29.25" customHeight="1">
      <c r="B461" s="408" t="str">
        <f>'[14]PRESUPUESTO LA UNIÒN '!A150</f>
        <v>16.3.6</v>
      </c>
      <c r="C461" s="874" t="str">
        <f>'[14]PRESUPUESTO LA UNIÒN '!B150</f>
        <v>SUMINISTRO E INSTALACION DE TANQUE PLASTICO 5000 LTS. INC. VALVULA DE FLOTADOR Y ACCESORIOS</v>
      </c>
      <c r="D461" s="875"/>
      <c r="E461" s="875"/>
      <c r="F461" s="875"/>
      <c r="G461" s="875"/>
      <c r="H461" s="876"/>
      <c r="I461" s="488" t="str">
        <f>'[14]PRESUPUESTO LA UNIÒN '!C150</f>
        <v>UN</v>
      </c>
      <c r="J461" s="489">
        <f>'[14]PRESUPUESTO LA UNIÒN '!D150</f>
        <v>2</v>
      </c>
      <c r="K461" s="490">
        <f>'[14]PRESUPUESTO LA UNIÒN '!E150</f>
        <v>5700846.8085000003</v>
      </c>
      <c r="L461" s="305">
        <f t="shared" si="55"/>
        <v>11401693.617000001</v>
      </c>
      <c r="M461" s="320"/>
      <c r="N461" s="404"/>
      <c r="O461" s="324">
        <f t="shared" si="56"/>
        <v>0</v>
      </c>
      <c r="P461" s="296"/>
      <c r="Q461" s="404"/>
      <c r="R461" s="324">
        <f t="shared" si="57"/>
        <v>0</v>
      </c>
      <c r="S461" s="296"/>
      <c r="T461" s="323">
        <f t="shared" si="59"/>
        <v>0</v>
      </c>
      <c r="U461" s="324">
        <f t="shared" si="54"/>
        <v>0</v>
      </c>
      <c r="V461" s="877">
        <f t="shared" si="58"/>
        <v>0</v>
      </c>
      <c r="W461" s="878"/>
      <c r="X461" s="332"/>
    </row>
    <row r="462" spans="2:24" s="292" customFormat="1" ht="29.25" customHeight="1">
      <c r="B462" s="516" t="str">
        <f>'[14]PRESUPUESTO LA UNIÒN '!A151</f>
        <v>16.4</v>
      </c>
      <c r="C462" s="884" t="str">
        <f>'[14]PRESUPUESTO LA UNIÒN '!B151</f>
        <v>APARATOS SANITARIOS Y ACCESORIOS - ANTIVANDÁLICOS TIPO PUSH (SUM E INSTALACION)</v>
      </c>
      <c r="D462" s="885"/>
      <c r="E462" s="885"/>
      <c r="F462" s="885"/>
      <c r="G462" s="885"/>
      <c r="H462" s="886"/>
      <c r="I462" s="517"/>
      <c r="J462" s="518"/>
      <c r="K462" s="519"/>
      <c r="L462" s="305">
        <f t="shared" si="55"/>
        <v>0</v>
      </c>
      <c r="M462" s="320"/>
      <c r="N462" s="404"/>
      <c r="O462" s="324">
        <f t="shared" si="56"/>
        <v>0</v>
      </c>
      <c r="P462" s="296"/>
      <c r="Q462" s="404"/>
      <c r="R462" s="324">
        <f t="shared" si="57"/>
        <v>0</v>
      </c>
      <c r="S462" s="296"/>
      <c r="T462" s="323">
        <f t="shared" si="59"/>
        <v>0</v>
      </c>
      <c r="U462" s="324">
        <f t="shared" si="54"/>
        <v>0</v>
      </c>
      <c r="V462" s="877">
        <f t="shared" si="58"/>
        <v>0</v>
      </c>
      <c r="W462" s="878"/>
      <c r="X462" s="332"/>
    </row>
    <row r="463" spans="2:24" s="292" customFormat="1" ht="29.25" customHeight="1">
      <c r="B463" s="408" t="str">
        <f>'[14]PRESUPUESTO LA UNIÒN '!A152</f>
        <v>16.4.8</v>
      </c>
      <c r="C463" s="874" t="str">
        <f>'[14]PRESUPUESTO LA UNIÒN '!B152</f>
        <v>GRIFERÍA ANTIVANDÁLICA PARA LAVAMANOS PICO LARGO TIPO PUSH, CONEXIÓN Ø 3/4" Ó 1/2", 24-AA-142006 DOCOL Ó SIMILAR</v>
      </c>
      <c r="D463" s="875"/>
      <c r="E463" s="875"/>
      <c r="F463" s="875"/>
      <c r="G463" s="875"/>
      <c r="H463" s="876"/>
      <c r="I463" s="488" t="str">
        <f>'[14]PRESUPUESTO LA UNIÒN '!C152</f>
        <v>UN</v>
      </c>
      <c r="J463" s="489">
        <f>'[14]PRESUPUESTO LA UNIÒN '!D152</f>
        <v>23</v>
      </c>
      <c r="K463" s="490">
        <f>'[14]PRESUPUESTO LA UNIÒN '!E152</f>
        <v>480841.59449999995</v>
      </c>
      <c r="L463" s="305">
        <f t="shared" si="55"/>
        <v>11059356.6735</v>
      </c>
      <c r="M463" s="320"/>
      <c r="N463" s="404"/>
      <c r="O463" s="324">
        <f t="shared" si="56"/>
        <v>0</v>
      </c>
      <c r="P463" s="296"/>
      <c r="Q463" s="404"/>
      <c r="R463" s="324">
        <f t="shared" si="57"/>
        <v>0</v>
      </c>
      <c r="S463" s="296"/>
      <c r="T463" s="323">
        <f t="shared" si="59"/>
        <v>0</v>
      </c>
      <c r="U463" s="324">
        <f t="shared" si="54"/>
        <v>0</v>
      </c>
      <c r="V463" s="877">
        <f t="shared" si="58"/>
        <v>0</v>
      </c>
      <c r="W463" s="878"/>
      <c r="X463" s="332"/>
    </row>
    <row r="464" spans="2:24" s="292" customFormat="1" ht="29.25" customHeight="1">
      <c r="B464" s="408" t="str">
        <f>'[14]PRESUPUESTO LA UNIÒN '!A153</f>
        <v>16.4.13</v>
      </c>
      <c r="C464" s="874" t="str">
        <f>'[14]PRESUPUESTO LA UNIÒN '!B153</f>
        <v>LAVAMANOS DE SOBREPONER MARSELLA BLANCO TIPO CORONA Ó SIMILAR</v>
      </c>
      <c r="D464" s="875"/>
      <c r="E464" s="875"/>
      <c r="F464" s="875"/>
      <c r="G464" s="875"/>
      <c r="H464" s="876"/>
      <c r="I464" s="488" t="str">
        <f>'[14]PRESUPUESTO LA UNIÒN '!C153</f>
        <v>UN</v>
      </c>
      <c r="J464" s="489">
        <f>'[14]PRESUPUESTO LA UNIÒN '!D153</f>
        <v>3</v>
      </c>
      <c r="K464" s="490">
        <f>'[14]PRESUPUESTO LA UNIÒN '!E153</f>
        <v>420692.35550000001</v>
      </c>
      <c r="L464" s="305">
        <f t="shared" si="55"/>
        <v>1262077.0665</v>
      </c>
      <c r="M464" s="320"/>
      <c r="N464" s="404"/>
      <c r="O464" s="324">
        <f t="shared" si="56"/>
        <v>0</v>
      </c>
      <c r="P464" s="296"/>
      <c r="Q464" s="404"/>
      <c r="R464" s="324">
        <f t="shared" si="57"/>
        <v>0</v>
      </c>
      <c r="S464" s="296"/>
      <c r="T464" s="323">
        <f t="shared" si="59"/>
        <v>0</v>
      </c>
      <c r="U464" s="324">
        <f t="shared" si="54"/>
        <v>0</v>
      </c>
      <c r="V464" s="877">
        <f t="shared" si="58"/>
        <v>0</v>
      </c>
      <c r="W464" s="878"/>
      <c r="X464" s="332"/>
    </row>
    <row r="465" spans="2:24" s="292" customFormat="1" ht="29.25" customHeight="1">
      <c r="B465" s="391">
        <f>'[14]PRESUPUESTO LA UNIÒN '!A154</f>
        <v>17</v>
      </c>
      <c r="C465" s="881" t="str">
        <f>'[14]PRESUPUESTO LA UNIÒN '!B154</f>
        <v>CIELOS RASOS Y DIVISIONES</v>
      </c>
      <c r="D465" s="882"/>
      <c r="E465" s="882"/>
      <c r="F465" s="882"/>
      <c r="G465" s="882"/>
      <c r="H465" s="883"/>
      <c r="I465" s="513"/>
      <c r="J465" s="514"/>
      <c r="K465" s="515"/>
      <c r="L465" s="305">
        <f t="shared" si="55"/>
        <v>0</v>
      </c>
      <c r="M465" s="320"/>
      <c r="N465" s="404"/>
      <c r="O465" s="324">
        <f t="shared" si="56"/>
        <v>0</v>
      </c>
      <c r="P465" s="296"/>
      <c r="Q465" s="404"/>
      <c r="R465" s="324">
        <f t="shared" si="57"/>
        <v>0</v>
      </c>
      <c r="S465" s="296"/>
      <c r="T465" s="323">
        <f t="shared" si="59"/>
        <v>0</v>
      </c>
      <c r="U465" s="324">
        <f t="shared" si="54"/>
        <v>0</v>
      </c>
      <c r="V465" s="877">
        <f t="shared" si="58"/>
        <v>0</v>
      </c>
      <c r="W465" s="878"/>
      <c r="X465" s="332"/>
    </row>
    <row r="466" spans="2:24" s="292" customFormat="1" ht="29.25" customHeight="1">
      <c r="B466" s="516" t="str">
        <f>'[14]PRESUPUESTO LA UNIÒN '!A155</f>
        <v>17.1</v>
      </c>
      <c r="C466" s="884" t="str">
        <f>'[14]PRESUPUESTO LA UNIÒN '!B155</f>
        <v>CIELOS RASOS</v>
      </c>
      <c r="D466" s="885"/>
      <c r="E466" s="885"/>
      <c r="F466" s="885"/>
      <c r="G466" s="885"/>
      <c r="H466" s="886"/>
      <c r="I466" s="517"/>
      <c r="J466" s="518"/>
      <c r="K466" s="519"/>
      <c r="L466" s="305">
        <f t="shared" si="55"/>
        <v>0</v>
      </c>
      <c r="M466" s="320"/>
      <c r="N466" s="404"/>
      <c r="O466" s="324">
        <f t="shared" si="56"/>
        <v>0</v>
      </c>
      <c r="P466" s="296"/>
      <c r="Q466" s="404"/>
      <c r="R466" s="324">
        <f t="shared" si="57"/>
        <v>0</v>
      </c>
      <c r="S466" s="296"/>
      <c r="T466" s="323">
        <f t="shared" si="59"/>
        <v>0</v>
      </c>
      <c r="U466" s="324">
        <f t="shared" si="54"/>
        <v>0</v>
      </c>
      <c r="V466" s="877">
        <f t="shared" si="58"/>
        <v>0</v>
      </c>
      <c r="W466" s="878"/>
      <c r="X466" s="332"/>
    </row>
    <row r="467" spans="2:24" s="292" customFormat="1" ht="29.25" customHeight="1">
      <c r="B467" s="408" t="str">
        <f>'[14]PRESUPUESTO LA UNIÒN '!A156</f>
        <v>17.1.6</v>
      </c>
      <c r="C467" s="874" t="str">
        <f>'[14]PRESUPUESTO LA UNIÒN '!B156</f>
        <v>CIELO RASO EN LAMINA PLANA ETERNIT 122 X 122 X 4</v>
      </c>
      <c r="D467" s="875"/>
      <c r="E467" s="875"/>
      <c r="F467" s="875"/>
      <c r="G467" s="875"/>
      <c r="H467" s="876"/>
      <c r="I467" s="488" t="str">
        <f>'[14]PRESUPUESTO LA UNIÒN '!C156</f>
        <v>M2</v>
      </c>
      <c r="J467" s="489">
        <f>'[14]PRESUPUESTO LA UNIÒN '!D156</f>
        <v>45.285200000000003</v>
      </c>
      <c r="K467" s="490">
        <f>'[14]PRESUPUESTO LA UNIÒN '!E156</f>
        <v>94221.664999999994</v>
      </c>
      <c r="L467" s="305">
        <f t="shared" si="55"/>
        <v>4266846.9438580004</v>
      </c>
      <c r="M467" s="320"/>
      <c r="N467" s="404"/>
      <c r="O467" s="324">
        <f t="shared" si="56"/>
        <v>0</v>
      </c>
      <c r="P467" s="296"/>
      <c r="Q467" s="404"/>
      <c r="R467" s="324">
        <f t="shared" si="57"/>
        <v>0</v>
      </c>
      <c r="S467" s="296"/>
      <c r="T467" s="323">
        <f t="shared" si="59"/>
        <v>0</v>
      </c>
      <c r="U467" s="324">
        <f t="shared" si="54"/>
        <v>0</v>
      </c>
      <c r="V467" s="877">
        <f t="shared" si="58"/>
        <v>0</v>
      </c>
      <c r="W467" s="878"/>
      <c r="X467" s="332"/>
    </row>
    <row r="468" spans="2:24" s="292" customFormat="1" ht="29.25" customHeight="1">
      <c r="B468" s="516" t="str">
        <f>'[14]PRESUPUESTO LA UNIÒN '!A157</f>
        <v>17.2</v>
      </c>
      <c r="C468" s="884" t="str">
        <f>'[14]PRESUPUESTO LA UNIÒN '!B157</f>
        <v>DIVISIONES</v>
      </c>
      <c r="D468" s="885"/>
      <c r="E468" s="885"/>
      <c r="F468" s="885"/>
      <c r="G468" s="885"/>
      <c r="H468" s="886"/>
      <c r="I468" s="517"/>
      <c r="J468" s="518"/>
      <c r="K468" s="519"/>
      <c r="L468" s="305"/>
      <c r="M468" s="320"/>
      <c r="N468" s="404"/>
      <c r="O468" s="324">
        <f t="shared" si="56"/>
        <v>0</v>
      </c>
      <c r="P468" s="296"/>
      <c r="Q468" s="404"/>
      <c r="R468" s="324">
        <f t="shared" si="57"/>
        <v>0</v>
      </c>
      <c r="S468" s="296"/>
      <c r="T468" s="323">
        <f t="shared" si="59"/>
        <v>0</v>
      </c>
      <c r="U468" s="324">
        <f t="shared" si="54"/>
        <v>0</v>
      </c>
      <c r="V468" s="877">
        <f t="shared" si="58"/>
        <v>0</v>
      </c>
      <c r="W468" s="878"/>
      <c r="X468" s="332"/>
    </row>
    <row r="469" spans="2:24" s="292" customFormat="1" ht="29.25" customHeight="1">
      <c r="B469" s="408" t="str">
        <f>'[14]PRESUPUESTO LA UNIÒN '!A158</f>
        <v>17.2.1</v>
      </c>
      <c r="C469" s="874" t="str">
        <f>'[14]PRESUPUESTO LA UNIÒN '!B158</f>
        <v>DIVISIONES PARA BAÑOS EN ACERO INOXIDABLE</v>
      </c>
      <c r="D469" s="875"/>
      <c r="E469" s="875"/>
      <c r="F469" s="875"/>
      <c r="G469" s="875"/>
      <c r="H469" s="876"/>
      <c r="I469" s="488" t="str">
        <f>'[14]PRESUPUESTO LA UNIÒN '!C158</f>
        <v>M2</v>
      </c>
      <c r="J469" s="489">
        <f>'[14]PRESUPUESTO LA UNIÒN '!D158</f>
        <v>65.352000000000004</v>
      </c>
      <c r="K469" s="490">
        <f>'[14]PRESUPUESTO LA UNIÒN '!E158</f>
        <v>1103413.2069999999</v>
      </c>
      <c r="L469" s="305">
        <f t="shared" si="55"/>
        <v>72110259.903863996</v>
      </c>
      <c r="M469" s="320"/>
      <c r="N469" s="404"/>
      <c r="O469" s="324">
        <f t="shared" si="56"/>
        <v>0</v>
      </c>
      <c r="P469" s="296"/>
      <c r="Q469" s="404"/>
      <c r="R469" s="324">
        <f t="shared" si="57"/>
        <v>0</v>
      </c>
      <c r="S469" s="296"/>
      <c r="T469" s="323">
        <f t="shared" si="59"/>
        <v>0</v>
      </c>
      <c r="U469" s="324">
        <f t="shared" si="54"/>
        <v>0</v>
      </c>
      <c r="V469" s="877">
        <f t="shared" si="58"/>
        <v>0</v>
      </c>
      <c r="W469" s="878"/>
      <c r="X469" s="332"/>
    </row>
    <row r="470" spans="2:24" s="292" customFormat="1" ht="29.25" customHeight="1">
      <c r="B470" s="391">
        <f>'[14]PRESUPUESTO LA UNIÒN '!A159</f>
        <v>18</v>
      </c>
      <c r="C470" s="881" t="str">
        <f>'[14]PRESUPUESTO LA UNIÒN '!B159</f>
        <v>PINTURA</v>
      </c>
      <c r="D470" s="882"/>
      <c r="E470" s="882"/>
      <c r="F470" s="882"/>
      <c r="G470" s="882"/>
      <c r="H470" s="883"/>
      <c r="I470" s="513"/>
      <c r="J470" s="514"/>
      <c r="K470" s="515"/>
      <c r="L470" s="305"/>
      <c r="M470" s="320"/>
      <c r="N470" s="404"/>
      <c r="O470" s="324">
        <f t="shared" si="56"/>
        <v>0</v>
      </c>
      <c r="P470" s="296"/>
      <c r="Q470" s="404"/>
      <c r="R470" s="324">
        <f t="shared" si="57"/>
        <v>0</v>
      </c>
      <c r="S470" s="296"/>
      <c r="T470" s="323">
        <f t="shared" si="59"/>
        <v>0</v>
      </c>
      <c r="U470" s="324">
        <f t="shared" si="54"/>
        <v>0</v>
      </c>
      <c r="V470" s="877">
        <f t="shared" si="58"/>
        <v>0</v>
      </c>
      <c r="W470" s="878"/>
      <c r="X470" s="332"/>
    </row>
    <row r="471" spans="2:24" s="292" customFormat="1" ht="29.25" customHeight="1">
      <c r="B471" s="516" t="str">
        <f>'[14]PRESUPUESTO LA UNIÒN '!A160</f>
        <v>18.4</v>
      </c>
      <c r="C471" s="884" t="str">
        <f>'[14]PRESUPUESTO LA UNIÒN '!B160</f>
        <v>VARIOS - PINTURA</v>
      </c>
      <c r="D471" s="885"/>
      <c r="E471" s="885"/>
      <c r="F471" s="885"/>
      <c r="G471" s="885"/>
      <c r="H471" s="886"/>
      <c r="I471" s="517"/>
      <c r="J471" s="518"/>
      <c r="K471" s="519"/>
      <c r="L471" s="305"/>
      <c r="M471" s="320"/>
      <c r="N471" s="404"/>
      <c r="O471" s="324">
        <f t="shared" si="56"/>
        <v>0</v>
      </c>
      <c r="P471" s="296"/>
      <c r="Q471" s="404"/>
      <c r="R471" s="324">
        <f t="shared" si="57"/>
        <v>0</v>
      </c>
      <c r="S471" s="296"/>
      <c r="T471" s="323">
        <f t="shared" si="59"/>
        <v>0</v>
      </c>
      <c r="U471" s="324">
        <f t="shared" si="54"/>
        <v>0</v>
      </c>
      <c r="V471" s="877">
        <f t="shared" si="58"/>
        <v>0</v>
      </c>
      <c r="W471" s="878"/>
      <c r="X471" s="332"/>
    </row>
    <row r="472" spans="2:24" s="292" customFormat="1" ht="29.25" customHeight="1">
      <c r="B472" s="408" t="str">
        <f>'[14]PRESUPUESTO LA UNIÒN '!A161</f>
        <v>18.1.3</v>
      </c>
      <c r="C472" s="874" t="str">
        <f>'[14]PRESUPUESTO LA UNIÒN '!B161</f>
        <v>ESTUCO SOBRE PAÑETE</v>
      </c>
      <c r="D472" s="875"/>
      <c r="E472" s="875"/>
      <c r="F472" s="875"/>
      <c r="G472" s="875"/>
      <c r="H472" s="876"/>
      <c r="I472" s="488" t="str">
        <f>'[14]PRESUPUESTO LA UNIÒN '!C161</f>
        <v>M2</v>
      </c>
      <c r="J472" s="489">
        <f>'[14]PRESUPUESTO LA UNIÒN '!D161</f>
        <v>591.43799999999987</v>
      </c>
      <c r="K472" s="490">
        <f>'[14]PRESUPUESTO LA UNIÒN '!E161</f>
        <v>9516.5609999999997</v>
      </c>
      <c r="L472" s="305">
        <f t="shared" si="55"/>
        <v>5628455.804717999</v>
      </c>
      <c r="M472" s="320"/>
      <c r="N472" s="404"/>
      <c r="O472" s="324">
        <f t="shared" si="56"/>
        <v>0</v>
      </c>
      <c r="P472" s="296"/>
      <c r="Q472" s="404"/>
      <c r="R472" s="324">
        <f t="shared" si="57"/>
        <v>0</v>
      </c>
      <c r="S472" s="296"/>
      <c r="T472" s="323">
        <f t="shared" si="59"/>
        <v>0</v>
      </c>
      <c r="U472" s="324">
        <f t="shared" si="54"/>
        <v>0</v>
      </c>
      <c r="V472" s="877">
        <f t="shared" si="58"/>
        <v>0</v>
      </c>
      <c r="W472" s="878"/>
      <c r="X472" s="332"/>
    </row>
    <row r="473" spans="2:24" s="292" customFormat="1" ht="29.25" customHeight="1">
      <c r="B473" s="408" t="str">
        <f>'[14]PRESUPUESTO LA UNIÒN '!A162</f>
        <v>18.1.4</v>
      </c>
      <c r="C473" s="874" t="str">
        <f>'[14]PRESUPUESTO LA UNIÒN '!B162</f>
        <v>PINTURA EN VINILO TIPO 1 MUROS INTERIORES 3 MANOS</v>
      </c>
      <c r="D473" s="875"/>
      <c r="E473" s="875"/>
      <c r="F473" s="875"/>
      <c r="G473" s="875"/>
      <c r="H473" s="876"/>
      <c r="I473" s="488" t="str">
        <f>'[14]PRESUPUESTO LA UNIÒN '!C162</f>
        <v>M2</v>
      </c>
      <c r="J473" s="489">
        <f>'[14]PRESUPUESTO LA UNIÒN '!D162</f>
        <v>591.43799999999987</v>
      </c>
      <c r="K473" s="490">
        <f>'[14]PRESUPUESTO LA UNIÒN '!E162</f>
        <v>17476.2775</v>
      </c>
      <c r="L473" s="305">
        <f t="shared" si="55"/>
        <v>10336134.612044998</v>
      </c>
      <c r="M473" s="320"/>
      <c r="N473" s="404"/>
      <c r="O473" s="324">
        <f t="shared" si="56"/>
        <v>0</v>
      </c>
      <c r="P473" s="296"/>
      <c r="Q473" s="404"/>
      <c r="R473" s="324">
        <f t="shared" si="57"/>
        <v>0</v>
      </c>
      <c r="S473" s="296"/>
      <c r="T473" s="323">
        <f t="shared" si="59"/>
        <v>0</v>
      </c>
      <c r="U473" s="324">
        <f t="shared" si="54"/>
        <v>0</v>
      </c>
      <c r="V473" s="877">
        <f t="shared" si="58"/>
        <v>0</v>
      </c>
      <c r="W473" s="878"/>
      <c r="X473" s="332"/>
    </row>
    <row r="474" spans="2:24" s="292" customFormat="1" ht="29.25" customHeight="1">
      <c r="B474" s="408" t="str">
        <f>'[14]PRESUPUESTO LA UNIÒN '!A163</f>
        <v>18.4.11</v>
      </c>
      <c r="C474" s="874" t="str">
        <f>'[14]PRESUPUESTO LA UNIÒN '!B163</f>
        <v xml:space="preserve">PINTURA KORAZA PARA FACHADAS </v>
      </c>
      <c r="D474" s="875"/>
      <c r="E474" s="875"/>
      <c r="F474" s="875"/>
      <c r="G474" s="875"/>
      <c r="H474" s="876"/>
      <c r="I474" s="488" t="str">
        <f>'[14]PRESUPUESTO LA UNIÒN '!C163</f>
        <v>M2</v>
      </c>
      <c r="J474" s="489">
        <f>'[14]PRESUPUESTO LA UNIÒN '!D163</f>
        <v>350.97516874999991</v>
      </c>
      <c r="K474" s="490">
        <f>'[14]PRESUPUESTO LA UNIÒN '!E163</f>
        <v>23000.35</v>
      </c>
      <c r="L474" s="305">
        <f t="shared" si="55"/>
        <v>8072551.72255906</v>
      </c>
      <c r="M474" s="320"/>
      <c r="N474" s="404"/>
      <c r="O474" s="324">
        <f t="shared" si="56"/>
        <v>0</v>
      </c>
      <c r="P474" s="296"/>
      <c r="Q474" s="404"/>
      <c r="R474" s="324">
        <f t="shared" si="57"/>
        <v>0</v>
      </c>
      <c r="S474" s="296"/>
      <c r="T474" s="323">
        <f t="shared" si="59"/>
        <v>0</v>
      </c>
      <c r="U474" s="324">
        <f t="shared" si="54"/>
        <v>0</v>
      </c>
      <c r="V474" s="877">
        <f t="shared" si="58"/>
        <v>0</v>
      </c>
      <c r="W474" s="878"/>
      <c r="X474" s="332"/>
    </row>
    <row r="475" spans="2:24" s="292" customFormat="1" ht="29.25" customHeight="1">
      <c r="B475" s="391">
        <f>'[14]PRESUPUESTO LA UNIÒN '!A164</f>
        <v>19</v>
      </c>
      <c r="C475" s="881" t="str">
        <f>'[14]PRESUPUESTO LA UNIÒN '!B164</f>
        <v>CERRADURAS Y VIDRIOS</v>
      </c>
      <c r="D475" s="882"/>
      <c r="E475" s="882"/>
      <c r="F475" s="882"/>
      <c r="G475" s="882"/>
      <c r="H475" s="883"/>
      <c r="I475" s="513">
        <f>'[14]PRESUPUESTO LA UNIÒN '!C164</f>
        <v>0</v>
      </c>
      <c r="J475" s="514">
        <f>'[14]PRESUPUESTO LA UNIÒN '!D164</f>
        <v>0</v>
      </c>
      <c r="K475" s="515">
        <f>'[14]PRESUPUESTO LA UNIÒN '!E164</f>
        <v>0</v>
      </c>
      <c r="L475" s="305"/>
      <c r="M475" s="320"/>
      <c r="N475" s="404"/>
      <c r="O475" s="324">
        <f t="shared" si="56"/>
        <v>0</v>
      </c>
      <c r="P475" s="296"/>
      <c r="Q475" s="404"/>
      <c r="R475" s="324">
        <f t="shared" si="57"/>
        <v>0</v>
      </c>
      <c r="S475" s="296"/>
      <c r="T475" s="323">
        <f t="shared" si="59"/>
        <v>0</v>
      </c>
      <c r="U475" s="324">
        <f t="shared" si="54"/>
        <v>0</v>
      </c>
      <c r="V475" s="877">
        <f t="shared" si="58"/>
        <v>0</v>
      </c>
      <c r="W475" s="878"/>
      <c r="X475" s="332"/>
    </row>
    <row r="476" spans="2:24" s="292" customFormat="1" ht="29.25" customHeight="1">
      <c r="B476" s="516" t="str">
        <f>'[14]PRESUPUESTO LA UNIÒN '!A165</f>
        <v>19.1</v>
      </c>
      <c r="C476" s="884" t="str">
        <f>'[14]PRESUPUESTO LA UNIÒN '!B165</f>
        <v>CERRADURAS</v>
      </c>
      <c r="D476" s="885"/>
      <c r="E476" s="885"/>
      <c r="F476" s="885"/>
      <c r="G476" s="885"/>
      <c r="H476" s="886"/>
      <c r="I476" s="517">
        <f>'[14]PRESUPUESTO LA UNIÒN '!C165</f>
        <v>0</v>
      </c>
      <c r="J476" s="518">
        <f>'[14]PRESUPUESTO LA UNIÒN '!D165</f>
        <v>0</v>
      </c>
      <c r="K476" s="519">
        <f>'[14]PRESUPUESTO LA UNIÒN '!E165</f>
        <v>0</v>
      </c>
      <c r="L476" s="305"/>
      <c r="M476" s="320"/>
      <c r="N476" s="404"/>
      <c r="O476" s="324">
        <f t="shared" si="56"/>
        <v>0</v>
      </c>
      <c r="P476" s="296"/>
      <c r="Q476" s="404"/>
      <c r="R476" s="324">
        <f t="shared" si="57"/>
        <v>0</v>
      </c>
      <c r="S476" s="296"/>
      <c r="T476" s="323">
        <f t="shared" si="59"/>
        <v>0</v>
      </c>
      <c r="U476" s="324">
        <f t="shared" si="54"/>
        <v>0</v>
      </c>
      <c r="V476" s="877">
        <f t="shared" si="58"/>
        <v>0</v>
      </c>
      <c r="W476" s="878"/>
      <c r="X476" s="332"/>
    </row>
    <row r="477" spans="2:24" s="292" customFormat="1" ht="29.25" customHeight="1">
      <c r="B477" s="408" t="str">
        <f>'[14]PRESUPUESTO LA UNIÒN '!A166</f>
        <v>19.1.2</v>
      </c>
      <c r="C477" s="874" t="str">
        <f>'[14]PRESUPUESTO LA UNIÒN '!B166</f>
        <v>CERRADURA SAFE BAÑO CLASIC 152 - ALUMINO SATINADO</v>
      </c>
      <c r="D477" s="875"/>
      <c r="E477" s="875"/>
      <c r="F477" s="875"/>
      <c r="G477" s="875"/>
      <c r="H477" s="876"/>
      <c r="I477" s="488" t="str">
        <f>'[14]PRESUPUESTO LA UNIÒN '!C166</f>
        <v>UN</v>
      </c>
      <c r="J477" s="489">
        <f>'[14]PRESUPUESTO LA UNIÒN '!D166</f>
        <v>4</v>
      </c>
      <c r="K477" s="490">
        <f>'[14]PRESUPUESTO LA UNIÒN '!E166</f>
        <v>113588.49150000002</v>
      </c>
      <c r="L477" s="305">
        <f t="shared" si="55"/>
        <v>454353.96600000007</v>
      </c>
      <c r="M477" s="320"/>
      <c r="N477" s="404"/>
      <c r="O477" s="324">
        <f t="shared" si="56"/>
        <v>0</v>
      </c>
      <c r="P477" s="296"/>
      <c r="Q477" s="404"/>
      <c r="R477" s="324">
        <f t="shared" si="57"/>
        <v>0</v>
      </c>
      <c r="S477" s="296"/>
      <c r="T477" s="323">
        <f t="shared" si="59"/>
        <v>0</v>
      </c>
      <c r="U477" s="324">
        <f t="shared" si="54"/>
        <v>0</v>
      </c>
      <c r="V477" s="877">
        <f t="shared" si="58"/>
        <v>0</v>
      </c>
      <c r="W477" s="878"/>
      <c r="X477" s="332"/>
    </row>
    <row r="478" spans="2:24" s="292" customFormat="1" ht="29.25" customHeight="1">
      <c r="B478" s="408" t="str">
        <f>'[14]PRESUPUESTO LA UNIÒN '!A167</f>
        <v>19.3.2</v>
      </c>
      <c r="C478" s="874" t="str">
        <f>'[14]PRESUPUESTO LA UNIÒN '!B167</f>
        <v>INSTALACION ESPEJOS (M.O.)</v>
      </c>
      <c r="D478" s="875"/>
      <c r="E478" s="875"/>
      <c r="F478" s="875"/>
      <c r="G478" s="875"/>
      <c r="H478" s="876"/>
      <c r="I478" s="488" t="str">
        <f>'[14]PRESUPUESTO LA UNIÒN '!C167</f>
        <v>M2</v>
      </c>
      <c r="J478" s="489">
        <f>'[14]PRESUPUESTO LA UNIÒN '!D167</f>
        <v>11.28</v>
      </c>
      <c r="K478" s="490">
        <f>'[14]PRESUPUESTO LA UNIÒN '!E167</f>
        <v>18958.670000000002</v>
      </c>
      <c r="L478" s="305">
        <f t="shared" si="55"/>
        <v>213853.79760000002</v>
      </c>
      <c r="M478" s="320"/>
      <c r="N478" s="404"/>
      <c r="O478" s="324">
        <f t="shared" si="56"/>
        <v>0</v>
      </c>
      <c r="P478" s="296"/>
      <c r="Q478" s="404"/>
      <c r="R478" s="324">
        <f t="shared" si="57"/>
        <v>0</v>
      </c>
      <c r="S478" s="296"/>
      <c r="T478" s="323">
        <f t="shared" si="59"/>
        <v>0</v>
      </c>
      <c r="U478" s="324">
        <f t="shared" si="54"/>
        <v>0</v>
      </c>
      <c r="V478" s="877">
        <f t="shared" si="58"/>
        <v>0</v>
      </c>
      <c r="W478" s="878"/>
      <c r="X478" s="332"/>
    </row>
    <row r="479" spans="2:24" s="292" customFormat="1" ht="29.25" customHeight="1">
      <c r="B479" s="391">
        <f>'[14]PRESUPUESTO LA UNIÒN '!A168</f>
        <v>20</v>
      </c>
      <c r="C479" s="881" t="str">
        <f>'[14]PRESUPUESTO LA UNIÒN '!B168</f>
        <v>OBRAS EXTERIORES</v>
      </c>
      <c r="D479" s="882"/>
      <c r="E479" s="882"/>
      <c r="F479" s="882"/>
      <c r="G479" s="882"/>
      <c r="H479" s="883"/>
      <c r="I479" s="513"/>
      <c r="J479" s="514"/>
      <c r="K479" s="515"/>
      <c r="L479" s="305"/>
      <c r="M479" s="320"/>
      <c r="N479" s="404"/>
      <c r="O479" s="324">
        <f t="shared" si="56"/>
        <v>0</v>
      </c>
      <c r="P479" s="296"/>
      <c r="Q479" s="404"/>
      <c r="R479" s="324">
        <f t="shared" si="57"/>
        <v>0</v>
      </c>
      <c r="S479" s="296"/>
      <c r="T479" s="323">
        <f t="shared" si="59"/>
        <v>0</v>
      </c>
      <c r="U479" s="324">
        <f t="shared" si="54"/>
        <v>0</v>
      </c>
      <c r="V479" s="877">
        <f t="shared" si="58"/>
        <v>0</v>
      </c>
      <c r="W479" s="878"/>
      <c r="X479" s="332"/>
    </row>
    <row r="480" spans="2:24" s="292" customFormat="1" ht="29.25" customHeight="1">
      <c r="B480" s="516" t="str">
        <f>'[14]PRESUPUESTO LA UNIÒN '!A169</f>
        <v>20.2</v>
      </c>
      <c r="C480" s="884" t="str">
        <f>'[14]PRESUPUESTO LA UNIÒN '!B169</f>
        <v>ZONAS DURAS Y PLAZOLETAS</v>
      </c>
      <c r="D480" s="885"/>
      <c r="E480" s="885"/>
      <c r="F480" s="885"/>
      <c r="G480" s="885"/>
      <c r="H480" s="886"/>
      <c r="I480" s="517"/>
      <c r="J480" s="518"/>
      <c r="K480" s="519"/>
      <c r="L480" s="305"/>
      <c r="M480" s="320"/>
      <c r="N480" s="404"/>
      <c r="O480" s="324">
        <f t="shared" si="56"/>
        <v>0</v>
      </c>
      <c r="P480" s="296"/>
      <c r="Q480" s="404"/>
      <c r="R480" s="324">
        <f t="shared" si="57"/>
        <v>0</v>
      </c>
      <c r="S480" s="296"/>
      <c r="T480" s="323">
        <f t="shared" si="59"/>
        <v>0</v>
      </c>
      <c r="U480" s="324">
        <f t="shared" si="54"/>
        <v>0</v>
      </c>
      <c r="V480" s="877">
        <f t="shared" si="58"/>
        <v>0</v>
      </c>
      <c r="W480" s="878"/>
      <c r="X480" s="332"/>
    </row>
    <row r="481" spans="2:26" s="292" customFormat="1" ht="29.25" customHeight="1">
      <c r="B481" s="408" t="str">
        <f>'[14]PRESUPUESTO LA UNIÒN '!A170</f>
        <v>20.2.5</v>
      </c>
      <c r="C481" s="874" t="str">
        <f>'[14]PRESUPUESTO LA UNIÒN '!B170</f>
        <v>CONCRETO ESCOBEADO PARA ANDENES O RAMPAS H = 10 cm - 3000 PSI CERTIFICADO</v>
      </c>
      <c r="D481" s="875"/>
      <c r="E481" s="875"/>
      <c r="F481" s="875"/>
      <c r="G481" s="875"/>
      <c r="H481" s="876"/>
      <c r="I481" s="488" t="str">
        <f>'[14]PRESUPUESTO LA UNIÒN '!C170</f>
        <v>M2</v>
      </c>
      <c r="J481" s="489">
        <f>'[14]PRESUPUESTO LA UNIÒN '!D170</f>
        <v>30.842399999999998</v>
      </c>
      <c r="K481" s="490">
        <f>'[14]PRESUPUESTO LA UNIÒN '!E170</f>
        <v>105579.58349999999</v>
      </c>
      <c r="L481" s="305">
        <f t="shared" si="55"/>
        <v>3256327.7461403995</v>
      </c>
      <c r="M481" s="320"/>
      <c r="N481" s="404"/>
      <c r="O481" s="324">
        <f t="shared" si="56"/>
        <v>0</v>
      </c>
      <c r="P481" s="296"/>
      <c r="Q481" s="404"/>
      <c r="R481" s="324">
        <f t="shared" si="57"/>
        <v>0</v>
      </c>
      <c r="S481" s="296"/>
      <c r="T481" s="323">
        <f t="shared" si="59"/>
        <v>0</v>
      </c>
      <c r="U481" s="324">
        <f t="shared" si="54"/>
        <v>0</v>
      </c>
      <c r="V481" s="877">
        <f t="shared" si="58"/>
        <v>0</v>
      </c>
      <c r="W481" s="878"/>
      <c r="X481" s="332"/>
    </row>
    <row r="482" spans="2:26" s="292" customFormat="1" ht="29.25" customHeight="1">
      <c r="B482" s="516" t="str">
        <f>'[14]PRESUPUESTO LA UNIÒN '!A171</f>
        <v>20.3</v>
      </c>
      <c r="C482" s="884" t="str">
        <f>'[14]PRESUPUESTO LA UNIÒN '!B171</f>
        <v>CERRAMIENTOS Y MOBILIARIO URBANO</v>
      </c>
      <c r="D482" s="885"/>
      <c r="E482" s="885"/>
      <c r="F482" s="885"/>
      <c r="G482" s="885"/>
      <c r="H482" s="886"/>
      <c r="I482" s="517"/>
      <c r="J482" s="518"/>
      <c r="K482" s="519"/>
      <c r="L482" s="305">
        <f t="shared" si="55"/>
        <v>0</v>
      </c>
      <c r="M482" s="462"/>
      <c r="N482" s="404"/>
      <c r="O482" s="324">
        <f t="shared" si="56"/>
        <v>0</v>
      </c>
      <c r="P482" s="296"/>
      <c r="Q482" s="404"/>
      <c r="R482" s="324">
        <f t="shared" si="57"/>
        <v>0</v>
      </c>
      <c r="S482" s="296"/>
      <c r="T482" s="323">
        <f t="shared" si="59"/>
        <v>0</v>
      </c>
      <c r="U482" s="324">
        <f t="shared" si="54"/>
        <v>0</v>
      </c>
      <c r="V482" s="877">
        <f t="shared" si="58"/>
        <v>0</v>
      </c>
      <c r="W482" s="878"/>
      <c r="X482" s="325"/>
    </row>
    <row r="483" spans="2:26" s="292" customFormat="1" ht="29.25" customHeight="1">
      <c r="B483" s="408" t="str">
        <f>'[14]PRESUPUESTO LA UNIÒN '!A172</f>
        <v>20.3.1</v>
      </c>
      <c r="C483" s="874" t="str">
        <f>'[14]PRESUPUESTO LA UNIÒN '!B172</f>
        <v>CERRAMIENTO TUBO Y MALLA ONDULADA</v>
      </c>
      <c r="D483" s="875"/>
      <c r="E483" s="875"/>
      <c r="F483" s="875"/>
      <c r="G483" s="875"/>
      <c r="H483" s="876"/>
      <c r="I483" s="488" t="str">
        <f>'[14]PRESUPUESTO LA UNIÒN '!C172</f>
        <v>M2</v>
      </c>
      <c r="J483" s="489">
        <f>'[14]PRESUPUESTO LA UNIÒN '!D172</f>
        <v>47.036558389199996</v>
      </c>
      <c r="K483" s="490">
        <f>'[14]PRESUPUESTO LA UNIÒN '!E172</f>
        <v>175595.04199999999</v>
      </c>
      <c r="L483" s="305">
        <f t="shared" si="55"/>
        <v>8259386.4458870254</v>
      </c>
      <c r="M483" s="462"/>
      <c r="N483" s="404"/>
      <c r="O483" s="324">
        <f t="shared" si="56"/>
        <v>0</v>
      </c>
      <c r="P483" s="296"/>
      <c r="Q483" s="404"/>
      <c r="R483" s="324">
        <f t="shared" si="57"/>
        <v>0</v>
      </c>
      <c r="S483" s="296"/>
      <c r="T483" s="323">
        <f t="shared" si="59"/>
        <v>0</v>
      </c>
      <c r="U483" s="324">
        <f t="shared" si="54"/>
        <v>0</v>
      </c>
      <c r="V483" s="877">
        <f t="shared" si="58"/>
        <v>0</v>
      </c>
      <c r="W483" s="878"/>
      <c r="X483" s="325"/>
    </row>
    <row r="484" spans="2:26" s="292" customFormat="1" ht="29.25" customHeight="1">
      <c r="B484" s="516" t="str">
        <f>'[14]PRESUPUESTO LA UNIÒN '!A173</f>
        <v>20.5</v>
      </c>
      <c r="C484" s="884" t="str">
        <f>'[14]PRESUPUESTO LA UNIÒN '!B173</f>
        <v>OTROS - ZONAS EXTERIORES</v>
      </c>
      <c r="D484" s="885"/>
      <c r="E484" s="885"/>
      <c r="F484" s="885"/>
      <c r="G484" s="885"/>
      <c r="H484" s="886"/>
      <c r="I484" s="517"/>
      <c r="J484" s="518"/>
      <c r="K484" s="519"/>
      <c r="L484" s="305">
        <f t="shared" si="55"/>
        <v>0</v>
      </c>
      <c r="M484" s="462"/>
      <c r="N484" s="404"/>
      <c r="O484" s="324">
        <f t="shared" si="56"/>
        <v>0</v>
      </c>
      <c r="P484" s="296"/>
      <c r="Q484" s="404"/>
      <c r="R484" s="324">
        <f t="shared" si="57"/>
        <v>0</v>
      </c>
      <c r="S484" s="296"/>
      <c r="T484" s="323">
        <f t="shared" si="59"/>
        <v>0</v>
      </c>
      <c r="U484" s="324">
        <f t="shared" si="54"/>
        <v>0</v>
      </c>
      <c r="V484" s="877">
        <f t="shared" si="58"/>
        <v>0</v>
      </c>
      <c r="W484" s="878"/>
      <c r="X484" s="325"/>
    </row>
    <row r="485" spans="2:26" s="292" customFormat="1" ht="29.25" customHeight="1">
      <c r="B485" s="408" t="str">
        <f>'[14]PRESUPUESTO LA UNIÒN '!A174</f>
        <v>20.5.5</v>
      </c>
      <c r="C485" s="874" t="str">
        <f>'[14]PRESUPUESTO LA UNIÒN '!B174</f>
        <v>CANAL EN CONCRETO CON LADRILLO REJILLA SECCION   ,20 X ,40</v>
      </c>
      <c r="D485" s="875"/>
      <c r="E485" s="875"/>
      <c r="F485" s="875"/>
      <c r="G485" s="875"/>
      <c r="H485" s="876"/>
      <c r="I485" s="488" t="str">
        <f>'[14]PRESUPUESTO LA UNIÒN '!C174</f>
        <v>M</v>
      </c>
      <c r="J485" s="489">
        <f>'[14]PRESUPUESTO LA UNIÒN '!D174</f>
        <v>10</v>
      </c>
      <c r="K485" s="490">
        <f>'[14]PRESUPUESTO LA UNIÒN '!E174</f>
        <v>77388.865499999985</v>
      </c>
      <c r="L485" s="305">
        <f t="shared" si="55"/>
        <v>773888.6549999998</v>
      </c>
      <c r="M485" s="462"/>
      <c r="N485" s="404"/>
      <c r="O485" s="324">
        <f t="shared" si="56"/>
        <v>0</v>
      </c>
      <c r="P485" s="296"/>
      <c r="Q485" s="404"/>
      <c r="R485" s="324">
        <f t="shared" si="57"/>
        <v>0</v>
      </c>
      <c r="S485" s="296"/>
      <c r="T485" s="323">
        <f t="shared" si="59"/>
        <v>0</v>
      </c>
      <c r="U485" s="324">
        <f t="shared" si="54"/>
        <v>0</v>
      </c>
      <c r="V485" s="877">
        <f t="shared" si="58"/>
        <v>0</v>
      </c>
      <c r="W485" s="878"/>
      <c r="X485" s="325"/>
    </row>
    <row r="486" spans="2:26" s="292" customFormat="1" ht="29.25" customHeight="1">
      <c r="B486" s="391">
        <f>'[14]PRESUPUESTO LA UNIÒN '!A175</f>
        <v>21</v>
      </c>
      <c r="C486" s="881" t="str">
        <f>'[14]PRESUPUESTO LA UNIÒN '!B175</f>
        <v>ASEO Y VARIOS</v>
      </c>
      <c r="D486" s="882"/>
      <c r="E486" s="882"/>
      <c r="F486" s="882"/>
      <c r="G486" s="882"/>
      <c r="H486" s="883"/>
      <c r="I486" s="513"/>
      <c r="J486" s="514"/>
      <c r="K486" s="515"/>
      <c r="L486" s="305"/>
      <c r="M486" s="462"/>
      <c r="N486" s="404"/>
      <c r="O486" s="324">
        <f t="shared" si="56"/>
        <v>0</v>
      </c>
      <c r="P486" s="296"/>
      <c r="Q486" s="404"/>
      <c r="R486" s="324">
        <f t="shared" si="57"/>
        <v>0</v>
      </c>
      <c r="S486" s="296"/>
      <c r="T486" s="323">
        <f t="shared" si="59"/>
        <v>0</v>
      </c>
      <c r="U486" s="324">
        <f t="shared" si="54"/>
        <v>0</v>
      </c>
      <c r="V486" s="877">
        <f t="shared" si="58"/>
        <v>0</v>
      </c>
      <c r="W486" s="878"/>
      <c r="X486" s="325"/>
    </row>
    <row r="487" spans="2:26" s="292" customFormat="1" ht="29.25" customHeight="1">
      <c r="B487" s="516" t="str">
        <f>'[14]PRESUPUESTO LA UNIÒN '!A176</f>
        <v>21.1</v>
      </c>
      <c r="C487" s="884" t="str">
        <f>'[14]PRESUPUESTO LA UNIÒN '!B176</f>
        <v>ASEO Y LIMPIEZA</v>
      </c>
      <c r="D487" s="885"/>
      <c r="E487" s="885"/>
      <c r="F487" s="885"/>
      <c r="G487" s="885"/>
      <c r="H487" s="886"/>
      <c r="I487" s="517"/>
      <c r="J487" s="518"/>
      <c r="K487" s="519"/>
      <c r="L487" s="305"/>
      <c r="M487" s="462"/>
      <c r="N487" s="404"/>
      <c r="O487" s="324">
        <f t="shared" si="56"/>
        <v>0</v>
      </c>
      <c r="P487" s="296"/>
      <c r="Q487" s="404"/>
      <c r="R487" s="324">
        <f t="shared" si="57"/>
        <v>0</v>
      </c>
      <c r="S487" s="296"/>
      <c r="T487" s="323">
        <f t="shared" si="59"/>
        <v>0</v>
      </c>
      <c r="U487" s="324">
        <f t="shared" si="54"/>
        <v>0</v>
      </c>
      <c r="V487" s="877">
        <f t="shared" si="58"/>
        <v>0</v>
      </c>
      <c r="W487" s="878"/>
      <c r="X487" s="325"/>
    </row>
    <row r="488" spans="2:26" s="292" customFormat="1" ht="29.25" customHeight="1">
      <c r="B488" s="408" t="str">
        <f>'[14]PRESUPUESTO LA UNIÒN '!A177</f>
        <v>21.1.6</v>
      </c>
      <c r="C488" s="874" t="str">
        <f>'[14]PRESUPUESTO LA UNIÒN '!B177</f>
        <v>SONDEO Y REVISIÓN DE DESAGUES</v>
      </c>
      <c r="D488" s="875"/>
      <c r="E488" s="875"/>
      <c r="F488" s="875"/>
      <c r="G488" s="875"/>
      <c r="H488" s="876"/>
      <c r="I488" s="488" t="str">
        <f>'[14]PRESUPUESTO LA UNIÒN '!C177</f>
        <v>M</v>
      </c>
      <c r="J488" s="489">
        <f>'[14]PRESUPUESTO LA UNIÒN '!D177</f>
        <v>63.377099999999999</v>
      </c>
      <c r="K488" s="490">
        <f>'[14]PRESUPUESTO LA UNIÒN '!E177</f>
        <v>9254.6494999999995</v>
      </c>
      <c r="L488" s="305">
        <f t="shared" si="55"/>
        <v>586532.84682644997</v>
      </c>
      <c r="M488" s="462"/>
      <c r="N488" s="404"/>
      <c r="O488" s="324">
        <f t="shared" si="56"/>
        <v>0</v>
      </c>
      <c r="P488" s="296"/>
      <c r="Q488" s="404"/>
      <c r="R488" s="324">
        <f t="shared" si="57"/>
        <v>0</v>
      </c>
      <c r="S488" s="296"/>
      <c r="T488" s="323">
        <f t="shared" si="59"/>
        <v>0</v>
      </c>
      <c r="U488" s="324">
        <f t="shared" si="54"/>
        <v>0</v>
      </c>
      <c r="V488" s="877">
        <f t="shared" si="58"/>
        <v>0</v>
      </c>
      <c r="W488" s="878"/>
      <c r="X488" s="325"/>
    </row>
    <row r="489" spans="2:26" s="292" customFormat="1" ht="29.25" customHeight="1">
      <c r="B489" s="408" t="str">
        <f>'[14]PRESUPUESTO LA UNIÒN '!A178</f>
        <v>21.1.7</v>
      </c>
      <c r="C489" s="874" t="str">
        <f>'[14]PRESUPUESTO LA UNIÒN '!B178</f>
        <v xml:space="preserve">LIMPIEZA DE CAJAS DE INSPECCIÓN </v>
      </c>
      <c r="D489" s="875"/>
      <c r="E489" s="875"/>
      <c r="F489" s="875"/>
      <c r="G489" s="875"/>
      <c r="H489" s="876"/>
      <c r="I489" s="488" t="str">
        <f>'[14]PRESUPUESTO LA UNIÒN '!C178</f>
        <v>UN</v>
      </c>
      <c r="J489" s="489">
        <f>'[14]PRESUPUESTO LA UNIÒN '!D178</f>
        <v>5</v>
      </c>
      <c r="K489" s="490">
        <f>'[14]PRESUPUESTO LA UNIÒN '!E178</f>
        <v>36062.6875</v>
      </c>
      <c r="L489" s="305">
        <f t="shared" si="55"/>
        <v>180313.4375</v>
      </c>
      <c r="M489" s="462"/>
      <c r="N489" s="404"/>
      <c r="O489" s="324">
        <f t="shared" si="56"/>
        <v>0</v>
      </c>
      <c r="P489" s="296"/>
      <c r="Q489" s="404"/>
      <c r="R489" s="324">
        <f t="shared" si="57"/>
        <v>0</v>
      </c>
      <c r="S489" s="296"/>
      <c r="T489" s="323">
        <f t="shared" si="59"/>
        <v>0</v>
      </c>
      <c r="U489" s="324">
        <f t="shared" si="54"/>
        <v>0</v>
      </c>
      <c r="V489" s="877">
        <f t="shared" si="58"/>
        <v>0</v>
      </c>
      <c r="W489" s="878"/>
      <c r="X489" s="325"/>
    </row>
    <row r="490" spans="2:26" s="292" customFormat="1" ht="39" customHeight="1">
      <c r="B490" s="408" t="str">
        <f>'[14]PRESUPUESTO LA UNIÒN '!A179</f>
        <v>21.1.10</v>
      </c>
      <c r="C490" s="874" t="str">
        <f>'[14]PRESUPUESTO LA UNIÒN '!B179</f>
        <v>SUMINISTRO E INSTALACION DE BOMBA EYECTORA INCLUYE TODOS LOS ACCESORIOS PARA LA INSTALACION, PARA UN CAUDAL DE 7.87 L/S, CABEZA DINAMICA TOTAL DE 38,57m Y 1.5 HP.</v>
      </c>
      <c r="D490" s="875"/>
      <c r="E490" s="875"/>
      <c r="F490" s="875"/>
      <c r="G490" s="875"/>
      <c r="H490" s="876"/>
      <c r="I490" s="488" t="str">
        <f>'[14]PRESUPUESTO LA UNIÒN '!C179</f>
        <v>UN</v>
      </c>
      <c r="J490" s="489">
        <f>'[14]PRESUPUESTO LA UNIÒN '!D179</f>
        <v>3</v>
      </c>
      <c r="K490" s="490">
        <f>'[14]PRESUPUESTO LA UNIÒN '!E179</f>
        <v>3559881.1655000006</v>
      </c>
      <c r="L490" s="305">
        <f t="shared" si="55"/>
        <v>10679643.496500002</v>
      </c>
      <c r="M490" s="462"/>
      <c r="N490" s="404"/>
      <c r="O490" s="324">
        <f t="shared" si="56"/>
        <v>0</v>
      </c>
      <c r="P490" s="296"/>
      <c r="Q490" s="404"/>
      <c r="R490" s="324">
        <f t="shared" si="57"/>
        <v>0</v>
      </c>
      <c r="S490" s="296"/>
      <c r="T490" s="323">
        <f t="shared" si="59"/>
        <v>0</v>
      </c>
      <c r="U490" s="324">
        <f t="shared" si="54"/>
        <v>0</v>
      </c>
      <c r="V490" s="877">
        <f t="shared" si="58"/>
        <v>0</v>
      </c>
      <c r="W490" s="878"/>
      <c r="X490" s="325"/>
    </row>
    <row r="491" spans="2:26" s="292" customFormat="1" ht="29.25" customHeight="1">
      <c r="B491" s="347"/>
      <c r="C491" s="494" t="s">
        <v>2708</v>
      </c>
      <c r="D491" s="494"/>
      <c r="E491" s="494"/>
      <c r="F491" s="494"/>
      <c r="G491" s="494"/>
      <c r="H491" s="494"/>
      <c r="I491" s="495"/>
      <c r="J491" s="496"/>
      <c r="K491" s="497"/>
      <c r="L491" s="498">
        <f>SUM(L325:L490)</f>
        <v>961992803.00109768</v>
      </c>
      <c r="M491" s="462"/>
      <c r="N491" s="499"/>
      <c r="O491" s="499">
        <f>SUM(O325:O412)</f>
        <v>0</v>
      </c>
      <c r="P491" s="296"/>
      <c r="Q491" s="499"/>
      <c r="R491" s="501">
        <f>SUM(R325:R490)</f>
        <v>0</v>
      </c>
      <c r="S491" s="296"/>
      <c r="T491" s="499">
        <f>+N491+Q491</f>
        <v>0</v>
      </c>
      <c r="U491" s="501">
        <f>+SUM(U324:U410)</f>
        <v>0</v>
      </c>
      <c r="V491" s="879">
        <f>IF(L491=0,0)+IF(L491&gt;0,U491/L491)</f>
        <v>0</v>
      </c>
      <c r="W491" s="880"/>
      <c r="X491" s="325"/>
    </row>
    <row r="492" spans="2:26" s="280" customFormat="1" ht="19.5" customHeight="1">
      <c r="B492" s="347"/>
      <c r="C492" s="520"/>
      <c r="D492" s="520"/>
      <c r="E492" s="520"/>
      <c r="F492" s="520"/>
      <c r="G492" s="520"/>
      <c r="H492" s="520"/>
      <c r="I492" s="349"/>
      <c r="J492" s="503"/>
      <c r="K492" s="504"/>
      <c r="L492" s="505"/>
      <c r="M492" s="521"/>
      <c r="N492" s="312"/>
      <c r="O492" s="425"/>
      <c r="P492" s="309"/>
      <c r="Q492" s="312"/>
      <c r="R492" s="425"/>
      <c r="S492" s="309"/>
      <c r="T492" s="312"/>
      <c r="U492" s="425"/>
      <c r="V492" s="314"/>
      <c r="W492" s="315"/>
      <c r="X492" s="284"/>
    </row>
    <row r="493" spans="2:26" s="525" customFormat="1" ht="18">
      <c r="B493" s="522"/>
      <c r="C493" s="523"/>
      <c r="D493" s="426"/>
      <c r="E493" s="426"/>
      <c r="F493" s="426"/>
      <c r="G493" s="426"/>
      <c r="H493" s="426"/>
      <c r="I493" s="426"/>
      <c r="J493" s="426"/>
      <c r="K493" s="427"/>
      <c r="L493" s="394"/>
      <c r="M493" s="320"/>
      <c r="N493" s="307"/>
      <c r="O493" s="313"/>
      <c r="P493" s="296"/>
      <c r="Q493" s="310"/>
      <c r="R493" s="311"/>
      <c r="S493" s="331"/>
      <c r="T493" s="312"/>
      <c r="U493" s="324"/>
      <c r="V493" s="314"/>
      <c r="W493" s="315"/>
      <c r="X493" s="524"/>
    </row>
    <row r="494" spans="2:26" s="525" customFormat="1" ht="35.25" customHeight="1">
      <c r="B494" s="867" t="s">
        <v>2709</v>
      </c>
      <c r="C494" s="868"/>
      <c r="D494" s="868"/>
      <c r="E494" s="868"/>
      <c r="F494" s="527"/>
      <c r="G494" s="527"/>
      <c r="H494" s="527"/>
      <c r="I494" s="528"/>
      <c r="J494" s="529"/>
      <c r="K494" s="530"/>
      <c r="L494" s="531">
        <f>ROUND(L307+L201+L93+L491,0)</f>
        <v>1556035176</v>
      </c>
      <c r="M494" s="320"/>
      <c r="N494" s="532"/>
      <c r="O494" s="444">
        <f>O307+O201+O93</f>
        <v>35748450</v>
      </c>
      <c r="P494" s="296"/>
      <c r="Q494" s="532"/>
      <c r="R494" s="444">
        <f>R307+R201+R93</f>
        <v>0</v>
      </c>
      <c r="S494" s="296"/>
      <c r="T494" s="532"/>
      <c r="U494" s="444">
        <f>U307+U201+U93</f>
        <v>101505243</v>
      </c>
      <c r="V494" s="869">
        <f>IF(L494=0,0)+IF(L494&gt;0,U494/L494)</f>
        <v>6.5233257297520122E-2</v>
      </c>
      <c r="W494" s="870"/>
      <c r="X494" s="524"/>
      <c r="Y494" s="525" t="e">
        <f>+R494+#REF!</f>
        <v>#REF!</v>
      </c>
      <c r="Z494" s="525" t="e">
        <f>+U494-Y494</f>
        <v>#REF!</v>
      </c>
    </row>
    <row r="495" spans="2:26" s="525" customFormat="1" ht="35.25" customHeight="1">
      <c r="B495" s="867" t="s">
        <v>2710</v>
      </c>
      <c r="C495" s="868"/>
      <c r="D495" s="868"/>
      <c r="E495" s="868"/>
      <c r="F495" s="527"/>
      <c r="G495" s="527"/>
      <c r="H495" s="527"/>
      <c r="I495" s="528"/>
      <c r="J495" s="529"/>
      <c r="K495" s="530"/>
      <c r="L495" s="535">
        <f>+SUM(L207,L100)</f>
        <v>0</v>
      </c>
      <c r="M495" s="320"/>
      <c r="N495" s="532"/>
      <c r="O495" s="443">
        <f>+SUM(O207,O100)</f>
        <v>0</v>
      </c>
      <c r="P495" s="296"/>
      <c r="Q495" s="532"/>
      <c r="R495" s="443">
        <f>+SUM(R207,R100)</f>
        <v>0</v>
      </c>
      <c r="S495" s="296"/>
      <c r="T495" s="532"/>
      <c r="U495" s="443">
        <f>+SUM(U207,U100)</f>
        <v>0</v>
      </c>
      <c r="V495" s="869">
        <f>IF(L495=0,0)+IF(L495&gt;0,U495/L495)</f>
        <v>0</v>
      </c>
      <c r="W495" s="870"/>
      <c r="X495" s="524"/>
    </row>
    <row r="496" spans="2:26" s="525" customFormat="1" ht="35.25" customHeight="1">
      <c r="B496" s="536" t="s">
        <v>2686</v>
      </c>
      <c r="C496" s="526"/>
      <c r="D496" s="526"/>
      <c r="E496" s="526"/>
      <c r="F496" s="527"/>
      <c r="G496" s="527"/>
      <c r="H496" s="527"/>
      <c r="I496" s="528"/>
      <c r="J496" s="529"/>
      <c r="K496" s="530"/>
      <c r="L496" s="535">
        <f>+L214+L107+L56</f>
        <v>0</v>
      </c>
      <c r="M496" s="320"/>
      <c r="N496" s="532"/>
      <c r="O496" s="537">
        <f>+O214+O107+O56</f>
        <v>0</v>
      </c>
      <c r="P496" s="296"/>
      <c r="Q496" s="532"/>
      <c r="R496" s="537">
        <f>+R214+R107+R56</f>
        <v>0</v>
      </c>
      <c r="S496" s="296"/>
      <c r="T496" s="532"/>
      <c r="U496" s="537">
        <f>+U214+U107+U56</f>
        <v>0</v>
      </c>
      <c r="V496" s="533"/>
      <c r="W496" s="534"/>
      <c r="X496" s="524"/>
    </row>
    <row r="497" spans="2:26" s="525" customFormat="1" ht="36.75" customHeight="1">
      <c r="B497" s="867" t="s">
        <v>2711</v>
      </c>
      <c r="C497" s="868"/>
      <c r="D497" s="868"/>
      <c r="E497" s="868"/>
      <c r="F497" s="527"/>
      <c r="G497" s="527"/>
      <c r="H497" s="527"/>
      <c r="I497" s="528"/>
      <c r="J497" s="529"/>
      <c r="K497" s="530"/>
      <c r="L497" s="535">
        <f>+L494+L495+L496</f>
        <v>1556035176</v>
      </c>
      <c r="M497" s="372"/>
      <c r="N497" s="538"/>
      <c r="O497" s="537">
        <f>+O494+O495+O496</f>
        <v>35748450</v>
      </c>
      <c r="P497" s="376"/>
      <c r="Q497" s="539"/>
      <c r="R497" s="537">
        <f>+R494+R495+R496</f>
        <v>0</v>
      </c>
      <c r="S497" s="376"/>
      <c r="T497" s="539"/>
      <c r="U497" s="537">
        <f>+U494+U495+U496</f>
        <v>101505243</v>
      </c>
      <c r="V497" s="869">
        <f>IF(L497=0,0)+IF(L497&gt;0,U497/L497)</f>
        <v>6.5233257297520122E-2</v>
      </c>
      <c r="W497" s="870"/>
      <c r="X497" s="524"/>
      <c r="Y497" s="525">
        <f>+R497+O494</f>
        <v>35748450</v>
      </c>
      <c r="Z497" s="525">
        <f>+U497-Y497</f>
        <v>65756793</v>
      </c>
    </row>
    <row r="498" spans="2:26" s="525" customFormat="1" ht="19.5" customHeight="1">
      <c r="B498" s="540"/>
      <c r="C498" s="541"/>
      <c r="D498" s="541"/>
      <c r="E498" s="541"/>
      <c r="F498" s="541"/>
      <c r="G498" s="541"/>
      <c r="H498" s="541"/>
      <c r="I498" s="542"/>
      <c r="J498" s="543"/>
      <c r="K498" s="544"/>
      <c r="L498" s="545"/>
      <c r="M498" s="372"/>
      <c r="N498" s="546"/>
      <c r="O498" s="547"/>
      <c r="P498" s="376"/>
      <c r="Q498" s="376"/>
      <c r="R498" s="548"/>
      <c r="S498" s="376"/>
      <c r="T498" s="376"/>
      <c r="U498" s="547"/>
      <c r="V498" s="549"/>
      <c r="W498" s="549"/>
      <c r="X498" s="524"/>
      <c r="Y498" s="525">
        <f>+R498+O498</f>
        <v>0</v>
      </c>
      <c r="Z498" s="525">
        <f>+U498-Y498</f>
        <v>0</v>
      </c>
    </row>
    <row r="499" spans="2:26" s="280" customFormat="1" ht="15" customHeight="1">
      <c r="B499" s="871" t="s">
        <v>2712</v>
      </c>
      <c r="C499" s="872"/>
      <c r="D499" s="872"/>
      <c r="E499" s="872"/>
      <c r="F499" s="872"/>
      <c r="G499" s="872"/>
      <c r="H499" s="872"/>
      <c r="I499" s="872"/>
      <c r="J499" s="872"/>
      <c r="K499" s="872"/>
      <c r="L499" s="873"/>
      <c r="M499" s="550"/>
      <c r="N499" s="864" t="s">
        <v>2713</v>
      </c>
      <c r="O499" s="865"/>
      <c r="P499" s="865"/>
      <c r="Q499" s="865"/>
      <c r="R499" s="865"/>
      <c r="S499" s="865"/>
      <c r="T499" s="865"/>
      <c r="U499" s="865"/>
      <c r="V499" s="865"/>
      <c r="W499" s="866"/>
      <c r="X499" s="284"/>
      <c r="Y499" s="525">
        <f>+R499+O499</f>
        <v>0</v>
      </c>
      <c r="Z499" s="525">
        <f>+U499-Y499</f>
        <v>0</v>
      </c>
    </row>
    <row r="500" spans="2:26" s="280" customFormat="1" ht="15" customHeight="1">
      <c r="B500" s="551"/>
      <c r="C500" s="552"/>
      <c r="D500" s="552"/>
      <c r="E500" s="552"/>
      <c r="F500" s="552"/>
      <c r="G500" s="552"/>
      <c r="H500" s="552"/>
      <c r="I500" s="553"/>
      <c r="J500" s="554"/>
      <c r="K500" s="555"/>
      <c r="L500" s="552"/>
      <c r="M500" s="550"/>
      <c r="N500" s="556"/>
      <c r="O500" s="557"/>
      <c r="P500" s="558"/>
      <c r="Q500" s="558"/>
      <c r="R500" s="558"/>
      <c r="S500" s="558"/>
      <c r="T500" s="558"/>
      <c r="U500" s="557"/>
      <c r="V500" s="559"/>
      <c r="W500" s="559"/>
      <c r="X500" s="284"/>
      <c r="Y500" s="525"/>
      <c r="Z500" s="525"/>
    </row>
    <row r="501" spans="2:26" s="280" customFormat="1" ht="15" customHeight="1">
      <c r="B501" s="560" t="s">
        <v>2676</v>
      </c>
      <c r="C501" s="561" t="s">
        <v>2677</v>
      </c>
      <c r="D501" s="562"/>
      <c r="E501" s="562"/>
      <c r="F501" s="562"/>
      <c r="G501" s="562"/>
      <c r="H501" s="563"/>
      <c r="I501" s="564" t="s">
        <v>2</v>
      </c>
      <c r="J501" s="565" t="s">
        <v>2678</v>
      </c>
      <c r="K501" s="566" t="s">
        <v>2679</v>
      </c>
      <c r="L501" s="567" t="s">
        <v>2680</v>
      </c>
      <c r="M501" s="550"/>
      <c r="N501" s="568" t="s">
        <v>2673</v>
      </c>
      <c r="O501" s="569"/>
      <c r="P501" s="570"/>
      <c r="Q501" s="571" t="s">
        <v>2674</v>
      </c>
      <c r="R501" s="572"/>
      <c r="S501" s="573"/>
      <c r="T501" s="572" t="s">
        <v>2675</v>
      </c>
      <c r="U501" s="574"/>
      <c r="V501" s="572"/>
      <c r="W501" s="575"/>
      <c r="X501" s="284"/>
      <c r="Y501" s="525"/>
      <c r="Z501" s="525"/>
    </row>
    <row r="502" spans="2:26" s="280" customFormat="1" ht="15" customHeight="1">
      <c r="B502" s="576"/>
      <c r="C502" s="845"/>
      <c r="D502" s="846"/>
      <c r="E502" s="846"/>
      <c r="F502" s="846"/>
      <c r="G502" s="846"/>
      <c r="H502" s="847"/>
      <c r="I502" s="564"/>
      <c r="J502" s="565"/>
      <c r="K502" s="566"/>
      <c r="L502" s="577"/>
      <c r="M502" s="550"/>
      <c r="N502" s="307"/>
      <c r="O502" s="578"/>
      <c r="P502" s="570"/>
      <c r="Q502" s="310"/>
      <c r="R502" s="579">
        <f>+ROUND((ROUNDDOWN(Q502,2))*K502,2)</f>
        <v>0</v>
      </c>
      <c r="S502" s="580"/>
      <c r="T502" s="312">
        <f t="shared" ref="T502:T511" si="60">+N502+Q502</f>
        <v>0</v>
      </c>
      <c r="U502" s="578">
        <f t="shared" ref="U502:U511" si="61">+ROUND((ROUNDDOWN(T502,2))*K502,2)</f>
        <v>0</v>
      </c>
      <c r="V502" s="848">
        <f>IF(L502=0,0)+IF(L502&gt;0,U502/L502)</f>
        <v>0</v>
      </c>
      <c r="W502" s="849"/>
      <c r="X502" s="284"/>
      <c r="Y502" s="525"/>
      <c r="Z502" s="525"/>
    </row>
    <row r="503" spans="2:26" s="280" customFormat="1" ht="15" customHeight="1">
      <c r="B503" s="581"/>
      <c r="C503" s="845"/>
      <c r="D503" s="846"/>
      <c r="E503" s="846"/>
      <c r="F503" s="846"/>
      <c r="G503" s="846"/>
      <c r="H503" s="847"/>
      <c r="I503" s="564"/>
      <c r="J503" s="565"/>
      <c r="K503" s="566"/>
      <c r="L503" s="577"/>
      <c r="M503" s="550"/>
      <c r="N503" s="307"/>
      <c r="O503" s="578">
        <f t="shared" ref="O503:O511" si="62">+ROUND((ROUNDDOWN(N503,2))*K503,2)</f>
        <v>0</v>
      </c>
      <c r="P503" s="570"/>
      <c r="Q503" s="310"/>
      <c r="R503" s="579"/>
      <c r="S503" s="580"/>
      <c r="T503" s="312">
        <f t="shared" si="60"/>
        <v>0</v>
      </c>
      <c r="U503" s="578">
        <f t="shared" si="61"/>
        <v>0</v>
      </c>
      <c r="V503" s="848"/>
      <c r="W503" s="849"/>
      <c r="X503" s="284"/>
      <c r="Y503" s="525"/>
      <c r="Z503" s="525"/>
    </row>
    <row r="504" spans="2:26" s="280" customFormat="1" ht="15" customHeight="1">
      <c r="B504" s="576"/>
      <c r="C504" s="845"/>
      <c r="D504" s="846"/>
      <c r="E504" s="846"/>
      <c r="F504" s="846"/>
      <c r="G504" s="846"/>
      <c r="H504" s="847"/>
      <c r="I504" s="564"/>
      <c r="J504" s="565"/>
      <c r="K504" s="566"/>
      <c r="L504" s="577"/>
      <c r="M504" s="582"/>
      <c r="N504" s="307"/>
      <c r="O504" s="578">
        <f t="shared" si="62"/>
        <v>0</v>
      </c>
      <c r="P504" s="570"/>
      <c r="Q504" s="310"/>
      <c r="R504" s="579"/>
      <c r="S504" s="580"/>
      <c r="T504" s="312">
        <f t="shared" si="60"/>
        <v>0</v>
      </c>
      <c r="U504" s="578">
        <f t="shared" si="61"/>
        <v>0</v>
      </c>
      <c r="V504" s="848"/>
      <c r="W504" s="849"/>
      <c r="X504" s="284"/>
      <c r="Y504" s="525"/>
      <c r="Z504" s="525"/>
    </row>
    <row r="505" spans="2:26" s="280" customFormat="1" ht="15" customHeight="1">
      <c r="B505" s="576"/>
      <c r="C505" s="845"/>
      <c r="D505" s="846"/>
      <c r="E505" s="846"/>
      <c r="F505" s="846"/>
      <c r="G505" s="846"/>
      <c r="H505" s="847"/>
      <c r="I505" s="564"/>
      <c r="J505" s="565"/>
      <c r="K505" s="566"/>
      <c r="L505" s="577"/>
      <c r="M505" s="582"/>
      <c r="N505" s="312"/>
      <c r="O505" s="578">
        <f t="shared" si="62"/>
        <v>0</v>
      </c>
      <c r="P505" s="570"/>
      <c r="Q505" s="310"/>
      <c r="R505" s="579"/>
      <c r="S505" s="580"/>
      <c r="T505" s="312">
        <f t="shared" si="60"/>
        <v>0</v>
      </c>
      <c r="U505" s="578">
        <f t="shared" si="61"/>
        <v>0</v>
      </c>
      <c r="V505" s="848"/>
      <c r="W505" s="849"/>
      <c r="X505" s="284"/>
      <c r="Y505" s="525"/>
      <c r="Z505" s="525"/>
    </row>
    <row r="506" spans="2:26" s="280" customFormat="1" ht="15" customHeight="1">
      <c r="B506" s="576"/>
      <c r="C506" s="845"/>
      <c r="D506" s="846"/>
      <c r="E506" s="846"/>
      <c r="F506" s="846"/>
      <c r="G506" s="846"/>
      <c r="H506" s="847"/>
      <c r="I506" s="564"/>
      <c r="J506" s="565"/>
      <c r="K506" s="566"/>
      <c r="L506" s="577"/>
      <c r="M506" s="582"/>
      <c r="N506" s="307"/>
      <c r="O506" s="578">
        <f t="shared" si="62"/>
        <v>0</v>
      </c>
      <c r="P506" s="570"/>
      <c r="Q506" s="310"/>
      <c r="R506" s="579"/>
      <c r="S506" s="580"/>
      <c r="T506" s="312">
        <f t="shared" si="60"/>
        <v>0</v>
      </c>
      <c r="U506" s="578">
        <f t="shared" si="61"/>
        <v>0</v>
      </c>
      <c r="V506" s="848"/>
      <c r="W506" s="849"/>
      <c r="X506" s="284"/>
      <c r="Y506" s="525"/>
      <c r="Z506" s="525"/>
    </row>
    <row r="507" spans="2:26" s="280" customFormat="1" ht="15" customHeight="1">
      <c r="B507" s="576"/>
      <c r="C507" s="845"/>
      <c r="D507" s="846"/>
      <c r="E507" s="846"/>
      <c r="F507" s="846"/>
      <c r="G507" s="846"/>
      <c r="H507" s="847"/>
      <c r="I507" s="564"/>
      <c r="J507" s="565"/>
      <c r="K507" s="583"/>
      <c r="L507" s="577"/>
      <c r="M507" s="582"/>
      <c r="N507" s="532"/>
      <c r="O507" s="578">
        <f t="shared" si="62"/>
        <v>0</v>
      </c>
      <c r="P507" s="570"/>
      <c r="Q507" s="312"/>
      <c r="R507" s="579"/>
      <c r="S507" s="580"/>
      <c r="T507" s="312">
        <f t="shared" si="60"/>
        <v>0</v>
      </c>
      <c r="U507" s="578">
        <f t="shared" si="61"/>
        <v>0</v>
      </c>
      <c r="V507" s="848"/>
      <c r="W507" s="849"/>
      <c r="X507" s="284"/>
      <c r="Y507" s="525"/>
      <c r="Z507" s="525"/>
    </row>
    <row r="508" spans="2:26" s="280" customFormat="1" ht="15" customHeight="1">
      <c r="B508" s="576"/>
      <c r="C508" s="845"/>
      <c r="D508" s="846"/>
      <c r="E508" s="846"/>
      <c r="F508" s="846"/>
      <c r="G508" s="846"/>
      <c r="H508" s="847"/>
      <c r="I508" s="564"/>
      <c r="J508" s="565"/>
      <c r="K508" s="583"/>
      <c r="L508" s="577"/>
      <c r="M508" s="582"/>
      <c r="N508" s="312"/>
      <c r="O508" s="578">
        <f t="shared" si="62"/>
        <v>0</v>
      </c>
      <c r="P508" s="570"/>
      <c r="Q508" s="312"/>
      <c r="R508" s="579"/>
      <c r="S508" s="580"/>
      <c r="T508" s="312">
        <f t="shared" si="60"/>
        <v>0</v>
      </c>
      <c r="U508" s="578">
        <f t="shared" si="61"/>
        <v>0</v>
      </c>
      <c r="V508" s="848"/>
      <c r="W508" s="849"/>
      <c r="X508" s="284"/>
      <c r="Y508" s="525"/>
      <c r="Z508" s="525"/>
    </row>
    <row r="509" spans="2:26" s="280" customFormat="1" ht="15" customHeight="1">
      <c r="B509" s="576"/>
      <c r="C509" s="845"/>
      <c r="D509" s="846"/>
      <c r="E509" s="846"/>
      <c r="F509" s="846"/>
      <c r="G509" s="846"/>
      <c r="H509" s="847"/>
      <c r="I509" s="564"/>
      <c r="J509" s="565"/>
      <c r="K509" s="583"/>
      <c r="L509" s="577"/>
      <c r="M509" s="582"/>
      <c r="N509" s="532"/>
      <c r="O509" s="578">
        <f t="shared" si="62"/>
        <v>0</v>
      </c>
      <c r="P509" s="570"/>
      <c r="Q509" s="312"/>
      <c r="R509" s="579"/>
      <c r="S509" s="580"/>
      <c r="T509" s="312">
        <f t="shared" si="60"/>
        <v>0</v>
      </c>
      <c r="U509" s="578">
        <f t="shared" si="61"/>
        <v>0</v>
      </c>
      <c r="V509" s="848"/>
      <c r="W509" s="849"/>
      <c r="X509" s="284"/>
      <c r="Y509" s="525"/>
      <c r="Z509" s="525"/>
    </row>
    <row r="510" spans="2:26" s="280" customFormat="1" ht="15" customHeight="1">
      <c r="B510" s="576"/>
      <c r="C510" s="845"/>
      <c r="D510" s="846"/>
      <c r="E510" s="846"/>
      <c r="F510" s="846"/>
      <c r="G510" s="846"/>
      <c r="H510" s="847"/>
      <c r="I510" s="564"/>
      <c r="J510" s="565"/>
      <c r="K510" s="583"/>
      <c r="L510" s="577"/>
      <c r="M510" s="582"/>
      <c r="N510" s="307"/>
      <c r="O510" s="578">
        <f t="shared" si="62"/>
        <v>0</v>
      </c>
      <c r="P510" s="570"/>
      <c r="Q510" s="310"/>
      <c r="R510" s="579"/>
      <c r="S510" s="580"/>
      <c r="T510" s="312">
        <f t="shared" si="60"/>
        <v>0</v>
      </c>
      <c r="U510" s="578">
        <f t="shared" si="61"/>
        <v>0</v>
      </c>
      <c r="V510" s="848"/>
      <c r="W510" s="849"/>
      <c r="X510" s="284"/>
      <c r="Y510" s="525"/>
      <c r="Z510" s="525"/>
    </row>
    <row r="511" spans="2:26" s="280" customFormat="1" ht="15" customHeight="1">
      <c r="B511" s="584"/>
      <c r="C511" s="845"/>
      <c r="D511" s="846"/>
      <c r="E511" s="846"/>
      <c r="F511" s="846"/>
      <c r="G511" s="846"/>
      <c r="H511" s="847"/>
      <c r="I511" s="585"/>
      <c r="J511" s="586"/>
      <c r="K511" s="587"/>
      <c r="L511" s="577"/>
      <c r="M511" s="582"/>
      <c r="N511" s="307"/>
      <c r="O511" s="578">
        <f t="shared" si="62"/>
        <v>0</v>
      </c>
      <c r="P511" s="570"/>
      <c r="Q511" s="310"/>
      <c r="R511" s="579"/>
      <c r="S511" s="580"/>
      <c r="T511" s="312">
        <f t="shared" si="60"/>
        <v>0</v>
      </c>
      <c r="U511" s="578">
        <f t="shared" si="61"/>
        <v>0</v>
      </c>
      <c r="V511" s="848"/>
      <c r="W511" s="849"/>
      <c r="X511" s="284"/>
      <c r="Y511" s="525"/>
      <c r="Z511" s="525"/>
    </row>
    <row r="512" spans="2:26" s="280" customFormat="1" ht="15" customHeight="1">
      <c r="B512" s="588"/>
      <c r="C512" s="540"/>
      <c r="D512" s="540"/>
      <c r="E512" s="540"/>
      <c r="F512" s="540"/>
      <c r="G512" s="540"/>
      <c r="H512" s="540"/>
      <c r="I512" s="542"/>
      <c r="J512" s="543"/>
      <c r="K512" s="544"/>
      <c r="L512" s="541"/>
      <c r="M512" s="372"/>
      <c r="N512" s="546"/>
      <c r="O512" s="547"/>
      <c r="P512" s="570"/>
      <c r="Q512" s="376"/>
      <c r="R512" s="311">
        <f>+ROUND((ROUNDDOWN(Q512,2))*K512,2)</f>
        <v>0</v>
      </c>
      <c r="S512" s="376"/>
      <c r="T512" s="376"/>
      <c r="U512" s="547"/>
      <c r="V512" s="589"/>
      <c r="W512" s="589"/>
      <c r="X512" s="284"/>
      <c r="Y512" s="525"/>
      <c r="Z512" s="525"/>
    </row>
    <row r="513" spans="2:26" s="280" customFormat="1" ht="15" customHeight="1">
      <c r="B513" s="590"/>
      <c r="C513" s="591"/>
      <c r="D513" s="591"/>
      <c r="E513" s="591"/>
      <c r="F513" s="591"/>
      <c r="G513" s="591"/>
      <c r="H513" s="591"/>
      <c r="I513" s="528"/>
      <c r="J513" s="529"/>
      <c r="K513" s="592"/>
      <c r="L513" s="593">
        <f>SUM(L502:L511)</f>
        <v>0</v>
      </c>
      <c r="M513" s="372"/>
      <c r="N513" s="594"/>
      <c r="O513" s="595">
        <f>SUM(O502:O511)</f>
        <v>0</v>
      </c>
      <c r="P513" s="376"/>
      <c r="Q513" s="539"/>
      <c r="R513" s="596">
        <f>SUM(R503:R511)</f>
        <v>0</v>
      </c>
      <c r="S513" s="376"/>
      <c r="T513" s="597"/>
      <c r="U513" s="595">
        <f>SUM(U502:U511)</f>
        <v>0</v>
      </c>
      <c r="V513" s="853"/>
      <c r="W513" s="854"/>
      <c r="X513" s="284"/>
      <c r="Y513" s="525"/>
      <c r="Z513" s="525"/>
    </row>
    <row r="514" spans="2:26" s="280" customFormat="1" ht="15" customHeight="1">
      <c r="B514" s="540"/>
      <c r="C514" s="541"/>
      <c r="D514" s="541"/>
      <c r="E514" s="541"/>
      <c r="F514" s="541"/>
      <c r="G514" s="541"/>
      <c r="H514" s="541"/>
      <c r="I514" s="542"/>
      <c r="J514" s="543"/>
      <c r="K514" s="544"/>
      <c r="L514" s="545"/>
      <c r="M514" s="372"/>
      <c r="N514" s="546"/>
      <c r="O514" s="547"/>
      <c r="P514" s="376"/>
      <c r="Q514" s="376"/>
      <c r="R514" s="548"/>
      <c r="S514" s="376"/>
      <c r="T514" s="548"/>
      <c r="U514" s="547"/>
      <c r="V514" s="549"/>
      <c r="W514" s="549"/>
      <c r="X514" s="284"/>
      <c r="Y514" s="525"/>
      <c r="Z514" s="525"/>
    </row>
    <row r="515" spans="2:26" s="280" customFormat="1" ht="15" customHeight="1">
      <c r="B515" s="598"/>
      <c r="C515" s="599"/>
      <c r="D515" s="599"/>
      <c r="E515" s="599"/>
      <c r="F515" s="599"/>
      <c r="G515" s="599"/>
      <c r="H515" s="599"/>
      <c r="I515" s="600"/>
      <c r="J515" s="601"/>
      <c r="K515" s="602"/>
      <c r="L515" s="603"/>
      <c r="M515" s="604"/>
      <c r="N515" s="605"/>
      <c r="O515" s="606"/>
      <c r="P515" s="607"/>
      <c r="Q515" s="607"/>
      <c r="R515" s="605"/>
      <c r="S515" s="607"/>
      <c r="T515" s="607"/>
      <c r="U515" s="606"/>
      <c r="V515" s="608"/>
      <c r="W515" s="609"/>
      <c r="X515" s="284"/>
      <c r="Y515" s="525"/>
      <c r="Z515" s="525"/>
    </row>
    <row r="516" spans="2:26" s="280" customFormat="1" ht="15" customHeight="1">
      <c r="B516" s="551"/>
      <c r="C516" s="552"/>
      <c r="D516" s="552"/>
      <c r="E516" s="552"/>
      <c r="F516" s="552"/>
      <c r="G516" s="552"/>
      <c r="H516" s="552"/>
      <c r="I516" s="553"/>
      <c r="J516" s="554"/>
      <c r="K516" s="555"/>
      <c r="L516" s="552"/>
      <c r="M516" s="550"/>
      <c r="N516" s="546"/>
      <c r="O516" s="557"/>
      <c r="P516" s="558"/>
      <c r="Q516" s="558"/>
      <c r="R516" s="558"/>
      <c r="S516" s="558"/>
      <c r="T516" s="558"/>
      <c r="U516" s="557"/>
      <c r="V516" s="559"/>
      <c r="W516" s="559"/>
      <c r="X516" s="284"/>
      <c r="Y516" s="525"/>
      <c r="Z516" s="525"/>
    </row>
    <row r="517" spans="2:26" s="280" customFormat="1" ht="15" customHeight="1">
      <c r="B517" s="551"/>
      <c r="C517" s="552"/>
      <c r="D517" s="552"/>
      <c r="E517" s="552"/>
      <c r="F517" s="552"/>
      <c r="G517" s="552"/>
      <c r="H517" s="552"/>
      <c r="I517" s="553"/>
      <c r="J517" s="554"/>
      <c r="K517" s="555"/>
      <c r="L517" s="552"/>
      <c r="M517" s="550"/>
      <c r="N517" s="546"/>
      <c r="O517" s="557"/>
      <c r="P517" s="558"/>
      <c r="Q517" s="558"/>
      <c r="R517" s="558"/>
      <c r="S517" s="558"/>
      <c r="T517" s="558"/>
      <c r="U517" s="557"/>
      <c r="V517" s="559"/>
      <c r="W517" s="559"/>
      <c r="X517" s="284"/>
      <c r="Y517" s="525"/>
      <c r="Z517" s="525"/>
    </row>
    <row r="518" spans="2:26" s="280" customFormat="1" ht="18.95" customHeight="1">
      <c r="B518" s="861" t="s">
        <v>2714</v>
      </c>
      <c r="C518" s="862"/>
      <c r="D518" s="862"/>
      <c r="E518" s="862"/>
      <c r="F518" s="862"/>
      <c r="G518" s="862"/>
      <c r="H518" s="862"/>
      <c r="I518" s="862"/>
      <c r="J518" s="862"/>
      <c r="K518" s="862"/>
      <c r="L518" s="863"/>
      <c r="M518" s="550"/>
      <c r="N518" s="864" t="s">
        <v>2715</v>
      </c>
      <c r="O518" s="865"/>
      <c r="P518" s="865"/>
      <c r="Q518" s="865"/>
      <c r="R518" s="865"/>
      <c r="S518" s="865"/>
      <c r="T518" s="865"/>
      <c r="U518" s="865"/>
      <c r="V518" s="865"/>
      <c r="W518" s="866"/>
      <c r="X518" s="284"/>
      <c r="Y518" s="525">
        <f>+R518+O518</f>
        <v>0</v>
      </c>
      <c r="Z518" s="525">
        <f>+U518-Y518</f>
        <v>0</v>
      </c>
    </row>
    <row r="519" spans="2:26" s="280" customFormat="1" ht="15" customHeight="1">
      <c r="B519" s="551"/>
      <c r="C519" s="552"/>
      <c r="D519" s="552"/>
      <c r="E519" s="552"/>
      <c r="F519" s="552"/>
      <c r="G519" s="552"/>
      <c r="H519" s="552"/>
      <c r="I519" s="553"/>
      <c r="J519" s="554"/>
      <c r="K519" s="555"/>
      <c r="L519" s="552"/>
      <c r="M519" s="550"/>
      <c r="N519" s="556"/>
      <c r="O519" s="557"/>
      <c r="P519" s="558"/>
      <c r="Q519" s="558"/>
      <c r="R519" s="558"/>
      <c r="S519" s="558"/>
      <c r="T519" s="558"/>
      <c r="U519" s="557"/>
      <c r="V519" s="559"/>
      <c r="W519" s="559"/>
      <c r="X519" s="284"/>
      <c r="Y519" s="525">
        <f>+R519+O519</f>
        <v>0</v>
      </c>
      <c r="Z519" s="525">
        <f>+U519-Y519</f>
        <v>0</v>
      </c>
    </row>
    <row r="520" spans="2:26" s="280" customFormat="1" ht="15" customHeight="1">
      <c r="B520" s="560" t="s">
        <v>2676</v>
      </c>
      <c r="C520" s="561" t="s">
        <v>2677</v>
      </c>
      <c r="D520" s="562"/>
      <c r="E520" s="562"/>
      <c r="F520" s="562"/>
      <c r="G520" s="562"/>
      <c r="H520" s="563"/>
      <c r="I520" s="564" t="s">
        <v>2</v>
      </c>
      <c r="J520" s="565" t="s">
        <v>2678</v>
      </c>
      <c r="K520" s="566" t="s">
        <v>2679</v>
      </c>
      <c r="L520" s="567" t="s">
        <v>2680</v>
      </c>
      <c r="M520" s="550"/>
      <c r="N520" s="568" t="s">
        <v>2673</v>
      </c>
      <c r="O520" s="569"/>
      <c r="P520" s="570"/>
      <c r="Q520" s="571" t="s">
        <v>2674</v>
      </c>
      <c r="R520" s="572"/>
      <c r="S520" s="573"/>
      <c r="T520" s="572" t="s">
        <v>2675</v>
      </c>
      <c r="U520" s="574"/>
      <c r="V520" s="572"/>
      <c r="W520" s="575"/>
      <c r="X520" s="284"/>
      <c r="Y520" s="525">
        <f>+R520+O520</f>
        <v>0</v>
      </c>
      <c r="Z520" s="525">
        <f>+U520-Y520</f>
        <v>0</v>
      </c>
    </row>
    <row r="521" spans="2:26" s="280" customFormat="1" ht="15" customHeight="1">
      <c r="B521" s="408">
        <v>2</v>
      </c>
      <c r="C521" s="855" t="s">
        <v>133</v>
      </c>
      <c r="D521" s="856"/>
      <c r="E521" s="856"/>
      <c r="F521" s="856"/>
      <c r="G521" s="856"/>
      <c r="H521" s="857"/>
      <c r="I521" s="408"/>
      <c r="J521" s="410"/>
      <c r="K521" s="610"/>
      <c r="L521" s="577"/>
      <c r="M521" s="550"/>
      <c r="N521" s="307"/>
      <c r="O521" s="578">
        <f t="shared" ref="O521:O529" si="63">+ROUND((ROUNDDOWN(N521,2))*K521,2)</f>
        <v>0</v>
      </c>
      <c r="P521" s="570"/>
      <c r="Q521" s="310"/>
      <c r="R521" s="579">
        <f t="shared" ref="R521:R529" si="64">Q521*K521</f>
        <v>0</v>
      </c>
      <c r="S521" s="580"/>
      <c r="T521" s="312">
        <f t="shared" ref="T521:T529" si="65">+N521+Q521</f>
        <v>0</v>
      </c>
      <c r="U521" s="578">
        <f t="shared" ref="U521:U529" si="66">+ROUND((ROUNDDOWN(T521,2))*K521,2)</f>
        <v>0</v>
      </c>
      <c r="V521" s="848">
        <f>IF(L521=0,0)+IF(L521&gt;0,U521/L521)</f>
        <v>0</v>
      </c>
      <c r="W521" s="849"/>
      <c r="X521" s="284"/>
      <c r="Y521" s="525">
        <f>+R521+O521</f>
        <v>0</v>
      </c>
      <c r="Z521" s="525">
        <f>+U521-Y521</f>
        <v>0</v>
      </c>
    </row>
    <row r="522" spans="2:26" s="280" customFormat="1" ht="15" customHeight="1">
      <c r="B522" s="408"/>
      <c r="C522" s="855" t="s">
        <v>2716</v>
      </c>
      <c r="D522" s="856"/>
      <c r="E522" s="856"/>
      <c r="F522" s="856"/>
      <c r="G522" s="856"/>
      <c r="H522" s="857"/>
      <c r="I522" s="408"/>
      <c r="J522" s="410"/>
      <c r="K522" s="610"/>
      <c r="L522" s="577">
        <f>J522*K522</f>
        <v>0</v>
      </c>
      <c r="M522" s="550"/>
      <c r="N522" s="307"/>
      <c r="O522" s="578">
        <f t="shared" si="63"/>
        <v>0</v>
      </c>
      <c r="P522" s="570"/>
      <c r="Q522" s="307"/>
      <c r="R522" s="579">
        <f t="shared" si="64"/>
        <v>0</v>
      </c>
      <c r="S522" s="580"/>
      <c r="T522" s="312">
        <f t="shared" si="65"/>
        <v>0</v>
      </c>
      <c r="U522" s="578">
        <f t="shared" si="66"/>
        <v>0</v>
      </c>
      <c r="V522" s="848"/>
      <c r="W522" s="849"/>
      <c r="X522" s="284"/>
      <c r="Y522" s="525"/>
      <c r="Z522" s="525"/>
    </row>
    <row r="523" spans="2:26" s="280" customFormat="1" ht="15" customHeight="1">
      <c r="B523" s="408"/>
      <c r="C523" s="858"/>
      <c r="D523" s="859"/>
      <c r="E523" s="859"/>
      <c r="F523" s="859"/>
      <c r="G523" s="859"/>
      <c r="H523" s="860"/>
      <c r="I523" s="408"/>
      <c r="J523" s="410"/>
      <c r="K523" s="610"/>
      <c r="L523" s="577"/>
      <c r="M523" s="582"/>
      <c r="N523" s="611"/>
      <c r="O523" s="578">
        <f t="shared" si="63"/>
        <v>0</v>
      </c>
      <c r="P523" s="570"/>
      <c r="Q523" s="310"/>
      <c r="R523" s="579">
        <f t="shared" si="64"/>
        <v>0</v>
      </c>
      <c r="S523" s="580"/>
      <c r="T523" s="312">
        <f t="shared" si="65"/>
        <v>0</v>
      </c>
      <c r="U523" s="578">
        <f t="shared" si="66"/>
        <v>0</v>
      </c>
      <c r="V523" s="848"/>
      <c r="W523" s="849"/>
      <c r="X523" s="284"/>
      <c r="Y523" s="525"/>
      <c r="Z523" s="525"/>
    </row>
    <row r="524" spans="2:26" s="280" customFormat="1" ht="15" customHeight="1">
      <c r="B524" s="576"/>
      <c r="C524" s="845"/>
      <c r="D524" s="846"/>
      <c r="E524" s="846"/>
      <c r="F524" s="846"/>
      <c r="G524" s="846"/>
      <c r="H524" s="847"/>
      <c r="I524" s="564"/>
      <c r="J524" s="565"/>
      <c r="K524" s="566"/>
      <c r="L524" s="577"/>
      <c r="M524" s="582"/>
      <c r="N524" s="312"/>
      <c r="O524" s="578">
        <f t="shared" si="63"/>
        <v>0</v>
      </c>
      <c r="P524" s="570"/>
      <c r="Q524" s="310"/>
      <c r="R524" s="579">
        <f t="shared" si="64"/>
        <v>0</v>
      </c>
      <c r="S524" s="580"/>
      <c r="T524" s="312">
        <f t="shared" si="65"/>
        <v>0</v>
      </c>
      <c r="U524" s="578">
        <f t="shared" si="66"/>
        <v>0</v>
      </c>
      <c r="V524" s="848"/>
      <c r="W524" s="849"/>
      <c r="X524" s="284"/>
      <c r="Y524" s="525"/>
      <c r="Z524" s="525"/>
    </row>
    <row r="525" spans="2:26" s="280" customFormat="1" ht="15" customHeight="1">
      <c r="B525" s="576"/>
      <c r="C525" s="845"/>
      <c r="D525" s="846"/>
      <c r="E525" s="846"/>
      <c r="F525" s="846"/>
      <c r="G525" s="846"/>
      <c r="H525" s="847"/>
      <c r="I525" s="564"/>
      <c r="J525" s="565"/>
      <c r="K525" s="566"/>
      <c r="L525" s="577"/>
      <c r="M525" s="582"/>
      <c r="N525" s="307"/>
      <c r="O525" s="578">
        <f t="shared" si="63"/>
        <v>0</v>
      </c>
      <c r="P525" s="570"/>
      <c r="Q525" s="310"/>
      <c r="R525" s="579">
        <f t="shared" si="64"/>
        <v>0</v>
      </c>
      <c r="S525" s="580"/>
      <c r="T525" s="312">
        <f t="shared" si="65"/>
        <v>0</v>
      </c>
      <c r="U525" s="578">
        <f t="shared" si="66"/>
        <v>0</v>
      </c>
      <c r="V525" s="848"/>
      <c r="W525" s="849"/>
      <c r="X525" s="284"/>
      <c r="Y525" s="525"/>
      <c r="Z525" s="525"/>
    </row>
    <row r="526" spans="2:26" s="280" customFormat="1" ht="15" customHeight="1">
      <c r="B526" s="576"/>
      <c r="C526" s="845"/>
      <c r="D526" s="846"/>
      <c r="E526" s="846"/>
      <c r="F526" s="846"/>
      <c r="G526" s="846"/>
      <c r="H526" s="847"/>
      <c r="I526" s="564"/>
      <c r="J526" s="565"/>
      <c r="K526" s="583"/>
      <c r="L526" s="577"/>
      <c r="M526" s="582"/>
      <c r="N526" s="532"/>
      <c r="O526" s="578">
        <f t="shared" si="63"/>
        <v>0</v>
      </c>
      <c r="P526" s="570"/>
      <c r="Q526" s="312"/>
      <c r="R526" s="579">
        <f t="shared" si="64"/>
        <v>0</v>
      </c>
      <c r="S526" s="580"/>
      <c r="T526" s="312">
        <f t="shared" si="65"/>
        <v>0</v>
      </c>
      <c r="U526" s="578">
        <f t="shared" si="66"/>
        <v>0</v>
      </c>
      <c r="V526" s="848"/>
      <c r="W526" s="849"/>
      <c r="X526" s="284"/>
      <c r="Y526" s="525"/>
      <c r="Z526" s="525"/>
    </row>
    <row r="527" spans="2:26" s="280" customFormat="1" ht="15" customHeight="1">
      <c r="B527" s="576"/>
      <c r="C527" s="845"/>
      <c r="D527" s="846"/>
      <c r="E527" s="846"/>
      <c r="F527" s="846"/>
      <c r="G527" s="846"/>
      <c r="H527" s="847"/>
      <c r="I527" s="564"/>
      <c r="J527" s="565"/>
      <c r="K527" s="583"/>
      <c r="L527" s="577"/>
      <c r="M527" s="582"/>
      <c r="N527" s="532"/>
      <c r="O527" s="578">
        <f t="shared" si="63"/>
        <v>0</v>
      </c>
      <c r="P527" s="570"/>
      <c r="Q527" s="312"/>
      <c r="R527" s="579">
        <f t="shared" si="64"/>
        <v>0</v>
      </c>
      <c r="S527" s="580"/>
      <c r="T527" s="312">
        <f t="shared" si="65"/>
        <v>0</v>
      </c>
      <c r="U527" s="578">
        <f t="shared" si="66"/>
        <v>0</v>
      </c>
      <c r="V527" s="848"/>
      <c r="W527" s="849"/>
      <c r="X527" s="284"/>
      <c r="Y527" s="525"/>
      <c r="Z527" s="525"/>
    </row>
    <row r="528" spans="2:26" s="280" customFormat="1" ht="15" customHeight="1">
      <c r="B528" s="576"/>
      <c r="C528" s="845"/>
      <c r="D528" s="846"/>
      <c r="E528" s="846"/>
      <c r="F528" s="846"/>
      <c r="G528" s="846"/>
      <c r="H528" s="847"/>
      <c r="I528" s="564"/>
      <c r="J528" s="565"/>
      <c r="K528" s="583"/>
      <c r="L528" s="577"/>
      <c r="M528" s="582"/>
      <c r="N528" s="307"/>
      <c r="O528" s="578">
        <f t="shared" si="63"/>
        <v>0</v>
      </c>
      <c r="P528" s="570"/>
      <c r="Q528" s="310"/>
      <c r="R528" s="579">
        <f t="shared" si="64"/>
        <v>0</v>
      </c>
      <c r="S528" s="580"/>
      <c r="T528" s="312">
        <f t="shared" si="65"/>
        <v>0</v>
      </c>
      <c r="U528" s="578">
        <f t="shared" si="66"/>
        <v>0</v>
      </c>
      <c r="V528" s="848"/>
      <c r="W528" s="849"/>
      <c r="X528" s="284"/>
      <c r="Y528" s="525"/>
      <c r="Z528" s="525"/>
    </row>
    <row r="529" spans="2:26" s="280" customFormat="1" ht="15" customHeight="1">
      <c r="B529" s="584"/>
      <c r="C529" s="845"/>
      <c r="D529" s="846"/>
      <c r="E529" s="846"/>
      <c r="F529" s="846"/>
      <c r="G529" s="846"/>
      <c r="H529" s="847"/>
      <c r="I529" s="585"/>
      <c r="J529" s="586"/>
      <c r="K529" s="587"/>
      <c r="L529" s="577"/>
      <c r="M529" s="582"/>
      <c r="N529" s="307"/>
      <c r="O529" s="578">
        <f t="shared" si="63"/>
        <v>0</v>
      </c>
      <c r="P529" s="570"/>
      <c r="Q529" s="310"/>
      <c r="R529" s="579">
        <f t="shared" si="64"/>
        <v>0</v>
      </c>
      <c r="S529" s="580"/>
      <c r="T529" s="312">
        <f t="shared" si="65"/>
        <v>0</v>
      </c>
      <c r="U529" s="578">
        <f t="shared" si="66"/>
        <v>0</v>
      </c>
      <c r="V529" s="848"/>
      <c r="W529" s="849"/>
      <c r="X529" s="284"/>
      <c r="Y529" s="525"/>
      <c r="Z529" s="525"/>
    </row>
    <row r="530" spans="2:26" s="280" customFormat="1" ht="42" customHeight="1">
      <c r="B530" s="850" t="s">
        <v>2717</v>
      </c>
      <c r="C530" s="851"/>
      <c r="D530" s="851"/>
      <c r="E530" s="851"/>
      <c r="F530" s="851"/>
      <c r="G530" s="851"/>
      <c r="H530" s="851"/>
      <c r="I530" s="851"/>
      <c r="J530" s="851"/>
      <c r="K530" s="852"/>
      <c r="L530" s="612">
        <f>SUM(L521:L529)</f>
        <v>0</v>
      </c>
      <c r="M530" s="372"/>
      <c r="N530" s="594"/>
      <c r="O530" s="595">
        <f>SUM(O521:O529)</f>
        <v>0</v>
      </c>
      <c r="P530" s="376"/>
      <c r="Q530" s="539"/>
      <c r="R530" s="596">
        <f>SUM(R522:R529)</f>
        <v>0</v>
      </c>
      <c r="S530" s="376"/>
      <c r="T530" s="597"/>
      <c r="U530" s="596">
        <f>SUM(U522:U529)</f>
        <v>0</v>
      </c>
      <c r="V530" s="853"/>
      <c r="W530" s="854"/>
      <c r="X530" s="284"/>
    </row>
    <row r="531" spans="2:26" s="184" customFormat="1" ht="4.5" customHeight="1">
      <c r="B531" s="250"/>
      <c r="C531" s="613"/>
      <c r="D531" s="613"/>
      <c r="E531" s="613"/>
      <c r="F531" s="613"/>
      <c r="G531" s="613"/>
      <c r="H531" s="613"/>
      <c r="I531" s="614"/>
      <c r="J531" s="615"/>
      <c r="K531" s="616"/>
      <c r="L531" s="617"/>
      <c r="M531" s="618"/>
      <c r="N531" s="619"/>
      <c r="O531" s="620"/>
      <c r="P531" s="621"/>
      <c r="Q531" s="621"/>
      <c r="R531" s="622"/>
      <c r="S531" s="621"/>
      <c r="T531" s="622"/>
      <c r="U531" s="620"/>
      <c r="V531" s="623"/>
      <c r="W531" s="623"/>
      <c r="X531" s="183"/>
    </row>
    <row r="532" spans="2:26" ht="12.75" customHeight="1">
      <c r="B532" s="624"/>
      <c r="C532" s="625"/>
      <c r="D532" s="625"/>
      <c r="E532" s="625"/>
      <c r="F532" s="625"/>
      <c r="G532" s="625"/>
      <c r="H532" s="625"/>
      <c r="I532" s="626"/>
      <c r="J532" s="627"/>
      <c r="K532" s="628"/>
      <c r="L532" s="629"/>
      <c r="M532" s="630"/>
      <c r="N532" s="631"/>
      <c r="O532" s="632"/>
      <c r="P532" s="633"/>
      <c r="Q532" s="633"/>
      <c r="R532" s="631"/>
      <c r="S532" s="633"/>
      <c r="T532" s="633"/>
      <c r="U532" s="632"/>
      <c r="V532" s="634"/>
      <c r="W532" s="635"/>
    </row>
    <row r="533" spans="2:26" ht="9" customHeight="1">
      <c r="B533" s="636"/>
      <c r="C533" s="637"/>
      <c r="K533" s="638"/>
      <c r="N533" s="639"/>
      <c r="O533" s="640"/>
      <c r="P533" s="641"/>
      <c r="Q533" s="641"/>
      <c r="R533" s="641"/>
      <c r="S533" s="641"/>
      <c r="T533" s="641"/>
      <c r="U533" s="640"/>
      <c r="V533" s="641"/>
      <c r="W533" s="641"/>
    </row>
    <row r="534" spans="2:26" ht="7.5" customHeight="1">
      <c r="B534" s="642"/>
      <c r="C534" s="643"/>
      <c r="D534" s="643"/>
      <c r="E534" s="643"/>
      <c r="F534" s="643"/>
      <c r="G534" s="643"/>
      <c r="H534" s="643"/>
      <c r="I534" s="644"/>
      <c r="J534" s="645"/>
      <c r="K534" s="646"/>
      <c r="L534" s="647"/>
      <c r="M534" s="245"/>
      <c r="N534" s="648"/>
      <c r="O534" s="649"/>
      <c r="P534" s="650"/>
      <c r="Q534" s="651"/>
      <c r="R534" s="652"/>
      <c r="S534" s="653"/>
      <c r="T534" s="654"/>
      <c r="U534" s="655"/>
      <c r="V534" s="656"/>
      <c r="W534" s="657"/>
    </row>
    <row r="535" spans="2:26" ht="20.100000000000001" customHeight="1">
      <c r="B535" s="658" t="s">
        <v>2718</v>
      </c>
      <c r="C535" s="659"/>
      <c r="D535" s="659"/>
      <c r="E535" s="659"/>
      <c r="F535" s="659"/>
      <c r="G535" s="659"/>
      <c r="H535" s="659"/>
      <c r="L535" s="660">
        <f>+ROUND(L513+L494+L530,2)/(1+(F537+F539+F541+F541*F543))</f>
        <v>1170391256.8634827</v>
      </c>
      <c r="M535" s="618"/>
      <c r="N535" s="661"/>
      <c r="O535" s="662">
        <f>+ROUND(O513+O494+O530,2)/(1+(F537+F539+F541+F541*F543))</f>
        <v>26888642.346746899</v>
      </c>
      <c r="P535" s="621"/>
      <c r="Q535" s="663"/>
      <c r="R535" s="662">
        <f>+ROUND(R513+R494+R530,2)/(1+I541)</f>
        <v>0</v>
      </c>
      <c r="S535" s="664"/>
      <c r="T535" s="621"/>
      <c r="U535" s="665">
        <f>O535+R535</f>
        <v>26888642.346746899</v>
      </c>
      <c r="V535" s="833">
        <f>IF(L535=0,0)+IF(L535&gt;0,U535/L535)</f>
        <v>2.2974062894835223E-2</v>
      </c>
      <c r="W535" s="834"/>
    </row>
    <row r="536" spans="2:26" ht="9.9499999999999993" customHeight="1">
      <c r="B536" s="666"/>
      <c r="C536" s="245"/>
      <c r="D536" s="667"/>
      <c r="E536" s="667"/>
      <c r="F536" s="667"/>
      <c r="G536" s="667"/>
      <c r="H536" s="245"/>
      <c r="L536" s="668"/>
      <c r="M536" s="618"/>
      <c r="N536" s="661"/>
      <c r="O536" s="669"/>
      <c r="P536" s="621"/>
      <c r="Q536" s="663"/>
      <c r="R536" s="662">
        <f t="shared" ref="R536:R546" si="67">+ROUND(R514+R495+R531,2)/(1+I542)</f>
        <v>0</v>
      </c>
      <c r="S536" s="664"/>
      <c r="T536" s="621"/>
      <c r="U536" s="670"/>
      <c r="V536" s="671"/>
      <c r="W536" s="672"/>
    </row>
    <row r="537" spans="2:26" ht="20.100000000000001" customHeight="1">
      <c r="B537" s="658" t="s">
        <v>2599</v>
      </c>
      <c r="C537" s="659"/>
      <c r="D537" s="673"/>
      <c r="E537" s="674" t="s">
        <v>2719</v>
      </c>
      <c r="F537" s="675">
        <v>0.25</v>
      </c>
      <c r="G537" s="676"/>
      <c r="H537" s="659" t="s">
        <v>2720</v>
      </c>
      <c r="L537" s="660">
        <f>L535*F537</f>
        <v>292597814.21587068</v>
      </c>
      <c r="M537" s="618"/>
      <c r="N537" s="661"/>
      <c r="O537" s="662">
        <f>+ROUND(O535*F537,2)</f>
        <v>6722160.5899999999</v>
      </c>
      <c r="P537" s="621"/>
      <c r="Q537" s="663"/>
      <c r="R537" s="662">
        <f t="shared" si="67"/>
        <v>0</v>
      </c>
      <c r="S537" s="664"/>
      <c r="T537" s="621"/>
      <c r="U537" s="665">
        <f>+IF(U535="OJO ERROR EN SUMA","OJO ERROR EN SUMA",R537+O537)</f>
        <v>6722160.5899999999</v>
      </c>
      <c r="V537" s="833">
        <f>IF(L537=0,0)+IF(L537&gt;0,U537/L537)</f>
        <v>2.2974062906158874E-2</v>
      </c>
      <c r="W537" s="834"/>
    </row>
    <row r="538" spans="2:26" ht="9.9499999999999993" customHeight="1">
      <c r="B538" s="658"/>
      <c r="C538" s="659"/>
      <c r="D538" s="659"/>
      <c r="E538" s="659"/>
      <c r="F538" s="659"/>
      <c r="G538" s="659"/>
      <c r="H538" s="659"/>
      <c r="L538" s="668"/>
      <c r="M538" s="618"/>
      <c r="N538" s="661"/>
      <c r="O538" s="677"/>
      <c r="P538" s="621"/>
      <c r="Q538" s="663"/>
      <c r="R538" s="662">
        <f t="shared" si="67"/>
        <v>0</v>
      </c>
      <c r="S538" s="664"/>
      <c r="T538" s="621"/>
      <c r="U538" s="670"/>
      <c r="V538" s="678"/>
      <c r="W538" s="679"/>
    </row>
    <row r="539" spans="2:26" ht="20.100000000000001" customHeight="1">
      <c r="B539" s="658" t="s">
        <v>2721</v>
      </c>
      <c r="C539" s="659"/>
      <c r="D539" s="673"/>
      <c r="E539" s="674" t="s">
        <v>2719</v>
      </c>
      <c r="F539" s="675">
        <v>0.02</v>
      </c>
      <c r="G539" s="676"/>
      <c r="H539" s="659" t="s">
        <v>2720</v>
      </c>
      <c r="I539" s="680"/>
      <c r="L539" s="660">
        <f>L535*F539</f>
        <v>23407825.137269653</v>
      </c>
      <c r="M539" s="618"/>
      <c r="N539" s="661"/>
      <c r="O539" s="662">
        <f>+ROUND(O535*F539,2)</f>
        <v>537772.85</v>
      </c>
      <c r="P539" s="621"/>
      <c r="Q539" s="663"/>
      <c r="R539" s="662">
        <f t="shared" si="67"/>
        <v>0</v>
      </c>
      <c r="S539" s="664"/>
      <c r="T539" s="621"/>
      <c r="U539" s="665">
        <f>+IF(U535="OJO ERROR EN SUMA","OJO ERROR EN SUMA",R539+O539)</f>
        <v>537772.85</v>
      </c>
      <c r="V539" s="833">
        <f>IF(L539=0,0)+IF(L539&gt;0,U539/L539)</f>
        <v>2.2974063025776991E-2</v>
      </c>
      <c r="W539" s="834"/>
    </row>
    <row r="540" spans="2:26" ht="9.9499999999999993" customHeight="1">
      <c r="B540" s="658"/>
      <c r="C540" s="659"/>
      <c r="D540" s="659"/>
      <c r="E540" s="659"/>
      <c r="F540" s="659"/>
      <c r="G540" s="659"/>
      <c r="H540" s="659"/>
      <c r="L540" s="668"/>
      <c r="M540" s="618"/>
      <c r="N540" s="661"/>
      <c r="O540" s="677"/>
      <c r="P540" s="621"/>
      <c r="Q540" s="663"/>
      <c r="R540" s="662">
        <f t="shared" si="67"/>
        <v>0</v>
      </c>
      <c r="S540" s="664"/>
      <c r="T540" s="621"/>
      <c r="U540" s="670"/>
      <c r="V540" s="678"/>
      <c r="W540" s="679"/>
    </row>
    <row r="541" spans="2:26" ht="20.100000000000001" customHeight="1">
      <c r="B541" s="658" t="s">
        <v>2722</v>
      </c>
      <c r="C541" s="659"/>
      <c r="D541" s="673"/>
      <c r="E541" s="674" t="s">
        <v>2719</v>
      </c>
      <c r="F541" s="675">
        <v>0.05</v>
      </c>
      <c r="G541" s="676"/>
      <c r="H541" s="659" t="s">
        <v>2720</v>
      </c>
      <c r="I541" s="681">
        <f>+F537+F539+F541</f>
        <v>0.32</v>
      </c>
      <c r="L541" s="660">
        <f>L535*F541</f>
        <v>58519562.843174137</v>
      </c>
      <c r="M541" s="618"/>
      <c r="N541" s="661"/>
      <c r="O541" s="662">
        <f>+ROUND(O535*F541,2)</f>
        <v>1344432.12</v>
      </c>
      <c r="P541" s="621"/>
      <c r="Q541" s="663"/>
      <c r="R541" s="662">
        <f t="shared" si="67"/>
        <v>0</v>
      </c>
      <c r="S541" s="664"/>
      <c r="T541" s="621"/>
      <c r="U541" s="665">
        <f>+IF(U535="OJO ERROR EN SUMA","OJO ERROR EN SUMA",R541+O541)</f>
        <v>1344432.12</v>
      </c>
      <c r="V541" s="833">
        <f>IF(L541=0,0)+IF(L541&gt;0,U541/L541)</f>
        <v>2.297406294033548E-2</v>
      </c>
      <c r="W541" s="834"/>
    </row>
    <row r="542" spans="2:26" ht="9.9499999999999993" customHeight="1">
      <c r="B542" s="658"/>
      <c r="C542" s="659"/>
      <c r="D542" s="659"/>
      <c r="E542" s="659"/>
      <c r="F542" s="659"/>
      <c r="G542" s="659"/>
      <c r="H542" s="659"/>
      <c r="L542" s="668"/>
      <c r="M542" s="618"/>
      <c r="N542" s="661"/>
      <c r="O542" s="677"/>
      <c r="P542" s="621"/>
      <c r="Q542" s="663"/>
      <c r="R542" s="662">
        <f t="shared" si="67"/>
        <v>0</v>
      </c>
      <c r="S542" s="664"/>
      <c r="T542" s="621"/>
      <c r="U542" s="670"/>
      <c r="V542" s="678"/>
      <c r="W542" s="679"/>
    </row>
    <row r="543" spans="2:26" ht="20.100000000000001" customHeight="1">
      <c r="B543" s="658" t="s">
        <v>2723</v>
      </c>
      <c r="C543" s="659"/>
      <c r="D543" s="659"/>
      <c r="E543" s="674" t="s">
        <v>2719</v>
      </c>
      <c r="F543" s="675">
        <v>0.19</v>
      </c>
      <c r="G543" s="676"/>
      <c r="H543" s="659" t="s">
        <v>2720</v>
      </c>
      <c r="I543" s="682"/>
      <c r="L543" s="660">
        <f>L541*F543</f>
        <v>11118716.940203086</v>
      </c>
      <c r="M543" s="618"/>
      <c r="N543" s="661"/>
      <c r="O543" s="662">
        <f>+ROUND(O541*F543,2)</f>
        <v>255442.1</v>
      </c>
      <c r="P543" s="621"/>
      <c r="Q543" s="663"/>
      <c r="R543" s="662">
        <f t="shared" si="67"/>
        <v>0</v>
      </c>
      <c r="S543" s="664"/>
      <c r="T543" s="621"/>
      <c r="U543" s="665">
        <f>+ROUND(U541*F543,2)</f>
        <v>255442.1</v>
      </c>
      <c r="V543" s="833">
        <f>IF(L543=0,0)+IF(L543&gt;0,U543/L543)</f>
        <v>2.2974062688507862E-2</v>
      </c>
      <c r="W543" s="834"/>
    </row>
    <row r="544" spans="2:26" ht="9.9499999999999993" customHeight="1">
      <c r="B544" s="658"/>
      <c r="C544" s="659"/>
      <c r="D544" s="659"/>
      <c r="E544" s="659"/>
      <c r="F544" s="659"/>
      <c r="G544" s="659"/>
      <c r="H544" s="659"/>
      <c r="L544" s="668"/>
      <c r="M544" s="618"/>
      <c r="N544" s="661"/>
      <c r="O544" s="677"/>
      <c r="P544" s="621"/>
      <c r="Q544" s="663"/>
      <c r="R544" s="662">
        <f t="shared" si="67"/>
        <v>0</v>
      </c>
      <c r="S544" s="664"/>
      <c r="T544" s="621"/>
      <c r="U544" s="670"/>
      <c r="V544" s="678"/>
      <c r="W544" s="679"/>
    </row>
    <row r="545" spans="2:24" ht="20.100000000000001" customHeight="1">
      <c r="B545" s="658" t="s">
        <v>2724</v>
      </c>
      <c r="C545" s="659"/>
      <c r="D545" s="659"/>
      <c r="E545" s="659"/>
      <c r="F545" s="9"/>
      <c r="G545" s="9"/>
      <c r="H545" s="9"/>
      <c r="I545" s="682"/>
      <c r="L545" s="660">
        <f>SUM(L535:L544)</f>
        <v>1556035176.0000005</v>
      </c>
      <c r="M545" s="618"/>
      <c r="N545" s="661"/>
      <c r="O545" s="662">
        <f>+ROUND(O535+O537+O539+O541+O543,2)</f>
        <v>35748450.009999998</v>
      </c>
      <c r="P545" s="621"/>
      <c r="Q545" s="663"/>
      <c r="R545" s="662">
        <f t="shared" si="67"/>
        <v>0</v>
      </c>
      <c r="S545" s="664"/>
      <c r="T545" s="621"/>
      <c r="U545" s="665">
        <f>+ROUND(U535+U537+U539+U541+U543,2)</f>
        <v>35748450.009999998</v>
      </c>
      <c r="V545" s="833">
        <f>IF(L545=0,0)+IF(L545&gt;0,U545/L545)</f>
        <v>2.2974062901261808E-2</v>
      </c>
      <c r="W545" s="834"/>
    </row>
    <row r="546" spans="2:24" ht="9.9499999999999993" customHeight="1">
      <c r="B546" s="658"/>
      <c r="C546" s="659"/>
      <c r="D546" s="659"/>
      <c r="E546" s="659"/>
      <c r="F546" s="659"/>
      <c r="G546" s="659"/>
      <c r="H546" s="659"/>
      <c r="L546" s="668"/>
      <c r="M546" s="618"/>
      <c r="N546" s="661"/>
      <c r="O546" s="669"/>
      <c r="P546" s="621"/>
      <c r="Q546" s="663"/>
      <c r="R546" s="662">
        <f t="shared" si="67"/>
        <v>0</v>
      </c>
      <c r="S546" s="664"/>
      <c r="T546" s="621"/>
      <c r="U546" s="670"/>
      <c r="V546" s="678"/>
      <c r="W546" s="679"/>
    </row>
    <row r="547" spans="2:24" ht="20.100000000000001" customHeight="1">
      <c r="B547" s="658" t="s">
        <v>2725</v>
      </c>
      <c r="C547" s="659"/>
      <c r="D547" s="659"/>
      <c r="E547" s="659"/>
      <c r="F547" s="659"/>
      <c r="G547" s="659"/>
      <c r="H547" s="659"/>
      <c r="L547" s="660">
        <f>L495/(1+F549)</f>
        <v>0</v>
      </c>
      <c r="M547" s="618"/>
      <c r="N547" s="661"/>
      <c r="O547" s="662">
        <f>+O551/(1+F549)</f>
        <v>0</v>
      </c>
      <c r="P547" s="621"/>
      <c r="Q547" s="663"/>
      <c r="R547" s="662">
        <f>+R551/(1+F549)</f>
        <v>0</v>
      </c>
      <c r="S547" s="664"/>
      <c r="T547" s="621"/>
      <c r="U547" s="665">
        <f>+R547+O547</f>
        <v>0</v>
      </c>
      <c r="V547" s="833">
        <f>IF(L547=0,0)+IF(L547&gt;0,U547/L547)</f>
        <v>0</v>
      </c>
      <c r="W547" s="834"/>
    </row>
    <row r="548" spans="2:24" ht="9.9499999999999993" customHeight="1">
      <c r="B548" s="666"/>
      <c r="C548" s="245"/>
      <c r="D548" s="667"/>
      <c r="E548" s="667"/>
      <c r="F548" s="667"/>
      <c r="G548" s="667"/>
      <c r="H548" s="245"/>
      <c r="L548" s="683">
        <f>L50</f>
        <v>0</v>
      </c>
      <c r="M548" s="618"/>
      <c r="N548" s="661"/>
      <c r="O548" s="669"/>
      <c r="P548" s="621"/>
      <c r="Q548" s="663"/>
      <c r="R548" s="670"/>
      <c r="S548" s="664"/>
      <c r="T548" s="621"/>
      <c r="U548" s="670"/>
      <c r="V548" s="671"/>
      <c r="W548" s="672"/>
    </row>
    <row r="549" spans="2:24" ht="20.100000000000001" customHeight="1">
      <c r="B549" s="658" t="s">
        <v>2726</v>
      </c>
      <c r="C549" s="659"/>
      <c r="D549" s="673"/>
      <c r="E549" s="673"/>
      <c r="F549" s="675">
        <v>0.19</v>
      </c>
      <c r="G549" s="676"/>
      <c r="H549" s="659" t="s">
        <v>2720</v>
      </c>
      <c r="L549" s="660">
        <f>L547*F549</f>
        <v>0</v>
      </c>
      <c r="M549" s="618"/>
      <c r="N549" s="661"/>
      <c r="O549" s="662">
        <f>+O547*F549</f>
        <v>0</v>
      </c>
      <c r="P549" s="621"/>
      <c r="Q549" s="663"/>
      <c r="R549" s="662">
        <f>+R547*F549</f>
        <v>0</v>
      </c>
      <c r="S549" s="664"/>
      <c r="T549" s="621"/>
      <c r="U549" s="665">
        <f>+R549+O549</f>
        <v>0</v>
      </c>
      <c r="V549" s="833"/>
      <c r="W549" s="834"/>
    </row>
    <row r="550" spans="2:24" ht="9.9499999999999993" customHeight="1">
      <c r="B550" s="658"/>
      <c r="C550" s="659"/>
      <c r="D550" s="659"/>
      <c r="E550" s="659"/>
      <c r="F550" s="659"/>
      <c r="G550" s="659"/>
      <c r="H550" s="659"/>
      <c r="L550" s="683"/>
      <c r="M550" s="618"/>
      <c r="N550" s="661"/>
      <c r="O550" s="669"/>
      <c r="P550" s="621"/>
      <c r="Q550" s="663"/>
      <c r="R550" s="670"/>
      <c r="S550" s="664"/>
      <c r="T550" s="621"/>
      <c r="U550" s="670"/>
      <c r="V550" s="678"/>
      <c r="W550" s="679"/>
    </row>
    <row r="551" spans="2:24" ht="20.100000000000001" customHeight="1">
      <c r="B551" s="658" t="s">
        <v>2727</v>
      </c>
      <c r="C551" s="659"/>
      <c r="D551" s="659"/>
      <c r="E551" s="659"/>
      <c r="F551" s="9"/>
      <c r="G551" s="9"/>
      <c r="H551" s="9"/>
      <c r="I551" s="682"/>
      <c r="L551" s="660">
        <f>L547+L549</f>
        <v>0</v>
      </c>
      <c r="M551" s="618"/>
      <c r="N551" s="661"/>
      <c r="O551" s="662">
        <f>O495</f>
        <v>0</v>
      </c>
      <c r="P551" s="621"/>
      <c r="Q551" s="663"/>
      <c r="R551" s="662">
        <f>R495</f>
        <v>0</v>
      </c>
      <c r="S551" s="664"/>
      <c r="T551" s="621"/>
      <c r="U551" s="665">
        <f>+R551+O551</f>
        <v>0</v>
      </c>
      <c r="V551" s="833">
        <f>IF(L551=0,0)+IF(L551&gt;0,U551/L551)</f>
        <v>0</v>
      </c>
      <c r="W551" s="834"/>
    </row>
    <row r="552" spans="2:24" ht="12.75" customHeight="1">
      <c r="B552" s="658"/>
      <c r="C552" s="659"/>
      <c r="D552" s="659"/>
      <c r="E552" s="659"/>
      <c r="F552" s="659"/>
      <c r="G552" s="659"/>
      <c r="H552" s="659"/>
      <c r="L552" s="683"/>
      <c r="M552" s="618"/>
      <c r="N552" s="661"/>
      <c r="O552" s="669"/>
      <c r="P552" s="621"/>
      <c r="Q552" s="663"/>
      <c r="R552" s="670"/>
      <c r="S552" s="664"/>
      <c r="T552" s="621"/>
      <c r="U552" s="670"/>
      <c r="V552" s="678"/>
      <c r="W552" s="679"/>
    </row>
    <row r="553" spans="2:24" s="695" customFormat="1" ht="20.100000000000001" customHeight="1">
      <c r="B553" s="684" t="s">
        <v>2728</v>
      </c>
      <c r="C553" s="685"/>
      <c r="D553" s="685"/>
      <c r="E553" s="685"/>
      <c r="F553" s="685"/>
      <c r="G553" s="685"/>
      <c r="H553" s="685"/>
      <c r="I553" s="686"/>
      <c r="J553" s="687"/>
      <c r="K553" s="688"/>
      <c r="L553" s="689">
        <f>+L496</f>
        <v>0</v>
      </c>
      <c r="M553" s="372"/>
      <c r="N553" s="690"/>
      <c r="O553" s="691">
        <f>+O496</f>
        <v>0</v>
      </c>
      <c r="P553" s="376"/>
      <c r="Q553" s="692"/>
      <c r="R553" s="691">
        <f>+R496</f>
        <v>0</v>
      </c>
      <c r="S553" s="693"/>
      <c r="T553" s="376"/>
      <c r="U553" s="596">
        <f>R553+O553</f>
        <v>0</v>
      </c>
      <c r="V553" s="843">
        <f>IF(L553=0,0)+IF(L553&gt;0,U553/L553)</f>
        <v>0</v>
      </c>
      <c r="W553" s="844"/>
      <c r="X553" s="694"/>
    </row>
    <row r="554" spans="2:24" s="695" customFormat="1" ht="9.9499999999999993" customHeight="1">
      <c r="B554" s="696"/>
      <c r="C554" s="306"/>
      <c r="D554" s="551"/>
      <c r="E554" s="551"/>
      <c r="F554" s="551"/>
      <c r="G554" s="551"/>
      <c r="H554" s="306"/>
      <c r="I554" s="686"/>
      <c r="J554" s="687"/>
      <c r="K554" s="688"/>
      <c r="L554" s="697"/>
      <c r="M554" s="372"/>
      <c r="N554" s="690"/>
      <c r="O554" s="698"/>
      <c r="P554" s="376"/>
      <c r="Q554" s="692"/>
      <c r="R554" s="698"/>
      <c r="S554" s="693"/>
      <c r="T554" s="376"/>
      <c r="U554" s="539"/>
      <c r="V554" s="533"/>
      <c r="W554" s="534"/>
      <c r="X554" s="694"/>
    </row>
    <row r="555" spans="2:24" s="695" customFormat="1" ht="20.100000000000001" customHeight="1">
      <c r="B555" s="684" t="s">
        <v>2726</v>
      </c>
      <c r="C555" s="685"/>
      <c r="D555" s="699"/>
      <c r="E555" s="699"/>
      <c r="F555" s="700">
        <v>0.19</v>
      </c>
      <c r="G555" s="701"/>
      <c r="H555" s="685" t="s">
        <v>2720</v>
      </c>
      <c r="I555" s="686"/>
      <c r="J555" s="687"/>
      <c r="K555" s="688"/>
      <c r="L555" s="689">
        <f>L553*F555</f>
        <v>0</v>
      </c>
      <c r="M555" s="372"/>
      <c r="N555" s="690"/>
      <c r="O555" s="691">
        <f>O553*F555</f>
        <v>0</v>
      </c>
      <c r="P555" s="376"/>
      <c r="Q555" s="692"/>
      <c r="R555" s="691">
        <f>R553*L555</f>
        <v>0</v>
      </c>
      <c r="S555" s="693"/>
      <c r="T555" s="376"/>
      <c r="U555" s="596">
        <f>O555+R555</f>
        <v>0</v>
      </c>
      <c r="V555" s="843">
        <f>IF(L555=0,0)+IF(L555&gt;0,U555/L555)</f>
        <v>0</v>
      </c>
      <c r="W555" s="844"/>
      <c r="X555" s="694"/>
    </row>
    <row r="556" spans="2:24" s="695" customFormat="1" ht="9.9499999999999993" customHeight="1">
      <c r="B556" s="684"/>
      <c r="C556" s="685"/>
      <c r="D556" s="685"/>
      <c r="E556" s="685"/>
      <c r="F556" s="685"/>
      <c r="G556" s="685"/>
      <c r="H556" s="685"/>
      <c r="I556" s="686"/>
      <c r="J556" s="687"/>
      <c r="K556" s="688"/>
      <c r="L556" s="697"/>
      <c r="M556" s="372"/>
      <c r="N556" s="690"/>
      <c r="O556" s="698"/>
      <c r="P556" s="376"/>
      <c r="Q556" s="692"/>
      <c r="R556" s="698"/>
      <c r="S556" s="693"/>
      <c r="T556" s="376"/>
      <c r="U556" s="539"/>
      <c r="V556" s="702"/>
      <c r="W556" s="703"/>
      <c r="X556" s="694"/>
    </row>
    <row r="557" spans="2:24" s="695" customFormat="1" ht="20.100000000000001" customHeight="1">
      <c r="B557" s="684" t="s">
        <v>2729</v>
      </c>
      <c r="C557" s="685"/>
      <c r="D557" s="685"/>
      <c r="E557" s="685"/>
      <c r="F557" s="704"/>
      <c r="G557" s="704"/>
      <c r="H557" s="704"/>
      <c r="I557" s="705"/>
      <c r="J557" s="687"/>
      <c r="K557" s="688"/>
      <c r="L557" s="689">
        <f>L553+L555</f>
        <v>0</v>
      </c>
      <c r="M557" s="372"/>
      <c r="N557" s="690"/>
      <c r="O557" s="691">
        <f>O553+O555</f>
        <v>0</v>
      </c>
      <c r="P557" s="376"/>
      <c r="Q557" s="692"/>
      <c r="R557" s="691">
        <f>R553+R555</f>
        <v>0</v>
      </c>
      <c r="S557" s="693"/>
      <c r="T557" s="376"/>
      <c r="U557" s="596">
        <f>+U555+U553</f>
        <v>0</v>
      </c>
      <c r="V557" s="843">
        <f>IF(L557=0,0)+IF(L557&gt;0,U557/L557)</f>
        <v>0</v>
      </c>
      <c r="W557" s="844"/>
      <c r="X557" s="694"/>
    </row>
    <row r="558" spans="2:24" s="695" customFormat="1" ht="9.75" customHeight="1">
      <c r="B558" s="684"/>
      <c r="C558" s="685"/>
      <c r="D558" s="685"/>
      <c r="E558" s="685"/>
      <c r="F558" s="704"/>
      <c r="G558" s="704"/>
      <c r="H558" s="704"/>
      <c r="I558" s="705"/>
      <c r="J558" s="687"/>
      <c r="K558" s="706"/>
      <c r="L558" s="697"/>
      <c r="M558" s="372"/>
      <c r="N558" s="690"/>
      <c r="O558" s="698"/>
      <c r="P558" s="376"/>
      <c r="Q558" s="692"/>
      <c r="R558" s="698"/>
      <c r="S558" s="693"/>
      <c r="T558" s="376"/>
      <c r="U558" s="424"/>
      <c r="V558" s="533"/>
      <c r="W558" s="534"/>
      <c r="X558" s="694"/>
    </row>
    <row r="559" spans="2:24" ht="24" customHeight="1">
      <c r="B559" s="658" t="s">
        <v>2730</v>
      </c>
      <c r="C559" s="659"/>
      <c r="D559" s="659"/>
      <c r="E559" s="659"/>
      <c r="F559" s="9"/>
      <c r="G559" s="9"/>
      <c r="H559" s="9"/>
      <c r="I559" s="682"/>
      <c r="K559" s="707"/>
      <c r="L559" s="708">
        <f>L551+L545+L557</f>
        <v>1556035176.0000005</v>
      </c>
      <c r="M559" s="618"/>
      <c r="N559" s="661"/>
      <c r="O559" s="665">
        <f>O551+O545+O557</f>
        <v>35748450.009999998</v>
      </c>
      <c r="P559" s="621"/>
      <c r="Q559" s="663"/>
      <c r="R559" s="665">
        <f>R551+R545+R557</f>
        <v>0</v>
      </c>
      <c r="S559" s="664"/>
      <c r="T559" s="621"/>
      <c r="U559" s="709">
        <f>U551+U545+U557</f>
        <v>35748450.009999998</v>
      </c>
      <c r="V559" s="833">
        <f>IF(L559=0,0)+IF(L559&gt;0,U559/L559)</f>
        <v>2.2974062901261808E-2</v>
      </c>
      <c r="W559" s="834"/>
    </row>
    <row r="560" spans="2:24" ht="9.9499999999999993" customHeight="1">
      <c r="B560" s="658"/>
      <c r="C560" s="659"/>
      <c r="D560" s="659"/>
      <c r="E560" s="659"/>
      <c r="F560" s="659"/>
      <c r="G560" s="659"/>
      <c r="H560" s="659"/>
      <c r="L560" s="668"/>
      <c r="M560" s="618"/>
      <c r="N560" s="661"/>
      <c r="O560" s="669"/>
      <c r="P560" s="621"/>
      <c r="Q560" s="663"/>
      <c r="R560" s="670"/>
      <c r="S560" s="664"/>
      <c r="T560" s="621"/>
      <c r="U560" s="670"/>
      <c r="V560" s="710"/>
      <c r="W560" s="711"/>
    </row>
    <row r="561" spans="2:24" ht="20.100000000000001" customHeight="1">
      <c r="B561" s="658" t="s">
        <v>2731</v>
      </c>
      <c r="C561" s="659"/>
      <c r="D561" s="659"/>
      <c r="E561" s="659"/>
      <c r="F561" s="659"/>
      <c r="G561" s="659"/>
      <c r="H561" s="659"/>
      <c r="L561" s="712"/>
      <c r="M561" s="618"/>
      <c r="N561" s="661"/>
      <c r="O561" s="713">
        <v>0</v>
      </c>
      <c r="P561" s="621"/>
      <c r="Q561" s="663"/>
      <c r="R561" s="713"/>
      <c r="S561" s="664"/>
      <c r="T561" s="621"/>
      <c r="U561" s="713">
        <f>R561+O561</f>
        <v>0</v>
      </c>
      <c r="V561" s="839"/>
      <c r="W561" s="840"/>
    </row>
    <row r="562" spans="2:24" ht="9.9499999999999993" customHeight="1">
      <c r="B562" s="658"/>
      <c r="C562" s="659"/>
      <c r="D562" s="659"/>
      <c r="E562" s="659"/>
      <c r="F562" s="659"/>
      <c r="G562" s="659"/>
      <c r="H562" s="659"/>
      <c r="L562" s="668"/>
      <c r="M562" s="618"/>
      <c r="N562" s="661"/>
      <c r="O562" s="669"/>
      <c r="P562" s="621"/>
      <c r="Q562" s="663"/>
      <c r="R562" s="670"/>
      <c r="S562" s="664"/>
      <c r="T562" s="621"/>
      <c r="U562" s="670"/>
      <c r="V562" s="714"/>
      <c r="W562" s="715"/>
    </row>
    <row r="563" spans="2:24" ht="20.100000000000001" customHeight="1">
      <c r="B563" s="658" t="s">
        <v>2732</v>
      </c>
      <c r="C563" s="659"/>
      <c r="D563" s="659"/>
      <c r="E563" s="659"/>
      <c r="F563" s="659"/>
      <c r="G563" s="659"/>
      <c r="H563" s="659"/>
      <c r="L563" s="712"/>
      <c r="M563" s="618"/>
      <c r="N563" s="661"/>
      <c r="O563" s="662">
        <f>O559+O561</f>
        <v>35748450.009999998</v>
      </c>
      <c r="P563" s="621"/>
      <c r="Q563" s="663"/>
      <c r="R563" s="662">
        <f>R559+R561</f>
        <v>0</v>
      </c>
      <c r="S563" s="664"/>
      <c r="T563" s="621"/>
      <c r="U563" s="662">
        <f>R563+O563</f>
        <v>35748450.009999998</v>
      </c>
      <c r="V563" s="833">
        <f>IF(L559=0,0)+IF(L559&gt;0,U563/L559)</f>
        <v>2.2974062901261808E-2</v>
      </c>
      <c r="W563" s="834"/>
    </row>
    <row r="564" spans="2:24" ht="9.9499999999999993" customHeight="1">
      <c r="B564" s="658"/>
      <c r="C564" s="659"/>
      <c r="D564" s="659"/>
      <c r="E564" s="659"/>
      <c r="F564" s="659"/>
      <c r="G564" s="659"/>
      <c r="H564" s="659"/>
      <c r="L564" s="668"/>
      <c r="M564" s="618"/>
      <c r="N564" s="661"/>
      <c r="O564" s="669"/>
      <c r="P564" s="621"/>
      <c r="Q564" s="663"/>
      <c r="R564" s="670"/>
      <c r="S564" s="664"/>
      <c r="T564" s="621"/>
      <c r="U564" s="670"/>
      <c r="V564" s="714"/>
      <c r="W564" s="715"/>
    </row>
    <row r="565" spans="2:24" ht="20.100000000000001" customHeight="1">
      <c r="B565" s="658" t="s">
        <v>2733</v>
      </c>
      <c r="C565" s="659"/>
      <c r="D565" s="659"/>
      <c r="E565" s="659"/>
      <c r="F565" s="675">
        <f>L22</f>
        <v>0</v>
      </c>
      <c r="G565" s="676"/>
      <c r="H565" s="659" t="s">
        <v>2720</v>
      </c>
      <c r="L565" s="660">
        <f>M22</f>
        <v>0</v>
      </c>
      <c r="M565" s="618"/>
      <c r="N565" s="716">
        <f>IF(OR(O545=0,L565=0),0,(0.25*O563)/O545)</f>
        <v>0</v>
      </c>
      <c r="O565" s="717">
        <f>IF(L565=0,0,ROUND(N565*O545,0))</f>
        <v>0</v>
      </c>
      <c r="P565" s="621"/>
      <c r="Q565" s="663"/>
      <c r="R565" s="718">
        <f>IF(L565=0,0,ROUND(N565*R545,0))</f>
        <v>0</v>
      </c>
      <c r="S565" s="664"/>
      <c r="T565" s="621"/>
      <c r="U565" s="665">
        <f>+R565+O565</f>
        <v>0</v>
      </c>
      <c r="V565" s="833">
        <f>IF(L565=0,0)+IF(L565&gt;0,U565/L565)</f>
        <v>0</v>
      </c>
      <c r="W565" s="834"/>
      <c r="X565" s="719"/>
    </row>
    <row r="566" spans="2:24" ht="9.9499999999999993" customHeight="1">
      <c r="B566" s="658"/>
      <c r="C566" s="659"/>
      <c r="D566" s="659"/>
      <c r="E566" s="659"/>
      <c r="F566" s="659"/>
      <c r="G566" s="659"/>
      <c r="H566" s="659"/>
      <c r="L566" s="668"/>
      <c r="M566" s="618"/>
      <c r="N566" s="661"/>
      <c r="O566" s="669"/>
      <c r="P566" s="621"/>
      <c r="Q566" s="663"/>
      <c r="R566" s="670"/>
      <c r="S566" s="664"/>
      <c r="T566" s="621"/>
      <c r="U566" s="670"/>
      <c r="V566" s="720"/>
      <c r="W566" s="721"/>
    </row>
    <row r="567" spans="2:24" ht="20.100000000000001" customHeight="1">
      <c r="B567" s="658" t="s">
        <v>2734</v>
      </c>
      <c r="C567" s="659"/>
      <c r="D567" s="659"/>
      <c r="E567" s="659"/>
      <c r="F567" s="9"/>
      <c r="G567" s="9"/>
      <c r="H567" s="9"/>
      <c r="I567" s="682"/>
      <c r="L567" s="668"/>
      <c r="M567" s="618"/>
      <c r="N567" s="661"/>
      <c r="O567" s="662">
        <f>+O563-O565</f>
        <v>35748450.009999998</v>
      </c>
      <c r="P567" s="621"/>
      <c r="Q567" s="663"/>
      <c r="R567" s="665">
        <f>+ROUND(R563-R565,2)</f>
        <v>0</v>
      </c>
      <c r="S567" s="664"/>
      <c r="T567" s="621"/>
      <c r="U567" s="665">
        <f>+R567+O567</f>
        <v>35748450.009999998</v>
      </c>
      <c r="V567" s="833">
        <f>IF(L559=0,0)+IF(L559&gt;0,U567/L559)</f>
        <v>2.2974062901261808E-2</v>
      </c>
      <c r="W567" s="834"/>
    </row>
    <row r="568" spans="2:24" ht="12.75" customHeight="1">
      <c r="B568" s="658"/>
      <c r="C568" s="659"/>
      <c r="D568" s="659"/>
      <c r="E568" s="659"/>
      <c r="F568" s="659"/>
      <c r="G568" s="659"/>
      <c r="H568" s="659"/>
      <c r="L568" s="712"/>
      <c r="M568" s="618"/>
      <c r="N568" s="661"/>
      <c r="O568" s="669"/>
      <c r="P568" s="621"/>
      <c r="Q568" s="663"/>
      <c r="R568" s="670"/>
      <c r="S568" s="664"/>
      <c r="T568" s="621"/>
      <c r="U568" s="670"/>
      <c r="V568" s="710"/>
      <c r="W568" s="711"/>
    </row>
    <row r="569" spans="2:24" ht="20.100000000000001" customHeight="1">
      <c r="B569" s="658" t="s">
        <v>2735</v>
      </c>
      <c r="C569" s="659"/>
      <c r="D569" s="659"/>
      <c r="E569" s="659"/>
      <c r="F569" s="659"/>
      <c r="G569" s="659"/>
      <c r="H569" s="659"/>
      <c r="L569" s="170"/>
      <c r="M569" s="618"/>
      <c r="N569" s="661"/>
      <c r="O569" s="722">
        <f>IFERROR(O559/L559,0)</f>
        <v>2.2974062901261808E-2</v>
      </c>
      <c r="P569" s="621"/>
      <c r="Q569" s="663"/>
      <c r="R569" s="723">
        <f>IFERROR(#REF!/#REF!,0)</f>
        <v>0</v>
      </c>
      <c r="S569" s="664"/>
      <c r="T569" s="621"/>
      <c r="U569" s="722">
        <f>+O569+R569</f>
        <v>2.2974062901261808E-2</v>
      </c>
      <c r="V569" s="841">
        <f>IF(L569=0,0)+IF(L569&gt;0,U569/L569)</f>
        <v>0</v>
      </c>
      <c r="W569" s="842"/>
    </row>
    <row r="570" spans="2:24" ht="8.25" customHeight="1">
      <c r="B570" s="658"/>
      <c r="C570" s="659"/>
      <c r="D570" s="659"/>
      <c r="E570" s="659"/>
      <c r="F570" s="659"/>
      <c r="G570" s="659"/>
      <c r="H570" s="659"/>
      <c r="L570" s="712"/>
      <c r="M570" s="618"/>
      <c r="N570" s="661"/>
      <c r="O570" s="669"/>
      <c r="P570" s="621"/>
      <c r="Q570" s="663"/>
      <c r="R570" s="670"/>
      <c r="S570" s="664"/>
      <c r="T570" s="621"/>
      <c r="U570" s="670"/>
      <c r="V570" s="710"/>
      <c r="W570" s="711"/>
    </row>
    <row r="571" spans="2:24" ht="20.100000000000001" customHeight="1">
      <c r="B571" s="658" t="s">
        <v>2736</v>
      </c>
      <c r="C571" s="659"/>
      <c r="D571" s="659"/>
      <c r="E571" s="659"/>
      <c r="F571" s="659"/>
      <c r="G571" s="659"/>
      <c r="H571" s="659"/>
      <c r="L571" s="170"/>
      <c r="M571" s="618"/>
      <c r="N571" s="661"/>
      <c r="O571" s="662">
        <f>O567</f>
        <v>35748450.009999998</v>
      </c>
      <c r="P571" s="621"/>
      <c r="Q571" s="663"/>
      <c r="R571" s="662">
        <f>R567</f>
        <v>0</v>
      </c>
      <c r="S571" s="664"/>
      <c r="T571" s="621"/>
      <c r="U571" s="724">
        <f>+R571+O571</f>
        <v>35748450.009999998</v>
      </c>
      <c r="V571" s="833">
        <f>IF(L559=0,0)+IF(L559&gt;0,U571/L559)</f>
        <v>2.2974062901261808E-2</v>
      </c>
      <c r="W571" s="834"/>
    </row>
    <row r="572" spans="2:24" ht="9" customHeight="1">
      <c r="B572" s="725"/>
      <c r="C572" s="726"/>
      <c r="D572" s="727"/>
      <c r="E572" s="727"/>
      <c r="F572" s="727"/>
      <c r="G572" s="727"/>
      <c r="H572" s="726"/>
      <c r="I572" s="728"/>
      <c r="J572" s="729"/>
      <c r="K572" s="730"/>
      <c r="L572" s="731"/>
      <c r="M572" s="732"/>
      <c r="N572" s="733"/>
      <c r="O572" s="734"/>
      <c r="P572" s="732"/>
      <c r="Q572" s="735"/>
      <c r="R572" s="736"/>
      <c r="S572" s="737"/>
      <c r="T572" s="735"/>
      <c r="U572" s="738"/>
      <c r="V572" s="260"/>
      <c r="W572" s="739"/>
    </row>
    <row r="573" spans="2:24" ht="8.1" customHeight="1">
      <c r="B573" s="667"/>
      <c r="C573" s="740"/>
      <c r="D573" s="740"/>
      <c r="E573" s="740"/>
      <c r="F573" s="740"/>
      <c r="G573" s="740"/>
      <c r="H573" s="740"/>
      <c r="L573" s="740"/>
      <c r="M573" s="740"/>
      <c r="N573" s="741"/>
      <c r="O573" s="742"/>
      <c r="P573" s="740"/>
      <c r="Q573" s="740"/>
      <c r="R573" s="740"/>
      <c r="S573" s="740"/>
      <c r="T573" s="740"/>
      <c r="U573" s="742"/>
      <c r="V573" s="740"/>
      <c r="W573" s="740"/>
    </row>
    <row r="574" spans="2:24" s="205" customFormat="1" ht="35.25" customHeight="1">
      <c r="B574" s="743" t="s">
        <v>2737</v>
      </c>
      <c r="C574" s="744"/>
      <c r="D574" s="835">
        <f>+L559-U571-L565</f>
        <v>1520286725.9900005</v>
      </c>
      <c r="E574" s="836"/>
      <c r="F574" s="745"/>
      <c r="G574" s="745"/>
      <c r="H574" s="745"/>
      <c r="I574" s="746" t="s">
        <v>2738</v>
      </c>
      <c r="J574" s="747"/>
      <c r="K574" s="748"/>
      <c r="L574" s="749">
        <f>L565-U565</f>
        <v>0</v>
      </c>
      <c r="M574" s="176"/>
      <c r="N574" s="750" t="s">
        <v>2673</v>
      </c>
      <c r="O574" s="751"/>
      <c r="P574" s="211"/>
      <c r="Q574" s="752" t="s">
        <v>2674</v>
      </c>
      <c r="R574" s="753"/>
      <c r="S574" s="754"/>
      <c r="T574" s="753" t="s">
        <v>2675</v>
      </c>
      <c r="U574" s="755"/>
      <c r="V574" s="753"/>
      <c r="W574" s="756"/>
      <c r="X574" s="206"/>
    </row>
    <row r="575" spans="2:24" ht="10.5" customHeight="1">
      <c r="B575" s="268"/>
      <c r="C575" s="245"/>
      <c r="D575" s="245"/>
      <c r="E575" s="245"/>
      <c r="F575" s="245"/>
      <c r="G575" s="245"/>
      <c r="H575" s="245"/>
      <c r="L575" s="245"/>
      <c r="M575" s="245"/>
      <c r="N575" s="271"/>
      <c r="P575" s="245"/>
      <c r="Q575" s="245"/>
      <c r="R575" s="245"/>
      <c r="S575" s="245"/>
      <c r="T575" s="245"/>
      <c r="V575" s="245"/>
      <c r="W575" s="245"/>
    </row>
    <row r="576" spans="2:24">
      <c r="B576" s="757"/>
      <c r="C576" s="758"/>
      <c r="D576" s="758"/>
      <c r="E576" s="758"/>
      <c r="F576" s="758"/>
      <c r="G576" s="758"/>
      <c r="H576" s="758"/>
      <c r="I576" s="644"/>
      <c r="J576" s="645"/>
      <c r="K576" s="646"/>
      <c r="L576" s="758"/>
      <c r="M576" s="759"/>
      <c r="N576" s="760"/>
      <c r="O576" s="761"/>
      <c r="P576" s="759"/>
      <c r="Q576" s="759"/>
      <c r="R576" s="759"/>
      <c r="S576" s="759"/>
      <c r="T576" s="759"/>
      <c r="U576" s="761"/>
      <c r="V576" s="759"/>
      <c r="W576" s="762"/>
    </row>
    <row r="577" spans="1:26">
      <c r="B577" s="763"/>
      <c r="C577" s="740"/>
      <c r="D577" s="837"/>
      <c r="E577" s="837"/>
      <c r="F577" s="837"/>
      <c r="G577" s="837"/>
      <c r="H577" s="837"/>
      <c r="K577" s="764"/>
      <c r="L577" s="740"/>
      <c r="M577" s="732"/>
      <c r="N577" s="765"/>
      <c r="O577" s="766"/>
      <c r="P577" s="732"/>
      <c r="Q577" s="732"/>
      <c r="R577" s="732"/>
      <c r="S577" s="732"/>
      <c r="T577" s="732"/>
      <c r="U577" s="766"/>
      <c r="V577" s="732"/>
      <c r="W577" s="767"/>
    </row>
    <row r="578" spans="1:26" s="280" customFormat="1">
      <c r="B578" s="768"/>
      <c r="C578" s="552"/>
      <c r="D578" s="552"/>
      <c r="E578" s="552"/>
      <c r="F578" s="552"/>
      <c r="G578" s="552"/>
      <c r="H578" s="552"/>
      <c r="I578" s="281"/>
      <c r="J578" s="282"/>
      <c r="K578" s="769"/>
      <c r="L578" s="552"/>
      <c r="M578" s="550"/>
      <c r="N578" s="582"/>
      <c r="O578" s="770"/>
      <c r="P578" s="550"/>
      <c r="Q578" s="550"/>
      <c r="R578" s="550"/>
      <c r="S578" s="550"/>
      <c r="T578" s="550"/>
      <c r="U578" s="770"/>
      <c r="V578" s="550"/>
      <c r="W578" s="771"/>
      <c r="X578" s="284"/>
    </row>
    <row r="579" spans="1:26" s="280" customFormat="1" ht="21" customHeight="1">
      <c r="B579" s="768"/>
      <c r="C579" s="552"/>
      <c r="D579" s="552"/>
      <c r="E579" s="552"/>
      <c r="F579" s="552"/>
      <c r="G579" s="552"/>
      <c r="H579" s="772"/>
      <c r="I579" s="281"/>
      <c r="J579" s="282"/>
      <c r="K579" s="769"/>
      <c r="L579" s="552"/>
      <c r="M579" s="550"/>
      <c r="N579" s="582"/>
      <c r="O579" s="770"/>
      <c r="P579" s="550"/>
      <c r="Q579" s="550"/>
      <c r="R579" s="550"/>
      <c r="S579" s="550"/>
      <c r="T579" s="550"/>
      <c r="U579" s="770"/>
      <c r="V579" s="550"/>
      <c r="W579" s="771"/>
      <c r="X579" s="284"/>
    </row>
    <row r="580" spans="1:26" s="280" customFormat="1">
      <c r="B580" s="768"/>
      <c r="C580" s="552"/>
      <c r="D580" s="552"/>
      <c r="E580" s="552"/>
      <c r="F580" s="552"/>
      <c r="G580" s="552"/>
      <c r="H580" s="552"/>
      <c r="I580" s="281"/>
      <c r="J580" s="282"/>
      <c r="K580" s="769"/>
      <c r="L580" s="552"/>
      <c r="M580" s="550"/>
      <c r="N580" s="582"/>
      <c r="O580" s="770"/>
      <c r="P580" s="550"/>
      <c r="Q580" s="550"/>
      <c r="R580" s="550"/>
      <c r="S580" s="550"/>
      <c r="T580" s="550"/>
      <c r="U580" s="770"/>
      <c r="V580" s="550"/>
      <c r="W580" s="771"/>
      <c r="X580" s="284"/>
    </row>
    <row r="581" spans="1:26" s="280" customFormat="1" ht="48.75" customHeight="1">
      <c r="B581" s="768"/>
      <c r="G581" s="552"/>
      <c r="H581" s="552"/>
      <c r="I581" s="281"/>
      <c r="J581" s="282"/>
      <c r="O581" s="773"/>
      <c r="P581" s="550"/>
      <c r="Q581" s="550"/>
      <c r="R581" s="550"/>
      <c r="S581" s="550"/>
      <c r="T581" s="550"/>
      <c r="U581" s="550"/>
      <c r="V581" s="550"/>
      <c r="W581" s="771"/>
      <c r="X581" s="284"/>
    </row>
    <row r="582" spans="1:26" s="280" customFormat="1" ht="7.5" customHeight="1">
      <c r="B582" s="768"/>
      <c r="C582" s="552"/>
      <c r="D582" s="552"/>
      <c r="E582" s="552"/>
      <c r="F582" s="552"/>
      <c r="G582" s="552"/>
      <c r="H582" s="552"/>
      <c r="I582" s="281"/>
      <c r="J582" s="282"/>
      <c r="K582" s="550"/>
      <c r="L582" s="550"/>
      <c r="M582" s="550"/>
      <c r="N582" s="550"/>
      <c r="O582" s="582"/>
      <c r="P582" s="550"/>
      <c r="Q582" s="550"/>
      <c r="R582" s="550"/>
      <c r="S582" s="550"/>
      <c r="T582" s="550"/>
      <c r="U582" s="550"/>
      <c r="V582" s="550"/>
      <c r="W582" s="771"/>
      <c r="X582" s="284"/>
    </row>
    <row r="583" spans="1:26" s="280" customFormat="1" ht="5.25" customHeight="1">
      <c r="B583" s="768"/>
      <c r="C583" s="838"/>
      <c r="D583" s="838"/>
      <c r="E583" s="838"/>
      <c r="F583" s="838"/>
      <c r="G583" s="551"/>
      <c r="I583" s="774"/>
      <c r="J583" s="282"/>
      <c r="K583" s="838"/>
      <c r="L583" s="838"/>
      <c r="M583" s="838"/>
      <c r="N583" s="838"/>
      <c r="O583" s="775"/>
      <c r="P583" s="550"/>
      <c r="Q583" s="776"/>
      <c r="R583" s="838"/>
      <c r="S583" s="838"/>
      <c r="T583" s="838"/>
      <c r="U583" s="838"/>
      <c r="V583" s="550"/>
      <c r="W583" s="771"/>
      <c r="X583" s="284"/>
    </row>
    <row r="584" spans="1:26" s="280" customFormat="1" ht="2.25" customHeight="1">
      <c r="B584" s="768"/>
      <c r="C584" s="831"/>
      <c r="D584" s="831"/>
      <c r="E584" s="831"/>
      <c r="F584" s="831"/>
      <c r="G584" s="551"/>
      <c r="I584" s="774"/>
      <c r="J584" s="282"/>
      <c r="K584" s="832"/>
      <c r="L584" s="832"/>
      <c r="M584" s="832"/>
      <c r="N584" s="832"/>
      <c r="O584" s="776"/>
      <c r="P584" s="776"/>
      <c r="Q584" s="776"/>
      <c r="R584" s="832"/>
      <c r="S584" s="832"/>
      <c r="T584" s="832"/>
      <c r="U584" s="832"/>
      <c r="V584" s="776"/>
      <c r="W584" s="777"/>
      <c r="X584" s="284"/>
    </row>
    <row r="585" spans="1:26" s="280" customFormat="1" ht="18.75" customHeight="1">
      <c r="B585" s="778"/>
      <c r="C585" s="828" t="s">
        <v>2739</v>
      </c>
      <c r="D585" s="828"/>
      <c r="E585" s="828"/>
      <c r="F585" s="828"/>
      <c r="G585" s="279"/>
      <c r="I585" s="774"/>
      <c r="J585" s="282"/>
      <c r="K585" s="828" t="s">
        <v>2740</v>
      </c>
      <c r="L585" s="828"/>
      <c r="M585" s="828"/>
      <c r="N585" s="828"/>
      <c r="O585" s="776"/>
      <c r="Q585" s="776"/>
      <c r="R585" s="828" t="s">
        <v>2741</v>
      </c>
      <c r="S585" s="828"/>
      <c r="T585" s="828"/>
      <c r="U585" s="828"/>
      <c r="V585" s="776"/>
      <c r="W585" s="777"/>
      <c r="X585" s="284"/>
    </row>
    <row r="586" spans="1:26" s="284" customFormat="1" ht="15.75" customHeight="1">
      <c r="A586" s="280"/>
      <c r="B586" s="768"/>
      <c r="C586" s="828" t="s">
        <v>2589</v>
      </c>
      <c r="D586" s="828"/>
      <c r="E586" s="828"/>
      <c r="F586" s="828"/>
      <c r="G586" s="279"/>
      <c r="H586" s="280"/>
      <c r="I586" s="774"/>
      <c r="J586" s="282"/>
      <c r="K586" s="828" t="s">
        <v>2605</v>
      </c>
      <c r="L586" s="828"/>
      <c r="M586" s="828"/>
      <c r="N586" s="828"/>
      <c r="O586" s="776"/>
      <c r="P586" s="280"/>
      <c r="Q586" s="776"/>
      <c r="R586" s="828" t="s">
        <v>2742</v>
      </c>
      <c r="S586" s="828"/>
      <c r="T586" s="828"/>
      <c r="U586" s="828"/>
      <c r="V586" s="776"/>
      <c r="W586" s="777"/>
      <c r="Y586" s="280"/>
      <c r="Z586" s="280"/>
    </row>
    <row r="587" spans="1:26" s="146" customFormat="1" ht="12.75">
      <c r="A587" s="147"/>
      <c r="B587" s="763"/>
      <c r="C587" s="829" t="s">
        <v>2743</v>
      </c>
      <c r="D587" s="829"/>
      <c r="E587" s="829"/>
      <c r="F587" s="829"/>
      <c r="G587" s="779"/>
      <c r="H587" s="147"/>
      <c r="I587" s="682"/>
      <c r="J587" s="157"/>
      <c r="K587" s="830" t="s">
        <v>2590</v>
      </c>
      <c r="L587" s="830"/>
      <c r="M587" s="830"/>
      <c r="N587" s="830"/>
      <c r="O587" s="9"/>
      <c r="P587" s="147"/>
      <c r="Q587" s="9"/>
      <c r="R587" s="830" t="s">
        <v>2744</v>
      </c>
      <c r="S587" s="830"/>
      <c r="T587" s="830"/>
      <c r="U587" s="830"/>
      <c r="V587" s="9"/>
      <c r="W587" s="170"/>
      <c r="Y587" s="147"/>
      <c r="Z587" s="147"/>
    </row>
    <row r="588" spans="1:26">
      <c r="B588" s="780"/>
      <c r="C588" s="781"/>
      <c r="D588" s="781"/>
      <c r="E588" s="781"/>
      <c r="F588" s="781"/>
      <c r="G588" s="781"/>
      <c r="H588" s="781"/>
      <c r="I588" s="728"/>
      <c r="J588" s="729"/>
      <c r="K588" s="730"/>
      <c r="L588" s="781"/>
      <c r="M588" s="781"/>
      <c r="N588" s="782"/>
      <c r="O588" s="730"/>
      <c r="P588" s="781"/>
      <c r="Q588" s="781"/>
      <c r="R588" s="781"/>
      <c r="S588" s="781"/>
      <c r="T588" s="781"/>
      <c r="U588" s="730"/>
      <c r="V588" s="781"/>
      <c r="W588" s="783"/>
    </row>
    <row r="589" spans="1:26" s="146" customFormat="1" ht="27" customHeight="1">
      <c r="A589" s="147"/>
      <c r="B589" s="784"/>
      <c r="C589" s="147"/>
      <c r="D589" s="147"/>
      <c r="E589" s="147"/>
      <c r="F589" s="147"/>
      <c r="G589" s="147"/>
      <c r="H589" s="147"/>
      <c r="I589" s="156"/>
      <c r="J589" s="157"/>
      <c r="K589" s="158"/>
      <c r="L589" s="147"/>
      <c r="M589" s="147"/>
      <c r="N589" s="147"/>
      <c r="O589" s="158"/>
      <c r="P589" s="147"/>
      <c r="Q589" s="147"/>
      <c r="R589" s="147"/>
      <c r="S589" s="147"/>
      <c r="T589" s="147"/>
      <c r="U589" s="158"/>
      <c r="V589" s="147"/>
      <c r="W589" s="147"/>
      <c r="Y589" s="147"/>
      <c r="Z589" s="147"/>
    </row>
    <row r="590" spans="1:26" s="146" customFormat="1" ht="19.5" customHeight="1">
      <c r="A590" s="147"/>
      <c r="B590" s="784"/>
      <c r="C590" s="147"/>
      <c r="D590" s="147"/>
      <c r="E590" s="147"/>
      <c r="F590" s="147"/>
      <c r="G590" s="147"/>
      <c r="H590" s="147"/>
      <c r="I590" s="156"/>
      <c r="J590" s="157"/>
      <c r="K590" s="158"/>
      <c r="L590" s="147"/>
      <c r="M590" s="147"/>
      <c r="N590" s="785"/>
      <c r="O590" s="158"/>
      <c r="P590" s="147"/>
      <c r="Q590" s="147"/>
      <c r="R590" s="147"/>
      <c r="S590" s="147"/>
      <c r="T590" s="147"/>
      <c r="U590" s="158"/>
      <c r="V590" s="147"/>
      <c r="W590" s="147"/>
      <c r="Y590" s="147"/>
      <c r="Z590" s="147"/>
    </row>
  </sheetData>
  <sheetProtection formatCells="0" formatColumns="0" formatRows="0" insertColumns="0" insertRows="0" deleteRows="0" selectLockedCells="1"/>
  <protectedRanges>
    <protectedRange sqref="B40:E40 H40:K40" name="Rango5_1"/>
    <protectedRange sqref="T37:U38" name="Rango9_1"/>
    <protectedRange sqref="D33:I36 J21 J14:J15 J17:J19" name="Rango4_3"/>
    <protectedRange sqref="M21:N21 M24:N29 M34:N36" name="Rango8_1"/>
    <protectedRange sqref="T19:U19 T24:U26 T21:U21" name="Rango9_1_1"/>
    <protectedRange sqref="H10" name="Rango6_2_1"/>
    <protectedRange sqref="M22:N22" name="Rango8_1_1"/>
    <protectedRange sqref="N509 N526:N527 N507" name="Rango10_2_1"/>
    <protectedRange sqref="P570:Q570 P568:Q568 O561:R561 U561 U563" name="Rango16_1_2"/>
    <protectedRange sqref="O549:R549" name="Rango15_1_2"/>
    <protectedRange sqref="B581:B583 V581:W583 B576:W580" name="Rango14_1_2"/>
    <protectedRange sqref="B584:B587 V584:W587" name="Rango14_3"/>
    <protectedRange sqref="O537:Q537 O541:Q541 O539:Q539" name="Rango15_1_2_1"/>
    <protectedRange sqref="D16:I17 D14:I14 D19:I21 E18:I18 D25:I25 F24:I24 E26:I29 D30:I32 D23:I23" name="Rango4_3_1"/>
    <protectedRange sqref="E10" name="Rango3_2_1_1"/>
    <protectedRange sqref="D24:E24" name="Rango4_1_1_1"/>
    <protectedRange sqref="D18 D26:D29" name="Rango4_2_1_1"/>
    <protectedRange sqref="C582:F582 G581:J582 O581:U582 K582:N582" name="Rango14_1_2_1"/>
    <protectedRange sqref="G585:J587 O585:Q587 C583:U584" name="Rango14_3_1"/>
    <protectedRange sqref="E585 C586:E587 F585:F587" name="Rango14_3_1_1"/>
    <protectedRange sqref="R585:U587 K585:N587" name="Rango14_3_1_2"/>
    <protectedRange sqref="T29:U30 T33:U36" name="Rango9_1_1_2"/>
    <protectedRange sqref="P555:Q555" name="Rango15_1_2_2"/>
    <protectedRange sqref="U555" name="Rango15_1_2_1_2"/>
    <protectedRange sqref="D13:I13" name="Rango4_3_1_1"/>
    <protectedRange sqref="F15:I15" name="Rango4_3_1_2"/>
    <protectedRange sqref="D15:E15" name="Rango4_1_1_1_1"/>
    <protectedRange sqref="D22:I22" name="Rango4_3_1_3"/>
    <protectedRange sqref="L13" name="Rango7_1_1"/>
    <protectedRange sqref="T18:U18" name="Rango9_1_1_1"/>
    <protectedRange sqref="T20:U20" name="Rango9_1_1_3"/>
    <protectedRange sqref="T22:U22" name="Rango9_1_1_4"/>
  </protectedRanges>
  <dataConsolidate/>
  <mergeCells count="964">
    <mergeCell ref="D18:E18"/>
    <mergeCell ref="J18:K18"/>
    <mergeCell ref="M18:N18"/>
    <mergeCell ref="T18:U18"/>
    <mergeCell ref="D20:E20"/>
    <mergeCell ref="J20:K20"/>
    <mergeCell ref="M20:N20"/>
    <mergeCell ref="T20:U20"/>
    <mergeCell ref="B2:D3"/>
    <mergeCell ref="E2:P2"/>
    <mergeCell ref="E3:P3"/>
    <mergeCell ref="B5:W5"/>
    <mergeCell ref="D10:E10"/>
    <mergeCell ref="D13:I13"/>
    <mergeCell ref="J13:K13"/>
    <mergeCell ref="L13:V15"/>
    <mergeCell ref="D15:I15"/>
    <mergeCell ref="J25:K25"/>
    <mergeCell ref="M25:N25"/>
    <mergeCell ref="T25:U25"/>
    <mergeCell ref="D26:E26"/>
    <mergeCell ref="J26:K26"/>
    <mergeCell ref="M26:N26"/>
    <mergeCell ref="T26:U26"/>
    <mergeCell ref="D22:I22"/>
    <mergeCell ref="J22:K22"/>
    <mergeCell ref="M22:N22"/>
    <mergeCell ref="T22:U22"/>
    <mergeCell ref="D24:I24"/>
    <mergeCell ref="J24:K24"/>
    <mergeCell ref="M24:N24"/>
    <mergeCell ref="T24:U24"/>
    <mergeCell ref="B37:K37"/>
    <mergeCell ref="T37:U37"/>
    <mergeCell ref="J38:Q39"/>
    <mergeCell ref="E39:F39"/>
    <mergeCell ref="B43:L43"/>
    <mergeCell ref="B45:L45"/>
    <mergeCell ref="J29:K29"/>
    <mergeCell ref="M29:N29"/>
    <mergeCell ref="T29:U29"/>
    <mergeCell ref="D32:E32"/>
    <mergeCell ref="T33:U33"/>
    <mergeCell ref="M35:N35"/>
    <mergeCell ref="C52:H52"/>
    <mergeCell ref="C53:H53"/>
    <mergeCell ref="I53:L53"/>
    <mergeCell ref="N53:W53"/>
    <mergeCell ref="C54:H54"/>
    <mergeCell ref="V54:W54"/>
    <mergeCell ref="C46:H46"/>
    <mergeCell ref="C47:H47"/>
    <mergeCell ref="V47:W47"/>
    <mergeCell ref="C49:H49"/>
    <mergeCell ref="V49:W49"/>
    <mergeCell ref="C51:L51"/>
    <mergeCell ref="C60:H60"/>
    <mergeCell ref="V60:W60"/>
    <mergeCell ref="C61:H61"/>
    <mergeCell ref="V61:W61"/>
    <mergeCell ref="C62:H62"/>
    <mergeCell ref="V62:W62"/>
    <mergeCell ref="C55:H55"/>
    <mergeCell ref="V55:W55"/>
    <mergeCell ref="C56:H56"/>
    <mergeCell ref="V56:W56"/>
    <mergeCell ref="C58:H58"/>
    <mergeCell ref="C59:H59"/>
    <mergeCell ref="C66:H66"/>
    <mergeCell ref="V66:W66"/>
    <mergeCell ref="C67:H67"/>
    <mergeCell ref="V67:W67"/>
    <mergeCell ref="C68:H68"/>
    <mergeCell ref="V68:W68"/>
    <mergeCell ref="C63:H63"/>
    <mergeCell ref="V63:W63"/>
    <mergeCell ref="C64:H64"/>
    <mergeCell ref="V64:W64"/>
    <mergeCell ref="C65:H65"/>
    <mergeCell ref="V65:W65"/>
    <mergeCell ref="C73:H73"/>
    <mergeCell ref="V73:W73"/>
    <mergeCell ref="C74:H74"/>
    <mergeCell ref="V74:W74"/>
    <mergeCell ref="C75:H75"/>
    <mergeCell ref="V75:W75"/>
    <mergeCell ref="C69:H69"/>
    <mergeCell ref="V69:W69"/>
    <mergeCell ref="C70:H70"/>
    <mergeCell ref="C71:H71"/>
    <mergeCell ref="V71:W71"/>
    <mergeCell ref="C72:H72"/>
    <mergeCell ref="V72:W72"/>
    <mergeCell ref="V70:W70"/>
    <mergeCell ref="C79:H79"/>
    <mergeCell ref="V79:W79"/>
    <mergeCell ref="C80:H80"/>
    <mergeCell ref="V80:W80"/>
    <mergeCell ref="C81:H81"/>
    <mergeCell ref="V81:W81"/>
    <mergeCell ref="C76:H76"/>
    <mergeCell ref="V76:W76"/>
    <mergeCell ref="C77:H77"/>
    <mergeCell ref="V77:W77"/>
    <mergeCell ref="C78:H78"/>
    <mergeCell ref="V78:W78"/>
    <mergeCell ref="C85:H85"/>
    <mergeCell ref="V85:W85"/>
    <mergeCell ref="C86:H86"/>
    <mergeCell ref="V86:W86"/>
    <mergeCell ref="C87:H87"/>
    <mergeCell ref="V87:W87"/>
    <mergeCell ref="C82:H82"/>
    <mergeCell ref="V82:W82"/>
    <mergeCell ref="C83:H83"/>
    <mergeCell ref="V83:W83"/>
    <mergeCell ref="C84:H84"/>
    <mergeCell ref="V84:W84"/>
    <mergeCell ref="C91:H91"/>
    <mergeCell ref="V91:W91"/>
    <mergeCell ref="C92:H92"/>
    <mergeCell ref="V92:W92"/>
    <mergeCell ref="C93:H93"/>
    <mergeCell ref="V93:W93"/>
    <mergeCell ref="C88:H88"/>
    <mergeCell ref="V88:W88"/>
    <mergeCell ref="C89:H89"/>
    <mergeCell ref="V89:W89"/>
    <mergeCell ref="C90:H90"/>
    <mergeCell ref="V90:W90"/>
    <mergeCell ref="C100:H100"/>
    <mergeCell ref="V100:W100"/>
    <mergeCell ref="C102:L102"/>
    <mergeCell ref="C103:H103"/>
    <mergeCell ref="C104:H104"/>
    <mergeCell ref="I104:L104"/>
    <mergeCell ref="N104:W104"/>
    <mergeCell ref="C96:H96"/>
    <mergeCell ref="C97:H97"/>
    <mergeCell ref="C98:H98"/>
    <mergeCell ref="V98:W98"/>
    <mergeCell ref="C99:H99"/>
    <mergeCell ref="V99:W99"/>
    <mergeCell ref="C109:H109"/>
    <mergeCell ref="C110:H110"/>
    <mergeCell ref="C111:H111"/>
    <mergeCell ref="C112:H112"/>
    <mergeCell ref="V112:W112"/>
    <mergeCell ref="C113:H113"/>
    <mergeCell ref="V113:W113"/>
    <mergeCell ref="C105:H105"/>
    <mergeCell ref="V105:W105"/>
    <mergeCell ref="C106:H106"/>
    <mergeCell ref="V106:W106"/>
    <mergeCell ref="C107:H107"/>
    <mergeCell ref="V107:W107"/>
    <mergeCell ref="C117:H117"/>
    <mergeCell ref="V117:W117"/>
    <mergeCell ref="C118:H118"/>
    <mergeCell ref="V118:W118"/>
    <mergeCell ref="C119:H119"/>
    <mergeCell ref="V119:W119"/>
    <mergeCell ref="C114:H114"/>
    <mergeCell ref="V114:W114"/>
    <mergeCell ref="C115:H115"/>
    <mergeCell ref="V115:W115"/>
    <mergeCell ref="C116:H116"/>
    <mergeCell ref="V116:W116"/>
    <mergeCell ref="C123:H123"/>
    <mergeCell ref="V123:W123"/>
    <mergeCell ref="C124:H124"/>
    <mergeCell ref="V124:W124"/>
    <mergeCell ref="C125:H125"/>
    <mergeCell ref="V125:W125"/>
    <mergeCell ref="C120:H120"/>
    <mergeCell ref="V120:W120"/>
    <mergeCell ref="C121:H121"/>
    <mergeCell ref="V121:W121"/>
    <mergeCell ref="C122:H122"/>
    <mergeCell ref="V122:W122"/>
    <mergeCell ref="C129:H129"/>
    <mergeCell ref="V129:W129"/>
    <mergeCell ref="C130:H130"/>
    <mergeCell ref="V130:W130"/>
    <mergeCell ref="C131:H131"/>
    <mergeCell ref="V131:W131"/>
    <mergeCell ref="C126:H126"/>
    <mergeCell ref="V126:W126"/>
    <mergeCell ref="C127:H127"/>
    <mergeCell ref="V127:W127"/>
    <mergeCell ref="C128:H128"/>
    <mergeCell ref="V128:W128"/>
    <mergeCell ref="C135:H135"/>
    <mergeCell ref="V135:W135"/>
    <mergeCell ref="C136:H136"/>
    <mergeCell ref="V136:W136"/>
    <mergeCell ref="C137:H137"/>
    <mergeCell ref="V137:W137"/>
    <mergeCell ref="C132:H132"/>
    <mergeCell ref="V132:W132"/>
    <mergeCell ref="C133:H133"/>
    <mergeCell ref="V133:W133"/>
    <mergeCell ref="C134:H134"/>
    <mergeCell ref="V134:W134"/>
    <mergeCell ref="C141:H141"/>
    <mergeCell ref="V141:W141"/>
    <mergeCell ref="C142:H142"/>
    <mergeCell ref="V142:W142"/>
    <mergeCell ref="C143:H143"/>
    <mergeCell ref="V143:W143"/>
    <mergeCell ref="C138:H138"/>
    <mergeCell ref="V138:W138"/>
    <mergeCell ref="C139:H139"/>
    <mergeCell ref="V139:W139"/>
    <mergeCell ref="C140:H140"/>
    <mergeCell ref="V140:W140"/>
    <mergeCell ref="C147:H147"/>
    <mergeCell ref="V147:W147"/>
    <mergeCell ref="C148:H148"/>
    <mergeCell ref="V148:W148"/>
    <mergeCell ref="C149:H149"/>
    <mergeCell ref="V149:W149"/>
    <mergeCell ref="C144:H144"/>
    <mergeCell ref="V144:W144"/>
    <mergeCell ref="C145:H145"/>
    <mergeCell ref="V145:W145"/>
    <mergeCell ref="C146:H146"/>
    <mergeCell ref="V146:W146"/>
    <mergeCell ref="C153:H153"/>
    <mergeCell ref="V153:W153"/>
    <mergeCell ref="C154:H154"/>
    <mergeCell ref="V154:W154"/>
    <mergeCell ref="C155:H155"/>
    <mergeCell ref="V155:W155"/>
    <mergeCell ref="C150:H150"/>
    <mergeCell ref="V150:W150"/>
    <mergeCell ref="C151:H151"/>
    <mergeCell ref="V151:W151"/>
    <mergeCell ref="C152:H152"/>
    <mergeCell ref="V152:W152"/>
    <mergeCell ref="C159:H159"/>
    <mergeCell ref="V159:W159"/>
    <mergeCell ref="C160:H160"/>
    <mergeCell ref="V160:W160"/>
    <mergeCell ref="C161:H161"/>
    <mergeCell ref="V161:W161"/>
    <mergeCell ref="C156:H156"/>
    <mergeCell ref="V156:W156"/>
    <mergeCell ref="C157:H157"/>
    <mergeCell ref="V157:W157"/>
    <mergeCell ref="C158:H158"/>
    <mergeCell ref="V158:W158"/>
    <mergeCell ref="C165:H165"/>
    <mergeCell ref="V165:W165"/>
    <mergeCell ref="C166:H166"/>
    <mergeCell ref="V166:W166"/>
    <mergeCell ref="C167:H167"/>
    <mergeCell ref="V167:W167"/>
    <mergeCell ref="C162:H162"/>
    <mergeCell ref="V162:W162"/>
    <mergeCell ref="C163:H163"/>
    <mergeCell ref="V163:W163"/>
    <mergeCell ref="C164:H164"/>
    <mergeCell ref="V164:W164"/>
    <mergeCell ref="C171:H171"/>
    <mergeCell ref="V171:W171"/>
    <mergeCell ref="C172:H172"/>
    <mergeCell ref="V172:W172"/>
    <mergeCell ref="C173:H173"/>
    <mergeCell ref="V173:W173"/>
    <mergeCell ref="C168:H168"/>
    <mergeCell ref="V168:W168"/>
    <mergeCell ref="C169:H169"/>
    <mergeCell ref="V169:W169"/>
    <mergeCell ref="C170:H170"/>
    <mergeCell ref="V170:W170"/>
    <mergeCell ref="C177:H177"/>
    <mergeCell ref="V177:W177"/>
    <mergeCell ref="C178:H178"/>
    <mergeCell ref="V178:W178"/>
    <mergeCell ref="C179:H179"/>
    <mergeCell ref="V179:W179"/>
    <mergeCell ref="C174:H174"/>
    <mergeCell ref="V174:W174"/>
    <mergeCell ref="C175:H175"/>
    <mergeCell ref="V175:W175"/>
    <mergeCell ref="C176:H176"/>
    <mergeCell ref="V176:W176"/>
    <mergeCell ref="C183:H183"/>
    <mergeCell ref="V183:W183"/>
    <mergeCell ref="C184:H184"/>
    <mergeCell ref="V184:W184"/>
    <mergeCell ref="C185:H185"/>
    <mergeCell ref="V185:W185"/>
    <mergeCell ref="C180:H180"/>
    <mergeCell ref="V180:W180"/>
    <mergeCell ref="C181:H181"/>
    <mergeCell ref="V181:W181"/>
    <mergeCell ref="C182:H182"/>
    <mergeCell ref="V182:W182"/>
    <mergeCell ref="C189:H189"/>
    <mergeCell ref="V189:W189"/>
    <mergeCell ref="C190:H190"/>
    <mergeCell ref="V190:W190"/>
    <mergeCell ref="C191:H191"/>
    <mergeCell ref="V191:W191"/>
    <mergeCell ref="C186:H186"/>
    <mergeCell ref="V186:W186"/>
    <mergeCell ref="C187:H187"/>
    <mergeCell ref="V187:W187"/>
    <mergeCell ref="C188:H188"/>
    <mergeCell ref="V188:W188"/>
    <mergeCell ref="C195:H195"/>
    <mergeCell ref="V195:W195"/>
    <mergeCell ref="C196:H196"/>
    <mergeCell ref="V196:W196"/>
    <mergeCell ref="C197:H197"/>
    <mergeCell ref="V197:W197"/>
    <mergeCell ref="C192:H192"/>
    <mergeCell ref="V192:W192"/>
    <mergeCell ref="C193:H193"/>
    <mergeCell ref="V193:W193"/>
    <mergeCell ref="C194:H194"/>
    <mergeCell ref="V194:W194"/>
    <mergeCell ref="V201:W201"/>
    <mergeCell ref="C204:H204"/>
    <mergeCell ref="C205:H205"/>
    <mergeCell ref="C206:H206"/>
    <mergeCell ref="C207:H207"/>
    <mergeCell ref="C209:L209"/>
    <mergeCell ref="C198:H198"/>
    <mergeCell ref="V198:W198"/>
    <mergeCell ref="C199:H199"/>
    <mergeCell ref="V199:W199"/>
    <mergeCell ref="C200:H200"/>
    <mergeCell ref="V200:W200"/>
    <mergeCell ref="C213:H213"/>
    <mergeCell ref="V213:W213"/>
    <mergeCell ref="C214:H214"/>
    <mergeCell ref="V214:W214"/>
    <mergeCell ref="C216:H216"/>
    <mergeCell ref="C217:H217"/>
    <mergeCell ref="C210:H210"/>
    <mergeCell ref="C211:H211"/>
    <mergeCell ref="I211:L211"/>
    <mergeCell ref="N211:W211"/>
    <mergeCell ref="C212:H212"/>
    <mergeCell ref="V212:W212"/>
    <mergeCell ref="C222:H222"/>
    <mergeCell ref="V222:W222"/>
    <mergeCell ref="C223:H223"/>
    <mergeCell ref="V223:W223"/>
    <mergeCell ref="C224:H224"/>
    <mergeCell ref="V224:W224"/>
    <mergeCell ref="C218:H218"/>
    <mergeCell ref="C219:H219"/>
    <mergeCell ref="V219:W219"/>
    <mergeCell ref="C220:H220"/>
    <mergeCell ref="V220:W220"/>
    <mergeCell ref="C221:H221"/>
    <mergeCell ref="V221:W221"/>
    <mergeCell ref="C228:H228"/>
    <mergeCell ref="V228:W228"/>
    <mergeCell ref="C229:H229"/>
    <mergeCell ref="V229:W229"/>
    <mergeCell ref="C230:H230"/>
    <mergeCell ref="V230:W230"/>
    <mergeCell ref="C225:H225"/>
    <mergeCell ref="V225:W225"/>
    <mergeCell ref="C226:H226"/>
    <mergeCell ref="V226:W226"/>
    <mergeCell ref="C227:H227"/>
    <mergeCell ref="V227:W227"/>
    <mergeCell ref="C234:H234"/>
    <mergeCell ref="V234:W234"/>
    <mergeCell ref="C235:H235"/>
    <mergeCell ref="V235:W235"/>
    <mergeCell ref="C236:H236"/>
    <mergeCell ref="V236:W236"/>
    <mergeCell ref="C231:H231"/>
    <mergeCell ref="V231:W231"/>
    <mergeCell ref="C232:H232"/>
    <mergeCell ref="V232:W232"/>
    <mergeCell ref="C233:H233"/>
    <mergeCell ref="V233:W233"/>
    <mergeCell ref="C240:H240"/>
    <mergeCell ref="V240:W240"/>
    <mergeCell ref="C241:H241"/>
    <mergeCell ref="V241:W241"/>
    <mergeCell ref="C242:H242"/>
    <mergeCell ref="V242:W242"/>
    <mergeCell ref="C237:H237"/>
    <mergeCell ref="V237:W237"/>
    <mergeCell ref="C238:H238"/>
    <mergeCell ref="V238:W238"/>
    <mergeCell ref="C239:H239"/>
    <mergeCell ref="V239:W239"/>
    <mergeCell ref="C246:H246"/>
    <mergeCell ref="V246:W246"/>
    <mergeCell ref="C247:H247"/>
    <mergeCell ref="V247:W247"/>
    <mergeCell ref="C248:H248"/>
    <mergeCell ref="V248:W248"/>
    <mergeCell ref="C243:H243"/>
    <mergeCell ref="V243:W243"/>
    <mergeCell ref="C244:H244"/>
    <mergeCell ref="V244:W244"/>
    <mergeCell ref="C245:H245"/>
    <mergeCell ref="V245:W245"/>
    <mergeCell ref="C252:H252"/>
    <mergeCell ref="V252:W252"/>
    <mergeCell ref="C253:H253"/>
    <mergeCell ref="V253:W253"/>
    <mergeCell ref="C254:H254"/>
    <mergeCell ref="V254:W254"/>
    <mergeCell ref="C249:H249"/>
    <mergeCell ref="V249:W249"/>
    <mergeCell ref="C250:H250"/>
    <mergeCell ref="V250:W250"/>
    <mergeCell ref="C251:H251"/>
    <mergeCell ref="V251:W251"/>
    <mergeCell ref="C258:H258"/>
    <mergeCell ref="V258:W258"/>
    <mergeCell ref="C259:H259"/>
    <mergeCell ref="V259:W259"/>
    <mergeCell ref="C260:H260"/>
    <mergeCell ref="V260:W260"/>
    <mergeCell ref="C255:H255"/>
    <mergeCell ref="V255:W255"/>
    <mergeCell ref="C256:H256"/>
    <mergeCell ref="V256:W256"/>
    <mergeCell ref="C257:H257"/>
    <mergeCell ref="V257:W257"/>
    <mergeCell ref="C264:H264"/>
    <mergeCell ref="V264:W264"/>
    <mergeCell ref="C265:H265"/>
    <mergeCell ref="V265:W265"/>
    <mergeCell ref="C266:H266"/>
    <mergeCell ref="V266:W266"/>
    <mergeCell ref="C261:H261"/>
    <mergeCell ref="V261:W261"/>
    <mergeCell ref="C262:H262"/>
    <mergeCell ref="V262:W262"/>
    <mergeCell ref="C263:H263"/>
    <mergeCell ref="V263:W263"/>
    <mergeCell ref="C270:H270"/>
    <mergeCell ref="V270:W270"/>
    <mergeCell ref="C271:H271"/>
    <mergeCell ref="V271:W271"/>
    <mergeCell ref="C272:H272"/>
    <mergeCell ref="V272:W272"/>
    <mergeCell ref="C267:H267"/>
    <mergeCell ref="V267:W267"/>
    <mergeCell ref="C268:H268"/>
    <mergeCell ref="V268:W268"/>
    <mergeCell ref="C269:H269"/>
    <mergeCell ref="V269:W269"/>
    <mergeCell ref="C276:H276"/>
    <mergeCell ref="V276:W276"/>
    <mergeCell ref="C277:H277"/>
    <mergeCell ref="V277:W277"/>
    <mergeCell ref="C278:H278"/>
    <mergeCell ref="V278:W278"/>
    <mergeCell ref="C273:H273"/>
    <mergeCell ref="V273:W273"/>
    <mergeCell ref="C274:H274"/>
    <mergeCell ref="V274:W274"/>
    <mergeCell ref="C275:H275"/>
    <mergeCell ref="V275:W275"/>
    <mergeCell ref="C282:H282"/>
    <mergeCell ref="V282:W282"/>
    <mergeCell ref="C283:H283"/>
    <mergeCell ref="V283:W283"/>
    <mergeCell ref="C284:H284"/>
    <mergeCell ref="V284:W284"/>
    <mergeCell ref="C279:H279"/>
    <mergeCell ref="V279:W279"/>
    <mergeCell ref="C280:H280"/>
    <mergeCell ref="V280:W280"/>
    <mergeCell ref="C281:H281"/>
    <mergeCell ref="V281:W281"/>
    <mergeCell ref="C288:H288"/>
    <mergeCell ref="V288:W288"/>
    <mergeCell ref="C289:H289"/>
    <mergeCell ref="V289:W289"/>
    <mergeCell ref="C290:H290"/>
    <mergeCell ref="V290:W290"/>
    <mergeCell ref="C285:H285"/>
    <mergeCell ref="V285:W285"/>
    <mergeCell ref="C286:H286"/>
    <mergeCell ref="V286:W286"/>
    <mergeCell ref="C287:H287"/>
    <mergeCell ref="V287:W287"/>
    <mergeCell ref="C294:H294"/>
    <mergeCell ref="V294:W294"/>
    <mergeCell ref="C295:H295"/>
    <mergeCell ref="V295:W295"/>
    <mergeCell ref="C296:H296"/>
    <mergeCell ref="V296:W296"/>
    <mergeCell ref="C291:H291"/>
    <mergeCell ref="V291:W291"/>
    <mergeCell ref="C292:H292"/>
    <mergeCell ref="V292:W292"/>
    <mergeCell ref="C293:H293"/>
    <mergeCell ref="V293:W293"/>
    <mergeCell ref="C300:H300"/>
    <mergeCell ref="V300:W300"/>
    <mergeCell ref="C301:H301"/>
    <mergeCell ref="V301:W301"/>
    <mergeCell ref="C302:H302"/>
    <mergeCell ref="V302:W302"/>
    <mergeCell ref="C297:H297"/>
    <mergeCell ref="V297:W297"/>
    <mergeCell ref="C298:H298"/>
    <mergeCell ref="V298:W298"/>
    <mergeCell ref="C299:H299"/>
    <mergeCell ref="V299:W299"/>
    <mergeCell ref="C306:H306"/>
    <mergeCell ref="V306:W306"/>
    <mergeCell ref="V307:W307"/>
    <mergeCell ref="C310:H310"/>
    <mergeCell ref="C311:H311"/>
    <mergeCell ref="C312:H312"/>
    <mergeCell ref="C303:H303"/>
    <mergeCell ref="V303:W303"/>
    <mergeCell ref="C304:H304"/>
    <mergeCell ref="V304:W304"/>
    <mergeCell ref="C305:H305"/>
    <mergeCell ref="V305:W305"/>
    <mergeCell ref="C319:H319"/>
    <mergeCell ref="V319:W319"/>
    <mergeCell ref="C320:H320"/>
    <mergeCell ref="V320:W320"/>
    <mergeCell ref="C322:H322"/>
    <mergeCell ref="C323:H323"/>
    <mergeCell ref="C313:H313"/>
    <mergeCell ref="C315:L315"/>
    <mergeCell ref="C317:H317"/>
    <mergeCell ref="I317:L317"/>
    <mergeCell ref="N317:W317"/>
    <mergeCell ref="C318:H318"/>
    <mergeCell ref="V318:W318"/>
    <mergeCell ref="C327:H327"/>
    <mergeCell ref="V327:W327"/>
    <mergeCell ref="C328:H328"/>
    <mergeCell ref="V328:W328"/>
    <mergeCell ref="C329:H329"/>
    <mergeCell ref="V329:W329"/>
    <mergeCell ref="C324:H324"/>
    <mergeCell ref="V324:W324"/>
    <mergeCell ref="C325:H325"/>
    <mergeCell ref="V325:W325"/>
    <mergeCell ref="C326:H326"/>
    <mergeCell ref="V326:W326"/>
    <mergeCell ref="C333:H333"/>
    <mergeCell ref="V333:W333"/>
    <mergeCell ref="C334:H334"/>
    <mergeCell ref="V334:W334"/>
    <mergeCell ref="C335:H335"/>
    <mergeCell ref="V335:W335"/>
    <mergeCell ref="C330:H330"/>
    <mergeCell ref="V330:W330"/>
    <mergeCell ref="C331:H331"/>
    <mergeCell ref="V331:W331"/>
    <mergeCell ref="C332:H332"/>
    <mergeCell ref="V332:W332"/>
    <mergeCell ref="C339:H339"/>
    <mergeCell ref="V339:W339"/>
    <mergeCell ref="C340:H340"/>
    <mergeCell ref="V340:W340"/>
    <mergeCell ref="C341:H341"/>
    <mergeCell ref="V341:W341"/>
    <mergeCell ref="C336:H336"/>
    <mergeCell ref="V336:W336"/>
    <mergeCell ref="C337:H337"/>
    <mergeCell ref="V337:W337"/>
    <mergeCell ref="C338:H338"/>
    <mergeCell ref="V338:W338"/>
    <mergeCell ref="C345:H345"/>
    <mergeCell ref="V345:W345"/>
    <mergeCell ref="C346:H346"/>
    <mergeCell ref="V346:W346"/>
    <mergeCell ref="C347:H347"/>
    <mergeCell ref="V347:W347"/>
    <mergeCell ref="C342:H342"/>
    <mergeCell ref="V342:W342"/>
    <mergeCell ref="C343:H343"/>
    <mergeCell ref="V343:W343"/>
    <mergeCell ref="C344:H344"/>
    <mergeCell ref="V344:W344"/>
    <mergeCell ref="C351:H351"/>
    <mergeCell ref="V351:W351"/>
    <mergeCell ref="C352:H352"/>
    <mergeCell ref="V352:W352"/>
    <mergeCell ref="C353:H353"/>
    <mergeCell ref="V353:W353"/>
    <mergeCell ref="C348:H348"/>
    <mergeCell ref="V348:W348"/>
    <mergeCell ref="C349:H349"/>
    <mergeCell ref="V349:W349"/>
    <mergeCell ref="C350:H350"/>
    <mergeCell ref="V350:W350"/>
    <mergeCell ref="C357:H357"/>
    <mergeCell ref="V357:W357"/>
    <mergeCell ref="C358:H358"/>
    <mergeCell ref="V358:W358"/>
    <mergeCell ref="C359:H359"/>
    <mergeCell ref="V359:W359"/>
    <mergeCell ref="C354:H354"/>
    <mergeCell ref="V354:W354"/>
    <mergeCell ref="C355:H355"/>
    <mergeCell ref="V355:W355"/>
    <mergeCell ref="C356:H356"/>
    <mergeCell ref="V356:W356"/>
    <mergeCell ref="C363:H363"/>
    <mergeCell ref="V363:W363"/>
    <mergeCell ref="C364:H364"/>
    <mergeCell ref="V364:W364"/>
    <mergeCell ref="C365:H365"/>
    <mergeCell ref="V365:W365"/>
    <mergeCell ref="C360:H360"/>
    <mergeCell ref="V360:W360"/>
    <mergeCell ref="C361:H361"/>
    <mergeCell ref="V361:W361"/>
    <mergeCell ref="C362:H362"/>
    <mergeCell ref="V362:W362"/>
    <mergeCell ref="C369:H369"/>
    <mergeCell ref="V369:W369"/>
    <mergeCell ref="C370:H370"/>
    <mergeCell ref="V370:W370"/>
    <mergeCell ref="C371:H371"/>
    <mergeCell ref="V371:W371"/>
    <mergeCell ref="C366:H366"/>
    <mergeCell ref="V366:W366"/>
    <mergeCell ref="C367:H367"/>
    <mergeCell ref="V367:W367"/>
    <mergeCell ref="C368:H368"/>
    <mergeCell ref="V368:W368"/>
    <mergeCell ref="C375:H375"/>
    <mergeCell ref="V375:W375"/>
    <mergeCell ref="C376:H376"/>
    <mergeCell ref="V376:W376"/>
    <mergeCell ref="C377:H377"/>
    <mergeCell ref="V377:W377"/>
    <mergeCell ref="C372:H372"/>
    <mergeCell ref="V372:W372"/>
    <mergeCell ref="C373:H373"/>
    <mergeCell ref="V373:W373"/>
    <mergeCell ref="C374:H374"/>
    <mergeCell ref="V374:W374"/>
    <mergeCell ref="C381:H381"/>
    <mergeCell ref="V381:W381"/>
    <mergeCell ref="C382:H382"/>
    <mergeCell ref="V382:W382"/>
    <mergeCell ref="C383:H383"/>
    <mergeCell ref="V383:W383"/>
    <mergeCell ref="C378:H378"/>
    <mergeCell ref="V378:W378"/>
    <mergeCell ref="C379:H379"/>
    <mergeCell ref="V379:W379"/>
    <mergeCell ref="C380:H380"/>
    <mergeCell ref="V380:W380"/>
    <mergeCell ref="C387:H387"/>
    <mergeCell ref="V387:W387"/>
    <mergeCell ref="C388:H388"/>
    <mergeCell ref="V388:W388"/>
    <mergeCell ref="C389:H389"/>
    <mergeCell ref="V389:W389"/>
    <mergeCell ref="C384:H384"/>
    <mergeCell ref="V384:W384"/>
    <mergeCell ref="C385:H385"/>
    <mergeCell ref="V385:W385"/>
    <mergeCell ref="C386:H386"/>
    <mergeCell ref="V386:W386"/>
    <mergeCell ref="C393:H393"/>
    <mergeCell ref="V393:W393"/>
    <mergeCell ref="C394:H394"/>
    <mergeCell ref="V394:W394"/>
    <mergeCell ref="C395:H395"/>
    <mergeCell ref="V395:W395"/>
    <mergeCell ref="C390:H390"/>
    <mergeCell ref="V390:W390"/>
    <mergeCell ref="C391:H391"/>
    <mergeCell ref="V391:W391"/>
    <mergeCell ref="C392:H392"/>
    <mergeCell ref="V392:W392"/>
    <mergeCell ref="C399:H399"/>
    <mergeCell ref="V399:W399"/>
    <mergeCell ref="C400:H400"/>
    <mergeCell ref="V400:W400"/>
    <mergeCell ref="C401:H401"/>
    <mergeCell ref="V401:W401"/>
    <mergeCell ref="C396:H396"/>
    <mergeCell ref="V396:W396"/>
    <mergeCell ref="C397:H397"/>
    <mergeCell ref="V397:W397"/>
    <mergeCell ref="C398:H398"/>
    <mergeCell ref="V398:W398"/>
    <mergeCell ref="C405:H405"/>
    <mergeCell ref="V405:W405"/>
    <mergeCell ref="C406:H406"/>
    <mergeCell ref="V406:W406"/>
    <mergeCell ref="C407:H407"/>
    <mergeCell ref="V407:W407"/>
    <mergeCell ref="C402:H402"/>
    <mergeCell ref="V402:W402"/>
    <mergeCell ref="C403:H403"/>
    <mergeCell ref="V403:W403"/>
    <mergeCell ref="C404:H404"/>
    <mergeCell ref="V404:W404"/>
    <mergeCell ref="C411:H411"/>
    <mergeCell ref="V411:W411"/>
    <mergeCell ref="C412:H412"/>
    <mergeCell ref="V412:W412"/>
    <mergeCell ref="C413:H413"/>
    <mergeCell ref="V413:W413"/>
    <mergeCell ref="C408:H408"/>
    <mergeCell ref="V408:W408"/>
    <mergeCell ref="C409:H409"/>
    <mergeCell ref="V409:W409"/>
    <mergeCell ref="C410:H410"/>
    <mergeCell ref="V410:W410"/>
    <mergeCell ref="C417:H417"/>
    <mergeCell ref="V417:W417"/>
    <mergeCell ref="C418:H418"/>
    <mergeCell ref="V418:W418"/>
    <mergeCell ref="C419:H419"/>
    <mergeCell ref="V419:W419"/>
    <mergeCell ref="C414:H414"/>
    <mergeCell ref="V414:W414"/>
    <mergeCell ref="C415:H415"/>
    <mergeCell ref="V415:W415"/>
    <mergeCell ref="C416:H416"/>
    <mergeCell ref="V416:W416"/>
    <mergeCell ref="C423:H423"/>
    <mergeCell ref="V423:W423"/>
    <mergeCell ref="C424:H424"/>
    <mergeCell ref="V424:W424"/>
    <mergeCell ref="C425:H425"/>
    <mergeCell ref="V425:W425"/>
    <mergeCell ref="C420:H420"/>
    <mergeCell ref="V420:W420"/>
    <mergeCell ref="C421:H421"/>
    <mergeCell ref="V421:W421"/>
    <mergeCell ref="C422:H422"/>
    <mergeCell ref="V422:W422"/>
    <mergeCell ref="C429:H429"/>
    <mergeCell ref="V429:W429"/>
    <mergeCell ref="C430:H430"/>
    <mergeCell ref="V430:W430"/>
    <mergeCell ref="C431:H431"/>
    <mergeCell ref="V431:W431"/>
    <mergeCell ref="C426:H426"/>
    <mergeCell ref="V426:W426"/>
    <mergeCell ref="C427:H427"/>
    <mergeCell ref="V427:W427"/>
    <mergeCell ref="C428:H428"/>
    <mergeCell ref="V428:W428"/>
    <mergeCell ref="C435:H435"/>
    <mergeCell ref="V435:W435"/>
    <mergeCell ref="C436:H436"/>
    <mergeCell ref="V436:W436"/>
    <mergeCell ref="C437:H437"/>
    <mergeCell ref="V437:W437"/>
    <mergeCell ref="C432:H432"/>
    <mergeCell ref="V432:W432"/>
    <mergeCell ref="C433:H433"/>
    <mergeCell ref="V433:W433"/>
    <mergeCell ref="C434:H434"/>
    <mergeCell ref="V434:W434"/>
    <mergeCell ref="C441:H441"/>
    <mergeCell ref="V441:W441"/>
    <mergeCell ref="C442:H442"/>
    <mergeCell ref="V442:W442"/>
    <mergeCell ref="C443:H443"/>
    <mergeCell ref="V443:W443"/>
    <mergeCell ref="C438:H438"/>
    <mergeCell ref="V438:W438"/>
    <mergeCell ref="C439:H439"/>
    <mergeCell ref="V439:W439"/>
    <mergeCell ref="C440:H440"/>
    <mergeCell ref="V440:W440"/>
    <mergeCell ref="C447:H447"/>
    <mergeCell ref="V447:W447"/>
    <mergeCell ref="C448:H448"/>
    <mergeCell ref="V448:W448"/>
    <mergeCell ref="C449:H449"/>
    <mergeCell ref="V449:W449"/>
    <mergeCell ref="C444:H444"/>
    <mergeCell ref="V444:W444"/>
    <mergeCell ref="C445:H445"/>
    <mergeCell ref="V445:W445"/>
    <mergeCell ref="C446:H446"/>
    <mergeCell ref="V446:W446"/>
    <mergeCell ref="C453:H453"/>
    <mergeCell ref="V453:W453"/>
    <mergeCell ref="C454:H454"/>
    <mergeCell ref="V454:W454"/>
    <mergeCell ref="C455:H455"/>
    <mergeCell ref="V455:W455"/>
    <mergeCell ref="C450:H450"/>
    <mergeCell ref="V450:W450"/>
    <mergeCell ref="C451:H451"/>
    <mergeCell ref="V451:W451"/>
    <mergeCell ref="C452:H452"/>
    <mergeCell ref="V452:W452"/>
    <mergeCell ref="C459:H459"/>
    <mergeCell ref="V459:W459"/>
    <mergeCell ref="C460:H460"/>
    <mergeCell ref="V460:W460"/>
    <mergeCell ref="C461:H461"/>
    <mergeCell ref="V461:W461"/>
    <mergeCell ref="C456:H456"/>
    <mergeCell ref="V456:W456"/>
    <mergeCell ref="C457:H457"/>
    <mergeCell ref="V457:W457"/>
    <mergeCell ref="C458:H458"/>
    <mergeCell ref="V458:W458"/>
    <mergeCell ref="C465:H465"/>
    <mergeCell ref="V465:W465"/>
    <mergeCell ref="C466:H466"/>
    <mergeCell ref="V466:W466"/>
    <mergeCell ref="C467:H467"/>
    <mergeCell ref="V467:W467"/>
    <mergeCell ref="C462:H462"/>
    <mergeCell ref="V462:W462"/>
    <mergeCell ref="C463:H463"/>
    <mergeCell ref="V463:W463"/>
    <mergeCell ref="C464:H464"/>
    <mergeCell ref="V464:W464"/>
    <mergeCell ref="C471:H471"/>
    <mergeCell ref="V471:W471"/>
    <mergeCell ref="C472:H472"/>
    <mergeCell ref="V472:W472"/>
    <mergeCell ref="C473:H473"/>
    <mergeCell ref="V473:W473"/>
    <mergeCell ref="C468:H468"/>
    <mergeCell ref="V468:W468"/>
    <mergeCell ref="C469:H469"/>
    <mergeCell ref="V469:W469"/>
    <mergeCell ref="C470:H470"/>
    <mergeCell ref="V470:W470"/>
    <mergeCell ref="C477:H477"/>
    <mergeCell ref="V477:W477"/>
    <mergeCell ref="C478:H478"/>
    <mergeCell ref="V478:W478"/>
    <mergeCell ref="C479:H479"/>
    <mergeCell ref="V479:W479"/>
    <mergeCell ref="C474:H474"/>
    <mergeCell ref="V474:W474"/>
    <mergeCell ref="C475:H475"/>
    <mergeCell ref="V475:W475"/>
    <mergeCell ref="C476:H476"/>
    <mergeCell ref="V476:W476"/>
    <mergeCell ref="C483:H483"/>
    <mergeCell ref="V483:W483"/>
    <mergeCell ref="C484:H484"/>
    <mergeCell ref="V484:W484"/>
    <mergeCell ref="C485:H485"/>
    <mergeCell ref="V485:W485"/>
    <mergeCell ref="C480:H480"/>
    <mergeCell ref="V480:W480"/>
    <mergeCell ref="C481:H481"/>
    <mergeCell ref="V481:W481"/>
    <mergeCell ref="C482:H482"/>
    <mergeCell ref="V482:W482"/>
    <mergeCell ref="C489:H489"/>
    <mergeCell ref="V489:W489"/>
    <mergeCell ref="C490:H490"/>
    <mergeCell ref="V490:W490"/>
    <mergeCell ref="V491:W491"/>
    <mergeCell ref="B494:E494"/>
    <mergeCell ref="V494:W494"/>
    <mergeCell ref="C486:H486"/>
    <mergeCell ref="V486:W486"/>
    <mergeCell ref="C487:H487"/>
    <mergeCell ref="V487:W487"/>
    <mergeCell ref="C488:H488"/>
    <mergeCell ref="V488:W488"/>
    <mergeCell ref="C502:H502"/>
    <mergeCell ref="V502:W502"/>
    <mergeCell ref="C503:H503"/>
    <mergeCell ref="V503:W503"/>
    <mergeCell ref="C504:H504"/>
    <mergeCell ref="V504:W504"/>
    <mergeCell ref="B495:E495"/>
    <mergeCell ref="V495:W495"/>
    <mergeCell ref="B497:E497"/>
    <mergeCell ref="V497:W497"/>
    <mergeCell ref="B499:L499"/>
    <mergeCell ref="N499:W499"/>
    <mergeCell ref="C508:H508"/>
    <mergeCell ref="V508:W508"/>
    <mergeCell ref="C509:H509"/>
    <mergeCell ref="V509:W509"/>
    <mergeCell ref="C510:H510"/>
    <mergeCell ref="V510:W510"/>
    <mergeCell ref="C505:H505"/>
    <mergeCell ref="V505:W505"/>
    <mergeCell ref="C506:H506"/>
    <mergeCell ref="V506:W506"/>
    <mergeCell ref="C507:H507"/>
    <mergeCell ref="V507:W507"/>
    <mergeCell ref="C522:H522"/>
    <mergeCell ref="V522:W522"/>
    <mergeCell ref="C523:H523"/>
    <mergeCell ref="V523:W523"/>
    <mergeCell ref="C524:H524"/>
    <mergeCell ref="V524:W524"/>
    <mergeCell ref="C511:H511"/>
    <mergeCell ref="V511:W511"/>
    <mergeCell ref="V513:W513"/>
    <mergeCell ref="B518:L518"/>
    <mergeCell ref="N518:W518"/>
    <mergeCell ref="C521:H521"/>
    <mergeCell ref="V521:W521"/>
    <mergeCell ref="C528:H528"/>
    <mergeCell ref="V528:W528"/>
    <mergeCell ref="C529:H529"/>
    <mergeCell ref="V529:W529"/>
    <mergeCell ref="B530:K530"/>
    <mergeCell ref="V530:W530"/>
    <mergeCell ref="C525:H525"/>
    <mergeCell ref="V525:W525"/>
    <mergeCell ref="C526:H526"/>
    <mergeCell ref="V526:W526"/>
    <mergeCell ref="C527:H527"/>
    <mergeCell ref="V527:W527"/>
    <mergeCell ref="V547:W547"/>
    <mergeCell ref="V549:W549"/>
    <mergeCell ref="V551:W551"/>
    <mergeCell ref="V553:W553"/>
    <mergeCell ref="V555:W555"/>
    <mergeCell ref="V557:W557"/>
    <mergeCell ref="V535:W535"/>
    <mergeCell ref="V537:W537"/>
    <mergeCell ref="V539:W539"/>
    <mergeCell ref="V541:W541"/>
    <mergeCell ref="V543:W543"/>
    <mergeCell ref="V545:W545"/>
    <mergeCell ref="V571:W571"/>
    <mergeCell ref="D574:E574"/>
    <mergeCell ref="D577:H577"/>
    <mergeCell ref="C583:F583"/>
    <mergeCell ref="K583:N583"/>
    <mergeCell ref="R583:U583"/>
    <mergeCell ref="V559:W559"/>
    <mergeCell ref="V561:W561"/>
    <mergeCell ref="V563:W563"/>
    <mergeCell ref="V565:W565"/>
    <mergeCell ref="V567:W567"/>
    <mergeCell ref="V569:W569"/>
    <mergeCell ref="C586:F586"/>
    <mergeCell ref="K586:N586"/>
    <mergeCell ref="R586:U586"/>
    <mergeCell ref="C587:F587"/>
    <mergeCell ref="K587:N587"/>
    <mergeCell ref="R587:U587"/>
    <mergeCell ref="C584:F584"/>
    <mergeCell ref="K584:N584"/>
    <mergeCell ref="R584:U584"/>
    <mergeCell ref="C585:F585"/>
    <mergeCell ref="K585:N585"/>
    <mergeCell ref="R585:U585"/>
  </mergeCells>
  <dataValidations disablePrompts="1" count="2">
    <dataValidation type="custom" allowBlank="1" showInputMessage="1" showErrorMessage="1" errorTitle="SE ESTAN PASANDO DEL 100% " error="ES NECESARIO QUE LAS MAYORES CANTIDADES SEAN CONSIGNADAS EN EL AREA PARA ELLO DESIGNADA EN EL FORMATO_x000a__x000a_" promptTitle="SE ACEPTA MAXIMO 2 DECIMALES" prompt="LA SED ACEPTA MAXIMO DOS DECIMALES PARA LAS CANTIDADES SIN EMBARGO LA OPERACION DE MULTIPLICACION EN LA COLUMNA DE VALOR SOLO TOMA MAXIMO DOS DECIMALES PORSI ACASO_x000a__x000a_" sqref="N73" xr:uid="{02014525-286D-44AD-9A25-166AE2708A1B}">
      <formula1>T72&lt;=J72</formula1>
    </dataValidation>
    <dataValidation type="custom" allowBlank="1" showInputMessage="1" showErrorMessage="1" errorTitle="SE ESTAN PASANDO DEL 100% " error="ES NECESARIO QUE LAS MAYORES CANTIDADES SEAN CONSIGNADAS EN EL AREA PARA ELLO DESIGNADA EN EL FORMATO_x000a__x000a_" promptTitle="SE ACEPTA MAXIMO 2 DECIMALES" prompt="LA SED ACEPTA MAXIMO DOS DECIMALES PARA LAS CANTIDADES SIN EMBARGO LA OPERACION DE MULTIPLICACION EN LA COLUMNA DE VALOR SOLO TOMA MAXIMO DOS DECIMALES PORSI ACASO_x000a__x000a_" sqref="Q72 Q83 N509 N507 N526:N527" xr:uid="{B203FCC1-81B9-4FC7-B5AD-7236EC874089}">
      <formula1>T72&lt;=J72</formula1>
    </dataValidation>
  </dataValidations>
  <printOptions horizontalCentered="1"/>
  <pageMargins left="0.23622047244094491" right="0.23622047244094491" top="0.74803149606299213" bottom="0.74803149606299213" header="0.31496062992125984" footer="0.31496062992125984"/>
  <pageSetup scale="35" fitToHeight="0" orientation="landscape" r:id="rId1"/>
  <headerFooter alignWithMargins="0">
    <oddFooter>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4F9E68-7E60-4EE0-8855-C1D7BBCA8773}">
  <sheetPr>
    <pageSetUpPr fitToPage="1"/>
  </sheetPr>
  <dimension ref="A2:AB578"/>
  <sheetViews>
    <sheetView showGridLines="0" showZeros="0" view="pageBreakPreview" topLeftCell="B44" zoomScale="50" zoomScaleNormal="30" zoomScaleSheetLayoutView="50" zoomScalePageLayoutView="10" workbookViewId="0">
      <pane xSplit="7" ySplit="8" topLeftCell="I82" activePane="bottomRight" state="frozen"/>
      <selection activeCell="B44" sqref="B44"/>
      <selection pane="topRight" activeCell="I44" sqref="I44"/>
      <selection pane="bottomLeft" activeCell="B52" sqref="B52"/>
      <selection pane="bottomRight" activeCell="U93" sqref="U93"/>
    </sheetView>
  </sheetViews>
  <sheetFormatPr baseColWidth="10" defaultColWidth="11.42578125" defaultRowHeight="15"/>
  <cols>
    <col min="1" max="1" width="7.42578125" style="147" customWidth="1"/>
    <col min="2" max="2" width="12.42578125" style="784" customWidth="1"/>
    <col min="3" max="3" width="20.85546875" style="147" customWidth="1"/>
    <col min="4" max="4" width="13.28515625" style="147" customWidth="1"/>
    <col min="5" max="5" width="25.42578125" style="147" customWidth="1"/>
    <col min="6" max="6" width="15.5703125" style="147" customWidth="1"/>
    <col min="7" max="7" width="2.85546875" style="147" customWidth="1"/>
    <col min="8" max="8" width="26.140625" style="147" customWidth="1"/>
    <col min="9" max="9" width="14.140625" style="156" customWidth="1"/>
    <col min="10" max="10" width="15.42578125" style="157" customWidth="1"/>
    <col min="11" max="11" width="30" style="158" customWidth="1"/>
    <col min="12" max="12" width="26.28515625" style="147" customWidth="1"/>
    <col min="13" max="13" width="3.5703125" style="147" customWidth="1"/>
    <col min="14" max="14" width="19.28515625" style="146" customWidth="1"/>
    <col min="15" max="15" width="27.5703125" style="158" customWidth="1"/>
    <col min="16" max="16" width="2.42578125" style="147" bestFit="1" customWidth="1"/>
    <col min="17" max="17" width="19.7109375" style="147" customWidth="1"/>
    <col min="18" max="18" width="24.7109375" style="147" customWidth="1"/>
    <col min="19" max="19" width="3.140625" style="147" customWidth="1"/>
    <col min="20" max="20" width="15.7109375" style="147" customWidth="1"/>
    <col min="21" max="21" width="27.42578125" style="158" customWidth="1"/>
    <col min="22" max="22" width="8.7109375" style="147" customWidth="1"/>
    <col min="23" max="23" width="7" style="147" customWidth="1"/>
    <col min="24" max="24" width="4.5703125" style="146" customWidth="1"/>
    <col min="25" max="25" width="25.28515625" style="147" hidden="1" customWidth="1"/>
    <col min="26" max="26" width="29.7109375" style="147" hidden="1" customWidth="1"/>
    <col min="27" max="27" width="19.28515625" style="147" customWidth="1"/>
    <col min="28" max="16384" width="11.42578125" style="147"/>
  </cols>
  <sheetData>
    <row r="2" spans="2:24" ht="36.75" customHeight="1">
      <c r="B2" s="988" t="s">
        <v>2627</v>
      </c>
      <c r="C2" s="989"/>
      <c r="D2" s="990"/>
      <c r="E2" s="994" t="s">
        <v>2628</v>
      </c>
      <c r="F2" s="995"/>
      <c r="G2" s="995"/>
      <c r="H2" s="995"/>
      <c r="I2" s="995"/>
      <c r="J2" s="995"/>
      <c r="K2" s="995"/>
      <c r="L2" s="995"/>
      <c r="M2" s="995"/>
      <c r="N2" s="995"/>
      <c r="O2" s="995"/>
      <c r="P2" s="996"/>
      <c r="Q2" s="140" t="s">
        <v>2629</v>
      </c>
      <c r="R2" s="141" t="s">
        <v>2630</v>
      </c>
      <c r="S2" s="141"/>
      <c r="T2" s="142"/>
      <c r="U2" s="143"/>
      <c r="V2" s="144"/>
      <c r="W2" s="145" t="s">
        <v>2627</v>
      </c>
    </row>
    <row r="3" spans="2:24" ht="47.25" customHeight="1">
      <c r="B3" s="991"/>
      <c r="C3" s="992"/>
      <c r="D3" s="993"/>
      <c r="E3" s="994" t="s">
        <v>2631</v>
      </c>
      <c r="F3" s="995"/>
      <c r="G3" s="995"/>
      <c r="H3" s="995"/>
      <c r="I3" s="995"/>
      <c r="J3" s="995"/>
      <c r="K3" s="995"/>
      <c r="L3" s="995"/>
      <c r="M3" s="995"/>
      <c r="N3" s="995"/>
      <c r="O3" s="995"/>
      <c r="P3" s="996"/>
      <c r="Q3" s="148" t="s">
        <v>2632</v>
      </c>
      <c r="R3" s="149">
        <v>1</v>
      </c>
      <c r="S3" s="149"/>
      <c r="T3" s="150"/>
      <c r="U3" s="151"/>
      <c r="V3" s="152"/>
      <c r="W3" s="153"/>
      <c r="X3" s="154"/>
    </row>
    <row r="4" spans="2:24" ht="36.75" customHeight="1">
      <c r="B4" s="155"/>
      <c r="C4" s="9"/>
      <c r="D4" s="9"/>
      <c r="W4" s="159"/>
      <c r="X4" s="160"/>
    </row>
    <row r="5" spans="2:24" ht="20.25">
      <c r="B5" s="997" t="s">
        <v>2631</v>
      </c>
      <c r="C5" s="998"/>
      <c r="D5" s="998"/>
      <c r="E5" s="998"/>
      <c r="F5" s="998"/>
      <c r="G5" s="998"/>
      <c r="H5" s="998"/>
      <c r="I5" s="998"/>
      <c r="J5" s="998"/>
      <c r="K5" s="998"/>
      <c r="L5" s="998"/>
      <c r="M5" s="998"/>
      <c r="N5" s="998"/>
      <c r="O5" s="998"/>
      <c r="P5" s="998"/>
      <c r="Q5" s="998"/>
      <c r="R5" s="998"/>
      <c r="S5" s="998"/>
      <c r="T5" s="998"/>
      <c r="U5" s="998"/>
      <c r="V5" s="998"/>
      <c r="W5" s="999"/>
    </row>
    <row r="6" spans="2:24" ht="20.25">
      <c r="B6" s="161"/>
      <c r="C6" s="162"/>
      <c r="D6" s="162"/>
      <c r="E6" s="162"/>
      <c r="F6" s="162"/>
      <c r="G6" s="162"/>
      <c r="H6" s="162"/>
      <c r="I6" s="162"/>
      <c r="J6" s="162"/>
      <c r="K6" s="162"/>
      <c r="L6" s="162"/>
      <c r="M6" s="162"/>
      <c r="N6" s="162"/>
      <c r="O6" s="162"/>
      <c r="P6" s="162"/>
      <c r="Q6" s="162"/>
      <c r="R6" s="162"/>
      <c r="S6" s="162"/>
      <c r="T6" s="162"/>
      <c r="U6" s="162"/>
      <c r="V6" s="162"/>
      <c r="W6" s="163"/>
    </row>
    <row r="7" spans="2:24" ht="23.25">
      <c r="B7" s="161"/>
      <c r="C7" s="162"/>
      <c r="D7" s="162"/>
      <c r="E7" s="162"/>
      <c r="F7" s="164" t="s">
        <v>2633</v>
      </c>
      <c r="G7" s="164"/>
      <c r="H7" s="165"/>
      <c r="I7" s="166" t="s">
        <v>2634</v>
      </c>
      <c r="J7" s="164"/>
      <c r="K7" s="164" t="s">
        <v>2635</v>
      </c>
      <c r="L7" s="166">
        <v>2</v>
      </c>
      <c r="N7" s="164"/>
      <c r="O7" s="165"/>
      <c r="P7" s="164" t="s">
        <v>2636</v>
      </c>
      <c r="Q7" s="164"/>
      <c r="R7" s="167"/>
      <c r="S7" s="162"/>
      <c r="T7" s="162"/>
      <c r="U7" s="162"/>
      <c r="V7" s="162"/>
      <c r="W7" s="163"/>
    </row>
    <row r="8" spans="2:24" ht="20.25">
      <c r="B8" s="161"/>
      <c r="C8" s="162"/>
      <c r="D8" s="162"/>
      <c r="E8" s="162"/>
      <c r="F8" s="162"/>
      <c r="G8" s="162"/>
      <c r="H8" s="162"/>
      <c r="I8" s="168" t="s">
        <v>2637</v>
      </c>
      <c r="J8" s="162"/>
      <c r="K8" s="162"/>
      <c r="L8" s="162"/>
      <c r="M8" s="162"/>
      <c r="N8" s="162"/>
      <c r="O8" s="162"/>
      <c r="P8" s="162"/>
      <c r="Q8" s="162"/>
      <c r="R8" s="168" t="s">
        <v>2637</v>
      </c>
      <c r="S8" s="162"/>
      <c r="T8" s="162"/>
      <c r="U8" s="162"/>
      <c r="V8" s="162"/>
      <c r="W8" s="163"/>
    </row>
    <row r="9" spans="2:24" s="9" customFormat="1" ht="12.75">
      <c r="B9" s="169"/>
      <c r="W9" s="170"/>
    </row>
    <row r="10" spans="2:24" ht="24" customHeight="1">
      <c r="B10" s="171" t="s">
        <v>2638</v>
      </c>
      <c r="C10" s="172"/>
      <c r="D10" s="1000" t="s">
        <v>2596</v>
      </c>
      <c r="E10" s="1000"/>
      <c r="F10" s="173"/>
      <c r="G10" s="173"/>
      <c r="H10" s="174" t="s">
        <v>2815</v>
      </c>
      <c r="I10" s="174"/>
      <c r="J10" s="174"/>
      <c r="K10" s="174"/>
      <c r="L10" s="174"/>
      <c r="M10" s="174"/>
      <c r="N10" s="174"/>
      <c r="O10" s="174"/>
      <c r="P10" s="174"/>
      <c r="Q10" s="174"/>
      <c r="R10" s="174"/>
      <c r="S10" s="174"/>
      <c r="T10" s="174"/>
      <c r="U10" s="174"/>
      <c r="V10" s="174"/>
      <c r="W10" s="175"/>
    </row>
    <row r="11" spans="2:24" s="184" customFormat="1" ht="17.100000000000001" customHeight="1">
      <c r="B11" s="171"/>
      <c r="C11" s="172"/>
      <c r="D11" s="172"/>
      <c r="E11" s="176"/>
      <c r="F11" s="176"/>
      <c r="G11" s="176"/>
      <c r="H11" s="176"/>
      <c r="I11" s="177"/>
      <c r="J11" s="178"/>
      <c r="K11" s="179"/>
      <c r="L11" s="176"/>
      <c r="M11" s="176"/>
      <c r="N11" s="180"/>
      <c r="O11" s="181"/>
      <c r="P11" s="176"/>
      <c r="Q11" s="176"/>
      <c r="R11" s="172"/>
      <c r="S11" s="172"/>
      <c r="T11" s="176"/>
      <c r="U11" s="181"/>
      <c r="V11" s="176"/>
      <c r="W11" s="182"/>
      <c r="X11" s="183"/>
    </row>
    <row r="12" spans="2:24" s="190" customFormat="1" ht="10.15" customHeight="1">
      <c r="B12" s="185"/>
      <c r="C12" s="186"/>
      <c r="D12" s="186"/>
      <c r="E12" s="186"/>
      <c r="F12" s="186"/>
      <c r="G12" s="186"/>
      <c r="H12" s="186"/>
      <c r="I12" s="177"/>
      <c r="J12" s="178"/>
      <c r="K12" s="187"/>
      <c r="L12" s="186"/>
      <c r="M12" s="186"/>
      <c r="N12" s="188"/>
      <c r="O12" s="187"/>
      <c r="P12" s="186"/>
      <c r="Q12" s="186"/>
      <c r="R12" s="186"/>
      <c r="S12" s="186"/>
      <c r="T12" s="186"/>
      <c r="U12" s="187"/>
      <c r="V12" s="186"/>
      <c r="W12" s="175"/>
      <c r="X12" s="189"/>
    </row>
    <row r="13" spans="2:24" s="190" customFormat="1" ht="39" customHeight="1">
      <c r="B13" s="191" t="s">
        <v>2640</v>
      </c>
      <c r="C13" s="192"/>
      <c r="D13" s="982" t="s">
        <v>2589</v>
      </c>
      <c r="E13" s="982"/>
      <c r="F13" s="982"/>
      <c r="G13" s="982"/>
      <c r="H13" s="982"/>
      <c r="I13" s="982"/>
      <c r="J13" s="1001" t="s">
        <v>2641</v>
      </c>
      <c r="K13" s="1001"/>
      <c r="L13" s="1002" t="s">
        <v>2642</v>
      </c>
      <c r="M13" s="1002"/>
      <c r="N13" s="1002"/>
      <c r="O13" s="1002"/>
      <c r="P13" s="1002"/>
      <c r="Q13" s="1002"/>
      <c r="R13" s="1002"/>
      <c r="S13" s="1002"/>
      <c r="T13" s="1002"/>
      <c r="U13" s="1002"/>
      <c r="V13" s="1002"/>
      <c r="W13" s="175"/>
      <c r="X13" s="189"/>
    </row>
    <row r="14" spans="2:24" s="190" customFormat="1" ht="39" customHeight="1">
      <c r="B14" s="194"/>
      <c r="C14" s="195"/>
      <c r="D14" s="195"/>
      <c r="E14" s="195"/>
      <c r="F14" s="195"/>
      <c r="G14" s="195"/>
      <c r="H14" s="195"/>
      <c r="I14" s="196"/>
      <c r="J14" s="197"/>
      <c r="K14" s="198"/>
      <c r="L14" s="1002"/>
      <c r="M14" s="1002"/>
      <c r="N14" s="1002"/>
      <c r="O14" s="1002"/>
      <c r="P14" s="1002"/>
      <c r="Q14" s="1002"/>
      <c r="R14" s="1002"/>
      <c r="S14" s="1002"/>
      <c r="T14" s="1002"/>
      <c r="U14" s="1002"/>
      <c r="V14" s="1002"/>
      <c r="W14" s="175"/>
      <c r="X14" s="189"/>
    </row>
    <row r="15" spans="2:24" s="190" customFormat="1" ht="39" customHeight="1">
      <c r="B15" s="199" t="s">
        <v>2643</v>
      </c>
      <c r="C15" s="192"/>
      <c r="D15" s="1003" t="s">
        <v>2644</v>
      </c>
      <c r="E15" s="1003"/>
      <c r="F15" s="1003"/>
      <c r="G15" s="1003"/>
      <c r="H15" s="1003"/>
      <c r="I15" s="1003"/>
      <c r="J15" s="197"/>
      <c r="K15" s="200"/>
      <c r="L15" s="1002"/>
      <c r="M15" s="1002"/>
      <c r="N15" s="1002"/>
      <c r="O15" s="1002"/>
      <c r="P15" s="1002"/>
      <c r="Q15" s="1002"/>
      <c r="R15" s="1002"/>
      <c r="S15" s="1002"/>
      <c r="T15" s="1002"/>
      <c r="U15" s="1002"/>
      <c r="V15" s="1002"/>
      <c r="W15" s="175"/>
      <c r="X15" s="189"/>
    </row>
    <row r="16" spans="2:24" s="190" customFormat="1" ht="22.5" customHeight="1">
      <c r="B16" s="194"/>
      <c r="C16" s="195"/>
      <c r="D16" s="201"/>
      <c r="E16" s="201"/>
      <c r="F16" s="201"/>
      <c r="G16" s="201"/>
      <c r="H16" s="201"/>
      <c r="I16" s="196"/>
      <c r="O16" s="202"/>
      <c r="P16" s="186"/>
      <c r="Q16" s="186"/>
      <c r="R16" s="186"/>
      <c r="S16" s="186"/>
      <c r="T16" s="186"/>
      <c r="U16" s="202"/>
      <c r="V16" s="186"/>
      <c r="W16" s="175"/>
      <c r="X16" s="189"/>
    </row>
    <row r="17" spans="2:28" s="190" customFormat="1" ht="12.95" customHeight="1">
      <c r="B17" s="194"/>
      <c r="C17" s="195"/>
      <c r="D17" s="201"/>
      <c r="E17" s="201"/>
      <c r="F17" s="201"/>
      <c r="G17" s="201"/>
      <c r="H17" s="201"/>
      <c r="I17" s="196"/>
      <c r="J17" s="203"/>
      <c r="K17" s="204"/>
      <c r="L17" s="193"/>
      <c r="M17" s="205"/>
      <c r="N17" s="206"/>
      <c r="O17" s="202"/>
      <c r="P17" s="186"/>
      <c r="Q17" s="186"/>
      <c r="R17" s="186"/>
      <c r="S17" s="186"/>
      <c r="T17" s="186"/>
      <c r="U17" s="202"/>
      <c r="V17" s="186"/>
      <c r="W17" s="175"/>
      <c r="X17" s="189"/>
    </row>
    <row r="18" spans="2:28" s="184" customFormat="1" ht="23.25" customHeight="1">
      <c r="B18" s="191"/>
      <c r="C18" s="192"/>
      <c r="D18" s="979"/>
      <c r="E18" s="979"/>
      <c r="F18" s="208"/>
      <c r="G18" s="208"/>
      <c r="H18" s="209"/>
      <c r="I18" s="210"/>
      <c r="J18" s="984" t="s">
        <v>2645</v>
      </c>
      <c r="K18" s="984"/>
      <c r="L18" s="192" t="s">
        <v>2646</v>
      </c>
      <c r="M18" s="985">
        <v>12</v>
      </c>
      <c r="N18" s="985"/>
      <c r="O18" s="202"/>
      <c r="P18" s="211"/>
      <c r="Q18" s="192" t="s">
        <v>2647</v>
      </c>
      <c r="R18" s="192"/>
      <c r="S18" s="172" t="s">
        <v>2646</v>
      </c>
      <c r="T18" s="986" t="s">
        <v>2648</v>
      </c>
      <c r="U18" s="986"/>
      <c r="V18" s="186"/>
      <c r="W18" s="175"/>
      <c r="X18" s="183"/>
    </row>
    <row r="19" spans="2:28" s="190" customFormat="1" ht="12.95" customHeight="1">
      <c r="B19" s="194"/>
      <c r="C19" s="195"/>
      <c r="D19" s="195"/>
      <c r="E19" s="195"/>
      <c r="F19" s="195"/>
      <c r="G19" s="195"/>
      <c r="H19" s="195"/>
      <c r="I19" s="196"/>
      <c r="J19" s="212"/>
      <c r="K19" s="213"/>
      <c r="L19" s="192"/>
      <c r="M19" s="214"/>
      <c r="N19" s="215"/>
      <c r="O19" s="187"/>
      <c r="P19" s="211"/>
      <c r="Q19" s="201"/>
      <c r="R19" s="201"/>
      <c r="S19" s="186"/>
      <c r="T19" s="216"/>
      <c r="U19" s="202"/>
      <c r="V19" s="186"/>
      <c r="W19" s="175"/>
      <c r="X19" s="189"/>
    </row>
    <row r="20" spans="2:28" s="184" customFormat="1" ht="23.25" customHeight="1">
      <c r="B20" s="217"/>
      <c r="C20" s="192"/>
      <c r="D20" s="976"/>
      <c r="E20" s="976"/>
      <c r="F20" s="195"/>
      <c r="G20" s="195"/>
      <c r="H20" s="195"/>
      <c r="I20" s="196"/>
      <c r="J20" s="972" t="s">
        <v>2649</v>
      </c>
      <c r="K20" s="972"/>
      <c r="L20" s="219" t="s">
        <v>2646</v>
      </c>
      <c r="M20" s="987">
        <v>1556035176</v>
      </c>
      <c r="N20" s="987"/>
      <c r="O20" s="179"/>
      <c r="P20" s="211"/>
      <c r="Q20" s="192" t="s">
        <v>2650</v>
      </c>
      <c r="R20" s="192"/>
      <c r="S20" s="172" t="s">
        <v>2646</v>
      </c>
      <c r="T20" s="965" t="s">
        <v>2651</v>
      </c>
      <c r="U20" s="965"/>
      <c r="V20" s="186"/>
      <c r="W20" s="175"/>
      <c r="X20" s="183"/>
    </row>
    <row r="21" spans="2:28" s="190" customFormat="1" ht="12.95" customHeight="1">
      <c r="B21" s="194"/>
      <c r="C21" s="195"/>
      <c r="D21" s="195"/>
      <c r="E21" s="195"/>
      <c r="F21" s="195"/>
      <c r="G21" s="195"/>
      <c r="H21" s="195"/>
      <c r="I21" s="196"/>
      <c r="J21" s="220"/>
      <c r="K21" s="200"/>
      <c r="L21" s="201"/>
      <c r="M21" s="205"/>
      <c r="N21" s="206"/>
      <c r="O21" s="187"/>
      <c r="P21" s="211"/>
      <c r="Q21" s="201"/>
      <c r="R21" s="201"/>
      <c r="S21" s="186"/>
      <c r="T21" s="216"/>
      <c r="U21" s="202"/>
      <c r="V21" s="186"/>
      <c r="W21" s="175"/>
      <c r="X21" s="189"/>
    </row>
    <row r="22" spans="2:28" s="184" customFormat="1" ht="25.5" customHeight="1">
      <c r="B22" s="191" t="s">
        <v>2652</v>
      </c>
      <c r="C22" s="192"/>
      <c r="D22" s="982" t="s">
        <v>2605</v>
      </c>
      <c r="E22" s="982"/>
      <c r="F22" s="982"/>
      <c r="G22" s="982"/>
      <c r="H22" s="982"/>
      <c r="I22" s="982"/>
      <c r="J22" s="972" t="s">
        <v>2653</v>
      </c>
      <c r="K22" s="972"/>
      <c r="L22" s="221"/>
      <c r="M22" s="973">
        <v>0</v>
      </c>
      <c r="N22" s="974"/>
      <c r="O22" s="222"/>
      <c r="P22" s="211"/>
      <c r="Q22" s="192" t="s">
        <v>2654</v>
      </c>
      <c r="R22" s="192"/>
      <c r="S22" s="172" t="s">
        <v>2646</v>
      </c>
      <c r="T22" s="965" t="s">
        <v>2655</v>
      </c>
      <c r="U22" s="965"/>
      <c r="V22" s="186"/>
      <c r="W22" s="175"/>
      <c r="X22" s="183"/>
    </row>
    <row r="23" spans="2:28" s="184" customFormat="1" ht="24.75" customHeight="1">
      <c r="B23" s="223"/>
      <c r="C23" s="192"/>
      <c r="D23" s="224"/>
      <c r="E23" s="224"/>
      <c r="F23" s="201"/>
      <c r="G23" s="201"/>
      <c r="H23" s="201"/>
      <c r="I23" s="177"/>
      <c r="O23" s="222"/>
      <c r="P23" s="211"/>
      <c r="V23" s="186"/>
      <c r="W23" s="175"/>
      <c r="X23" s="183"/>
    </row>
    <row r="24" spans="2:28" s="184" customFormat="1" ht="18">
      <c r="B24" s="223"/>
      <c r="C24" s="192"/>
      <c r="D24" s="983"/>
      <c r="E24" s="983"/>
      <c r="F24" s="983"/>
      <c r="G24" s="983"/>
      <c r="H24" s="983"/>
      <c r="I24" s="983"/>
      <c r="J24" s="972" t="s">
        <v>2656</v>
      </c>
      <c r="K24" s="972"/>
      <c r="L24" s="219" t="s">
        <v>2646</v>
      </c>
      <c r="M24" s="981"/>
      <c r="N24" s="981"/>
      <c r="O24" s="222"/>
      <c r="P24" s="211"/>
      <c r="Q24" s="192" t="s">
        <v>2657</v>
      </c>
      <c r="R24" s="192"/>
      <c r="S24" s="172" t="s">
        <v>2646</v>
      </c>
      <c r="T24" s="978"/>
      <c r="U24" s="978"/>
      <c r="V24" s="186"/>
      <c r="W24" s="175"/>
      <c r="X24" s="183"/>
    </row>
    <row r="25" spans="2:28" s="184" customFormat="1" ht="18" customHeight="1">
      <c r="B25" s="225"/>
      <c r="C25" s="195"/>
      <c r="D25" s="195"/>
      <c r="E25" s="201"/>
      <c r="F25" s="201"/>
      <c r="G25" s="201"/>
      <c r="H25" s="201"/>
      <c r="I25" s="177"/>
      <c r="J25" s="972" t="s">
        <v>2658</v>
      </c>
      <c r="K25" s="972"/>
      <c r="L25" s="201"/>
      <c r="M25" s="977"/>
      <c r="N25" s="977"/>
      <c r="O25" s="222"/>
      <c r="P25" s="211"/>
      <c r="Q25" s="192" t="s">
        <v>2659</v>
      </c>
      <c r="R25" s="192"/>
      <c r="S25" s="172" t="s">
        <v>2646</v>
      </c>
      <c r="T25" s="978"/>
      <c r="U25" s="978"/>
      <c r="V25" s="186"/>
      <c r="W25" s="175"/>
      <c r="X25" s="183"/>
    </row>
    <row r="26" spans="2:28" s="184" customFormat="1" ht="18">
      <c r="B26" s="223"/>
      <c r="C26" s="192"/>
      <c r="D26" s="979"/>
      <c r="E26" s="980"/>
      <c r="F26" s="201"/>
      <c r="G26" s="201"/>
      <c r="H26" s="201"/>
      <c r="I26" s="177"/>
      <c r="J26" s="972" t="s">
        <v>2660</v>
      </c>
      <c r="K26" s="972"/>
      <c r="L26" s="201"/>
      <c r="M26" s="981"/>
      <c r="N26" s="981"/>
      <c r="O26" s="222"/>
      <c r="P26" s="211"/>
      <c r="Q26" s="192" t="s">
        <v>2661</v>
      </c>
      <c r="R26" s="192"/>
      <c r="S26" s="192" t="s">
        <v>2646</v>
      </c>
      <c r="T26" s="978"/>
      <c r="U26" s="978"/>
      <c r="V26" s="186"/>
      <c r="W26" s="175"/>
      <c r="X26" s="183"/>
    </row>
    <row r="27" spans="2:28" s="184" customFormat="1" ht="18">
      <c r="B27" s="223"/>
      <c r="C27" s="192"/>
      <c r="D27" s="207"/>
      <c r="E27" s="226"/>
      <c r="F27" s="201"/>
      <c r="G27" s="201"/>
      <c r="H27" s="201"/>
      <c r="I27" s="177"/>
      <c r="J27" s="218"/>
      <c r="K27" s="218"/>
      <c r="L27" s="219"/>
      <c r="M27" s="227"/>
      <c r="N27" s="227"/>
      <c r="O27" s="222"/>
      <c r="P27" s="211"/>
      <c r="Q27" s="228" t="s">
        <v>2662</v>
      </c>
      <c r="R27" s="228"/>
      <c r="S27" s="229" t="s">
        <v>2646</v>
      </c>
      <c r="T27" s="814">
        <v>15</v>
      </c>
      <c r="U27" s="231" t="s">
        <v>2816</v>
      </c>
      <c r="V27" s="186"/>
      <c r="W27" s="175"/>
      <c r="X27" s="183"/>
    </row>
    <row r="28" spans="2:28" s="184" customFormat="1" ht="18">
      <c r="B28" s="223"/>
      <c r="C28" s="192"/>
      <c r="D28" s="207"/>
      <c r="E28" s="226"/>
      <c r="F28" s="201"/>
      <c r="G28" s="201"/>
      <c r="H28" s="201"/>
      <c r="I28" s="177"/>
      <c r="J28" s="218"/>
      <c r="K28" s="218"/>
      <c r="L28" s="219"/>
      <c r="M28" s="227"/>
      <c r="N28" s="227"/>
      <c r="O28" s="222"/>
      <c r="P28" s="211"/>
      <c r="Q28" s="228"/>
      <c r="R28" s="228"/>
      <c r="S28" s="229"/>
      <c r="T28" s="232"/>
      <c r="U28" s="231"/>
      <c r="V28" s="186"/>
      <c r="W28" s="175"/>
      <c r="X28" s="183"/>
    </row>
    <row r="29" spans="2:28" s="184" customFormat="1" ht="25.5" customHeight="1">
      <c r="B29" s="223"/>
      <c r="C29" s="192"/>
      <c r="D29" s="207"/>
      <c r="E29" s="226"/>
      <c r="F29" s="201"/>
      <c r="G29" s="201"/>
      <c r="H29" s="201"/>
      <c r="I29" s="177"/>
      <c r="J29" s="972" t="s">
        <v>2663</v>
      </c>
      <c r="K29" s="972"/>
      <c r="L29" s="219" t="s">
        <v>2646</v>
      </c>
      <c r="M29" s="973">
        <f>+M20+M24+M25+M26</f>
        <v>1556035176</v>
      </c>
      <c r="N29" s="974"/>
      <c r="O29" s="222"/>
      <c r="P29" s="211"/>
      <c r="Q29" s="228" t="s">
        <v>2664</v>
      </c>
      <c r="R29" s="228"/>
      <c r="S29" s="228" t="s">
        <v>2646</v>
      </c>
      <c r="T29" s="1004" t="s">
        <v>2817</v>
      </c>
      <c r="U29" s="1004"/>
      <c r="V29" s="186"/>
      <c r="W29" s="175"/>
      <c r="X29" s="183"/>
      <c r="AB29" s="184" t="s">
        <v>2665</v>
      </c>
    </row>
    <row r="30" spans="2:28" s="184" customFormat="1" ht="12.75" customHeight="1">
      <c r="B30" s="233"/>
      <c r="C30" s="234"/>
      <c r="D30" s="234"/>
      <c r="E30" s="234"/>
      <c r="F30" s="201"/>
      <c r="G30" s="201"/>
      <c r="H30" s="201"/>
      <c r="I30" s="177"/>
      <c r="O30" s="222"/>
      <c r="P30" s="211"/>
      <c r="Q30" s="228"/>
      <c r="R30" s="228"/>
      <c r="S30" s="228"/>
      <c r="T30" s="235"/>
      <c r="U30" s="235"/>
      <c r="V30" s="186"/>
      <c r="W30" s="175"/>
      <c r="X30" s="183"/>
    </row>
    <row r="31" spans="2:28" s="184" customFormat="1" ht="23.25" customHeight="1">
      <c r="B31" s="233"/>
      <c r="C31" s="234"/>
      <c r="D31" s="234"/>
      <c r="E31" s="234"/>
      <c r="F31" s="201"/>
      <c r="G31" s="201"/>
      <c r="H31" s="201"/>
      <c r="I31" s="177"/>
      <c r="O31" s="222"/>
      <c r="P31" s="211"/>
      <c r="Q31" s="228" t="s">
        <v>2666</v>
      </c>
      <c r="R31" s="228"/>
      <c r="S31" s="229" t="s">
        <v>2646</v>
      </c>
      <c r="T31" s="230"/>
      <c r="U31" s="231"/>
      <c r="V31" s="186"/>
      <c r="W31" s="175"/>
      <c r="X31" s="183"/>
    </row>
    <row r="32" spans="2:28" s="184" customFormat="1" ht="10.5" customHeight="1">
      <c r="B32" s="236"/>
      <c r="C32" s="234"/>
      <c r="D32" s="976"/>
      <c r="E32" s="976"/>
      <c r="F32" s="201"/>
      <c r="G32" s="201"/>
      <c r="H32" s="201"/>
      <c r="I32" s="177"/>
      <c r="O32" s="222"/>
      <c r="P32" s="211"/>
      <c r="Q32" s="228"/>
      <c r="R32" s="228"/>
      <c r="S32" s="229"/>
      <c r="T32" s="232"/>
      <c r="U32" s="231"/>
      <c r="V32" s="186"/>
      <c r="W32" s="175"/>
      <c r="X32" s="183"/>
    </row>
    <row r="33" spans="2:28" s="184" customFormat="1" ht="18" customHeight="1">
      <c r="B33" s="223"/>
      <c r="C33" s="192"/>
      <c r="D33" s="224"/>
      <c r="E33" s="224"/>
      <c r="F33" s="201"/>
      <c r="G33" s="201"/>
      <c r="H33" s="201"/>
      <c r="I33" s="177"/>
      <c r="O33" s="222"/>
      <c r="P33" s="211"/>
      <c r="Q33" s="228" t="s">
        <v>2664</v>
      </c>
      <c r="R33" s="228"/>
      <c r="S33" s="228" t="s">
        <v>2646</v>
      </c>
      <c r="T33" s="975"/>
      <c r="U33" s="975"/>
      <c r="V33" s="186"/>
      <c r="W33" s="175"/>
      <c r="X33" s="183"/>
      <c r="AB33" s="184" t="str">
        <f>+LOWER(AB29)</f>
        <v>cuarenta y siete millones cuatrocientos trece mil doscientos setenta y nueve pesos mcte</v>
      </c>
    </row>
    <row r="34" spans="2:28" s="184" customFormat="1" ht="18" customHeight="1">
      <c r="B34" s="223"/>
      <c r="C34" s="192"/>
      <c r="D34" s="224"/>
      <c r="E34" s="224"/>
      <c r="F34" s="201"/>
      <c r="G34" s="201"/>
      <c r="H34" s="201"/>
      <c r="I34" s="177"/>
      <c r="J34" s="218"/>
      <c r="K34" s="218"/>
      <c r="L34" s="219"/>
      <c r="M34" s="237"/>
      <c r="N34" s="237"/>
      <c r="O34" s="222"/>
      <c r="P34" s="211"/>
      <c r="Q34" s="228"/>
      <c r="R34" s="228"/>
      <c r="S34" s="228"/>
      <c r="T34" s="235"/>
      <c r="U34" s="235"/>
      <c r="V34" s="186"/>
      <c r="W34" s="175"/>
      <c r="X34" s="183"/>
    </row>
    <row r="35" spans="2:28" s="184" customFormat="1" ht="25.5" customHeight="1">
      <c r="B35" s="223"/>
      <c r="C35" s="192"/>
      <c r="D35" s="224"/>
      <c r="E35" s="224"/>
      <c r="F35" s="201"/>
      <c r="G35" s="201"/>
      <c r="H35" s="201"/>
      <c r="I35" s="177"/>
      <c r="J35" s="218" t="s">
        <v>2667</v>
      </c>
      <c r="K35" s="218"/>
      <c r="L35" s="238"/>
      <c r="M35" s="973">
        <f>IFERROR(TRUNC(O559,0),0)</f>
        <v>127373148</v>
      </c>
      <c r="N35" s="974"/>
      <c r="O35" s="222"/>
      <c r="P35" s="211"/>
      <c r="Q35" s="228" t="s">
        <v>2668</v>
      </c>
      <c r="R35" s="228"/>
      <c r="S35" s="229" t="s">
        <v>2646</v>
      </c>
      <c r="T35" s="230" t="str">
        <f>+T18</f>
        <v>6 Meses</v>
      </c>
      <c r="U35" s="232"/>
      <c r="V35" s="186"/>
      <c r="W35" s="175"/>
      <c r="X35" s="183"/>
      <c r="AB35" s="184" t="s">
        <v>2669</v>
      </c>
    </row>
    <row r="36" spans="2:28" s="184" customFormat="1" ht="15" customHeight="1">
      <c r="B36" s="223"/>
      <c r="C36" s="192"/>
      <c r="D36" s="224"/>
      <c r="E36" s="224"/>
      <c r="F36" s="201"/>
      <c r="G36" s="201"/>
      <c r="H36" s="201"/>
      <c r="I36" s="177"/>
      <c r="J36" s="218"/>
      <c r="K36" s="218"/>
      <c r="L36" s="238"/>
      <c r="M36" s="239"/>
      <c r="N36" s="239"/>
      <c r="O36" s="222"/>
      <c r="P36" s="211"/>
      <c r="Q36" s="231"/>
      <c r="R36" s="231"/>
      <c r="S36" s="231"/>
      <c r="T36" s="240"/>
      <c r="U36" s="232"/>
      <c r="V36" s="186"/>
      <c r="W36" s="175"/>
      <c r="X36" s="183"/>
    </row>
    <row r="37" spans="2:28" s="184" customFormat="1" ht="31.5" customHeight="1">
      <c r="B37" s="963"/>
      <c r="C37" s="964"/>
      <c r="D37" s="964"/>
      <c r="E37" s="964"/>
      <c r="F37" s="964"/>
      <c r="G37" s="964"/>
      <c r="H37" s="964"/>
      <c r="I37" s="964"/>
      <c r="J37" s="964"/>
      <c r="K37" s="964"/>
      <c r="L37" s="243"/>
      <c r="M37" s="147"/>
      <c r="N37" s="146"/>
      <c r="O37" s="244"/>
      <c r="P37" s="245"/>
      <c r="Q37" s="228" t="s">
        <v>2670</v>
      </c>
      <c r="R37" s="228"/>
      <c r="S37" s="229" t="s">
        <v>2646</v>
      </c>
      <c r="T37" s="965">
        <v>44937</v>
      </c>
      <c r="U37" s="965"/>
      <c r="V37" s="246"/>
      <c r="W37" s="247"/>
      <c r="X37" s="183"/>
    </row>
    <row r="38" spans="2:28" s="184" customFormat="1" ht="25.5" customHeight="1">
      <c r="B38" s="241"/>
      <c r="C38" s="242"/>
      <c r="D38" s="242"/>
      <c r="E38" s="242"/>
      <c r="F38" s="242"/>
      <c r="G38" s="242"/>
      <c r="H38" s="242"/>
      <c r="I38" s="242"/>
      <c r="J38" s="966" t="s">
        <v>2818</v>
      </c>
      <c r="K38" s="966"/>
      <c r="L38" s="966"/>
      <c r="M38" s="966"/>
      <c r="N38" s="966"/>
      <c r="O38" s="966"/>
      <c r="P38" s="966"/>
      <c r="Q38" s="966"/>
      <c r="R38" s="228"/>
      <c r="S38" s="229"/>
      <c r="T38" s="248"/>
      <c r="U38" s="248"/>
      <c r="V38" s="246"/>
      <c r="W38" s="247"/>
      <c r="X38" s="183"/>
    </row>
    <row r="39" spans="2:28" s="184" customFormat="1" ht="22.5" customHeight="1">
      <c r="B39" s="249"/>
      <c r="C39" s="250"/>
      <c r="D39" s="250"/>
      <c r="E39" s="967"/>
      <c r="F39" s="967"/>
      <c r="G39" s="251"/>
      <c r="H39" s="250"/>
      <c r="I39" s="250"/>
      <c r="J39" s="966"/>
      <c r="K39" s="966"/>
      <c r="L39" s="966"/>
      <c r="M39" s="966"/>
      <c r="N39" s="966"/>
      <c r="O39" s="966"/>
      <c r="P39" s="966"/>
      <c r="Q39" s="966"/>
      <c r="W39" s="247"/>
      <c r="X39" s="183"/>
    </row>
    <row r="40" spans="2:28" s="184" customFormat="1" ht="15" customHeight="1">
      <c r="B40" s="252"/>
      <c r="C40" s="253"/>
      <c r="D40" s="254"/>
      <c r="E40" s="255"/>
      <c r="F40" s="256"/>
      <c r="G40" s="256"/>
      <c r="H40" s="257"/>
      <c r="I40" s="255"/>
      <c r="J40" s="255"/>
      <c r="K40" s="258"/>
      <c r="L40" s="259"/>
      <c r="M40" s="259"/>
      <c r="N40" s="259"/>
      <c r="W40" s="247"/>
      <c r="X40" s="183"/>
    </row>
    <row r="41" spans="2:28" ht="12.75">
      <c r="B41" s="260"/>
      <c r="C41" s="261"/>
      <c r="D41" s="261"/>
      <c r="E41" s="261"/>
      <c r="F41" s="261"/>
      <c r="G41" s="261"/>
      <c r="H41" s="261"/>
      <c r="I41" s="262"/>
      <c r="J41" s="263"/>
      <c r="K41" s="264"/>
      <c r="L41" s="261"/>
      <c r="M41" s="261"/>
      <c r="N41" s="265"/>
      <c r="O41" s="266"/>
      <c r="P41" s="261"/>
      <c r="Q41" s="261"/>
      <c r="R41" s="261"/>
      <c r="S41" s="261"/>
      <c r="T41" s="261"/>
      <c r="U41" s="266"/>
      <c r="V41" s="261"/>
      <c r="W41" s="267"/>
    </row>
    <row r="42" spans="2:28" ht="3.6" customHeight="1">
      <c r="B42" s="268"/>
      <c r="C42" s="245"/>
      <c r="D42" s="245"/>
      <c r="E42" s="245"/>
      <c r="F42" s="245"/>
      <c r="G42" s="245"/>
      <c r="H42" s="245"/>
      <c r="I42" s="269"/>
      <c r="J42" s="270"/>
      <c r="L42" s="245"/>
      <c r="M42" s="245"/>
      <c r="N42" s="271"/>
      <c r="P42" s="245"/>
      <c r="Q42" s="245"/>
      <c r="R42" s="245"/>
      <c r="S42" s="245"/>
      <c r="T42" s="245"/>
      <c r="V42" s="245"/>
      <c r="W42" s="245"/>
    </row>
    <row r="43" spans="2:28" s="278" customFormat="1" ht="42" customHeight="1">
      <c r="B43" s="968" t="s">
        <v>2671</v>
      </c>
      <c r="C43" s="969"/>
      <c r="D43" s="969"/>
      <c r="E43" s="969"/>
      <c r="F43" s="969"/>
      <c r="G43" s="969"/>
      <c r="H43" s="969"/>
      <c r="I43" s="969"/>
      <c r="J43" s="969"/>
      <c r="K43" s="969"/>
      <c r="L43" s="970"/>
      <c r="M43" s="272"/>
      <c r="N43" s="273" t="s">
        <v>2672</v>
      </c>
      <c r="O43" s="274"/>
      <c r="P43" s="275"/>
      <c r="Q43" s="275"/>
      <c r="R43" s="275"/>
      <c r="S43" s="275"/>
      <c r="T43" s="275"/>
      <c r="U43" s="274"/>
      <c r="V43" s="275"/>
      <c r="W43" s="276"/>
      <c r="X43" s="277"/>
    </row>
    <row r="44" spans="2:28" s="280" customFormat="1" ht="3" customHeight="1">
      <c r="B44" s="279"/>
      <c r="I44" s="281"/>
      <c r="J44" s="282"/>
      <c r="K44" s="283"/>
      <c r="N44" s="284"/>
      <c r="O44" s="283"/>
      <c r="U44" s="283"/>
      <c r="X44" s="284"/>
    </row>
    <row r="45" spans="2:28" s="292" customFormat="1" ht="23.25" customHeight="1">
      <c r="B45" s="971"/>
      <c r="C45" s="971"/>
      <c r="D45" s="971"/>
      <c r="E45" s="971"/>
      <c r="F45" s="971"/>
      <c r="G45" s="971"/>
      <c r="H45" s="971"/>
      <c r="I45" s="971"/>
      <c r="J45" s="971"/>
      <c r="K45" s="971"/>
      <c r="L45" s="971"/>
      <c r="M45" s="285"/>
      <c r="N45" s="286" t="s">
        <v>2673</v>
      </c>
      <c r="O45" s="287"/>
      <c r="P45" s="288"/>
      <c r="Q45" s="289" t="s">
        <v>2674</v>
      </c>
      <c r="R45" s="290"/>
      <c r="S45" s="272"/>
      <c r="T45" s="290" t="s">
        <v>2675</v>
      </c>
      <c r="U45" s="290"/>
      <c r="V45" s="290"/>
      <c r="W45" s="287"/>
      <c r="X45" s="291"/>
      <c r="Y45" s="291"/>
      <c r="Z45" s="291"/>
    </row>
    <row r="46" spans="2:28" s="301" customFormat="1" ht="27.75" customHeight="1">
      <c r="B46" s="293" t="s">
        <v>2676</v>
      </c>
      <c r="C46" s="956" t="s">
        <v>2677</v>
      </c>
      <c r="D46" s="957"/>
      <c r="E46" s="957"/>
      <c r="F46" s="957"/>
      <c r="G46" s="957"/>
      <c r="H46" s="958"/>
      <c r="I46" s="293" t="s">
        <v>2</v>
      </c>
      <c r="J46" s="294" t="s">
        <v>2678</v>
      </c>
      <c r="K46" s="295" t="s">
        <v>2679</v>
      </c>
      <c r="L46" s="293" t="s">
        <v>2680</v>
      </c>
      <c r="M46" s="296"/>
      <c r="N46" s="293" t="s">
        <v>2579</v>
      </c>
      <c r="O46" s="297" t="s">
        <v>2680</v>
      </c>
      <c r="P46" s="296"/>
      <c r="Q46" s="293" t="s">
        <v>2579</v>
      </c>
      <c r="R46" s="293" t="s">
        <v>2680</v>
      </c>
      <c r="S46" s="296"/>
      <c r="T46" s="293" t="s">
        <v>2579</v>
      </c>
      <c r="U46" s="297" t="s">
        <v>2681</v>
      </c>
      <c r="V46" s="298" t="s">
        <v>2682</v>
      </c>
      <c r="W46" s="299"/>
      <c r="X46" s="300"/>
    </row>
    <row r="47" spans="2:28" s="280" customFormat="1">
      <c r="B47" s="302"/>
      <c r="C47" s="959"/>
      <c r="D47" s="960"/>
      <c r="E47" s="960"/>
      <c r="F47" s="960"/>
      <c r="G47" s="960"/>
      <c r="H47" s="961"/>
      <c r="I47" s="302"/>
      <c r="J47" s="303"/>
      <c r="K47" s="304"/>
      <c r="L47" s="305"/>
      <c r="M47" s="306"/>
      <c r="N47" s="307"/>
      <c r="O47" s="308"/>
      <c r="P47" s="309"/>
      <c r="Q47" s="310"/>
      <c r="R47" s="311">
        <f>+ROUND(Q47*K47,2)</f>
        <v>0</v>
      </c>
      <c r="S47" s="309"/>
      <c r="T47" s="312">
        <f>+N47+Q47</f>
        <v>0</v>
      </c>
      <c r="U47" s="313">
        <f>+ROUND((ROUNDDOWN(T47,2))*K47,2)</f>
        <v>0</v>
      </c>
      <c r="V47" s="877">
        <f>IF(L47=0,0)+IF(L47&gt;0,U47/L47)</f>
        <v>0</v>
      </c>
      <c r="W47" s="878"/>
      <c r="X47" s="284"/>
    </row>
    <row r="48" spans="2:28" s="292" customFormat="1" ht="20.25" customHeight="1">
      <c r="B48" s="316">
        <v>1</v>
      </c>
      <c r="C48" s="317" t="s">
        <v>2683</v>
      </c>
      <c r="D48" s="317"/>
      <c r="E48" s="317"/>
      <c r="F48" s="317"/>
      <c r="G48" s="317"/>
      <c r="H48" s="317"/>
      <c r="I48" s="317"/>
      <c r="J48" s="317"/>
      <c r="K48" s="318"/>
      <c r="L48" s="319"/>
      <c r="M48" s="320"/>
      <c r="N48" s="321"/>
      <c r="O48" s="308"/>
      <c r="P48" s="296"/>
      <c r="Q48" s="322"/>
      <c r="R48" s="311"/>
      <c r="S48" s="296"/>
      <c r="T48" s="323"/>
      <c r="U48" s="324"/>
      <c r="V48" s="314"/>
      <c r="W48" s="315"/>
      <c r="X48" s="325"/>
    </row>
    <row r="49" spans="2:26" s="333" customFormat="1" ht="35.25" customHeight="1">
      <c r="B49" s="326"/>
      <c r="C49" s="962" t="s">
        <v>2684</v>
      </c>
      <c r="D49" s="962"/>
      <c r="E49" s="962"/>
      <c r="F49" s="962"/>
      <c r="G49" s="962"/>
      <c r="H49" s="962"/>
      <c r="I49" s="327" t="s">
        <v>2685</v>
      </c>
      <c r="J49" s="328"/>
      <c r="K49" s="329">
        <v>0</v>
      </c>
      <c r="L49" s="330">
        <f>J49*K49</f>
        <v>0</v>
      </c>
      <c r="M49" s="320"/>
      <c r="N49" s="321"/>
      <c r="O49" s="313"/>
      <c r="P49" s="296"/>
      <c r="Q49" s="322"/>
      <c r="R49" s="311"/>
      <c r="S49" s="331"/>
      <c r="T49" s="323">
        <f>+N49+Q49</f>
        <v>0</v>
      </c>
      <c r="U49" s="324">
        <f>+ROUND((ROUNDDOWN(T49,2))*K49,2)</f>
        <v>0</v>
      </c>
      <c r="V49" s="877">
        <f>IF(L49=0,0)+IF(L49&gt;0,U49/L49)</f>
        <v>0</v>
      </c>
      <c r="W49" s="878"/>
      <c r="X49" s="332"/>
      <c r="Y49" s="333">
        <f>+R49+O49</f>
        <v>0</v>
      </c>
      <c r="Z49" s="333">
        <f>+U49-Y49</f>
        <v>0</v>
      </c>
    </row>
    <row r="50" spans="2:26" s="292" customFormat="1" ht="13.15" customHeight="1">
      <c r="B50" s="285"/>
      <c r="C50" s="334"/>
      <c r="D50" s="334"/>
      <c r="E50" s="334"/>
      <c r="F50" s="334"/>
      <c r="G50" s="334"/>
      <c r="H50" s="334"/>
      <c r="I50" s="285"/>
      <c r="J50" s="335"/>
      <c r="K50" s="336"/>
      <c r="L50" s="320"/>
      <c r="M50" s="320"/>
      <c r="N50" s="337"/>
      <c r="O50" s="338"/>
      <c r="P50" s="296"/>
      <c r="Q50" s="296"/>
      <c r="R50" s="296"/>
      <c r="S50" s="296"/>
      <c r="T50" s="296"/>
      <c r="U50" s="339"/>
      <c r="V50" s="296"/>
      <c r="W50" s="296"/>
      <c r="X50" s="325"/>
    </row>
    <row r="51" spans="2:26" s="346" customFormat="1" ht="39.75" customHeight="1">
      <c r="B51" s="340"/>
      <c r="C51" s="897" t="s">
        <v>2686</v>
      </c>
      <c r="D51" s="898"/>
      <c r="E51" s="898"/>
      <c r="F51" s="898"/>
      <c r="G51" s="898"/>
      <c r="H51" s="898"/>
      <c r="I51" s="898"/>
      <c r="J51" s="898"/>
      <c r="K51" s="898"/>
      <c r="L51" s="899"/>
      <c r="M51" s="341"/>
      <c r="N51" s="342"/>
      <c r="O51" s="343"/>
      <c r="P51" s="343"/>
      <c r="Q51" s="343"/>
      <c r="R51" s="343"/>
      <c r="S51" s="343"/>
      <c r="T51" s="343"/>
      <c r="U51" s="343"/>
      <c r="V51" s="343"/>
      <c r="W51" s="344"/>
      <c r="X51" s="345"/>
    </row>
    <row r="52" spans="2:26" s="346" customFormat="1" ht="19.5" customHeight="1">
      <c r="B52" s="347" t="s">
        <v>2676</v>
      </c>
      <c r="C52" s="900" t="s">
        <v>2677</v>
      </c>
      <c r="D52" s="901"/>
      <c r="E52" s="901"/>
      <c r="F52" s="901"/>
      <c r="G52" s="901"/>
      <c r="H52" s="902"/>
      <c r="I52" s="347" t="s">
        <v>2</v>
      </c>
      <c r="J52" s="303" t="s">
        <v>2678</v>
      </c>
      <c r="K52" s="347" t="s">
        <v>2679</v>
      </c>
      <c r="L52" s="347" t="s">
        <v>2680</v>
      </c>
      <c r="M52" s="320"/>
      <c r="N52" s="350" t="s">
        <v>2579</v>
      </c>
      <c r="O52" s="350" t="s">
        <v>2680</v>
      </c>
      <c r="P52" s="296"/>
      <c r="Q52" s="350" t="s">
        <v>2579</v>
      </c>
      <c r="R52" s="350" t="s">
        <v>2680</v>
      </c>
      <c r="S52" s="296"/>
      <c r="T52" s="350" t="s">
        <v>2579</v>
      </c>
      <c r="U52" s="350" t="s">
        <v>2681</v>
      </c>
      <c r="V52" s="351" t="s">
        <v>2682</v>
      </c>
      <c r="W52" s="352"/>
      <c r="X52" s="345"/>
    </row>
    <row r="53" spans="2:26" s="346" customFormat="1" ht="24" customHeight="1">
      <c r="B53" s="347"/>
      <c r="C53" s="894" t="s">
        <v>2687</v>
      </c>
      <c r="D53" s="895"/>
      <c r="E53" s="895"/>
      <c r="F53" s="895"/>
      <c r="G53" s="895"/>
      <c r="H53" s="896"/>
      <c r="I53" s="900"/>
      <c r="J53" s="901"/>
      <c r="K53" s="901"/>
      <c r="L53" s="902"/>
      <c r="M53" s="320"/>
      <c r="N53" s="903"/>
      <c r="O53" s="904"/>
      <c r="P53" s="904"/>
      <c r="Q53" s="904"/>
      <c r="R53" s="904"/>
      <c r="S53" s="904"/>
      <c r="T53" s="904"/>
      <c r="U53" s="904"/>
      <c r="V53" s="904"/>
      <c r="W53" s="905"/>
      <c r="X53" s="345"/>
    </row>
    <row r="54" spans="2:26" s="346" customFormat="1" ht="24" customHeight="1">
      <c r="B54" s="353">
        <v>1</v>
      </c>
      <c r="C54" s="906" t="s">
        <v>2688</v>
      </c>
      <c r="D54" s="907"/>
      <c r="E54" s="907"/>
      <c r="F54" s="907"/>
      <c r="G54" s="907"/>
      <c r="H54" s="907"/>
      <c r="I54" s="353"/>
      <c r="J54" s="354"/>
      <c r="K54" s="355"/>
      <c r="L54" s="305">
        <f>+ROUND(J54*K54,0)</f>
        <v>0</v>
      </c>
      <c r="M54" s="320"/>
      <c r="N54" s="356"/>
      <c r="O54" s="357"/>
      <c r="P54" s="358"/>
      <c r="Q54" s="356"/>
      <c r="R54" s="359"/>
      <c r="S54" s="296"/>
      <c r="T54" s="323"/>
      <c r="U54" s="359">
        <f>+O54+R54</f>
        <v>0</v>
      </c>
      <c r="V54" s="877">
        <f t="shared" ref="V54:V55" si="0">IF(L54=0,0)+IF(L54&gt;0,U54/L54)</f>
        <v>0</v>
      </c>
      <c r="W54" s="878"/>
      <c r="X54" s="345"/>
    </row>
    <row r="55" spans="2:26" s="346" customFormat="1" ht="28.5" customHeight="1">
      <c r="B55" s="360">
        <v>2</v>
      </c>
      <c r="C55" s="887" t="s">
        <v>2689</v>
      </c>
      <c r="D55" s="888"/>
      <c r="E55" s="888"/>
      <c r="F55" s="888"/>
      <c r="G55" s="888"/>
      <c r="H55" s="888"/>
      <c r="I55" s="361"/>
      <c r="J55" s="362"/>
      <c r="K55" s="363"/>
      <c r="L55" s="364">
        <f>+ROUND(J55*K55,0)</f>
        <v>0</v>
      </c>
      <c r="M55" s="320"/>
      <c r="N55" s="365"/>
      <c r="O55" s="366"/>
      <c r="P55" s="358"/>
      <c r="Q55" s="365"/>
      <c r="R55" s="367"/>
      <c r="S55" s="296"/>
      <c r="T55" s="368"/>
      <c r="U55" s="367">
        <f>+O55+R55</f>
        <v>0</v>
      </c>
      <c r="V55" s="889">
        <f t="shared" si="0"/>
        <v>0</v>
      </c>
      <c r="W55" s="890"/>
      <c r="X55" s="345"/>
    </row>
    <row r="56" spans="2:26" s="379" customFormat="1" ht="24" customHeight="1">
      <c r="B56" s="348"/>
      <c r="C56" s="891" t="s">
        <v>2690</v>
      </c>
      <c r="D56" s="891"/>
      <c r="E56" s="891"/>
      <c r="F56" s="891"/>
      <c r="G56" s="891"/>
      <c r="H56" s="892"/>
      <c r="I56" s="349"/>
      <c r="J56" s="369"/>
      <c r="K56" s="370"/>
      <c r="L56" s="371">
        <f>SUM(L54:L55)</f>
        <v>0</v>
      </c>
      <c r="M56" s="372"/>
      <c r="N56" s="373"/>
      <c r="O56" s="374"/>
      <c r="P56" s="296"/>
      <c r="Q56" s="373"/>
      <c r="R56" s="375">
        <f>SUM(R54:R54)</f>
        <v>0</v>
      </c>
      <c r="S56" s="376"/>
      <c r="T56" s="373"/>
      <c r="U56" s="377">
        <f>SUM(U54:U55)</f>
        <v>0</v>
      </c>
      <c r="V56" s="893"/>
      <c r="W56" s="878"/>
      <c r="X56" s="378"/>
    </row>
    <row r="57" spans="2:26" s="379" customFormat="1" ht="19.5" customHeight="1">
      <c r="B57" s="285"/>
      <c r="C57" s="334"/>
      <c r="D57" s="334"/>
      <c r="E57" s="334"/>
      <c r="F57" s="334"/>
      <c r="G57" s="334"/>
      <c r="H57" s="334"/>
      <c r="I57" s="285"/>
      <c r="J57" s="380"/>
      <c r="K57" s="381"/>
      <c r="L57" s="381"/>
      <c r="M57" s="372"/>
      <c r="N57" s="382"/>
      <c r="O57" s="383"/>
      <c r="P57" s="296"/>
      <c r="Q57" s="382"/>
      <c r="R57" s="383"/>
      <c r="S57" s="376"/>
      <c r="T57" s="382"/>
      <c r="U57" s="383"/>
      <c r="V57" s="384"/>
      <c r="W57" s="384"/>
      <c r="X57" s="378"/>
    </row>
    <row r="58" spans="2:26" s="292" customFormat="1" ht="25.5" customHeight="1">
      <c r="B58" s="347"/>
      <c r="C58" s="894" t="s">
        <v>2691</v>
      </c>
      <c r="D58" s="895"/>
      <c r="E58" s="895"/>
      <c r="F58" s="895"/>
      <c r="G58" s="895"/>
      <c r="H58" s="896"/>
      <c r="I58" s="347"/>
      <c r="J58" s="303"/>
      <c r="K58" s="385"/>
      <c r="L58" s="305"/>
      <c r="M58" s="320"/>
      <c r="N58" s="386"/>
      <c r="O58" s="313"/>
      <c r="P58" s="296"/>
      <c r="Q58" s="387"/>
      <c r="R58" s="388"/>
      <c r="S58" s="296"/>
      <c r="T58" s="387"/>
      <c r="U58" s="389"/>
      <c r="V58" s="390"/>
      <c r="W58" s="388"/>
      <c r="X58" s="325"/>
    </row>
    <row r="59" spans="2:26" s="292" customFormat="1" ht="27" customHeight="1">
      <c r="B59" s="391">
        <v>1</v>
      </c>
      <c r="C59" s="941" t="s">
        <v>3</v>
      </c>
      <c r="D59" s="942"/>
      <c r="E59" s="942"/>
      <c r="F59" s="942"/>
      <c r="G59" s="942"/>
      <c r="H59" s="943"/>
      <c r="I59" s="392"/>
      <c r="J59" s="392"/>
      <c r="K59" s="393"/>
      <c r="L59" s="394"/>
      <c r="M59" s="285"/>
      <c r="N59" s="293" t="s">
        <v>2579</v>
      </c>
      <c r="O59" s="297" t="s">
        <v>2680</v>
      </c>
      <c r="P59" s="395"/>
      <c r="Q59" s="293" t="s">
        <v>2579</v>
      </c>
      <c r="R59" s="293" t="s">
        <v>2680</v>
      </c>
      <c r="S59" s="396"/>
      <c r="T59" s="299" t="s">
        <v>2579</v>
      </c>
      <c r="U59" s="397" t="s">
        <v>2681</v>
      </c>
      <c r="V59" s="398" t="s">
        <v>2682</v>
      </c>
      <c r="W59" s="399"/>
      <c r="X59" s="325"/>
    </row>
    <row r="60" spans="2:26" s="292" customFormat="1" ht="27" customHeight="1">
      <c r="B60" s="400" t="s">
        <v>4</v>
      </c>
      <c r="C60" s="953" t="s">
        <v>5</v>
      </c>
      <c r="D60" s="954"/>
      <c r="E60" s="954"/>
      <c r="F60" s="954"/>
      <c r="G60" s="954"/>
      <c r="H60" s="955"/>
      <c r="I60" s="401"/>
      <c r="J60" s="401"/>
      <c r="K60" s="402"/>
      <c r="L60" s="305">
        <f t="shared" ref="L60:L92" si="1">K60*J60</f>
        <v>0</v>
      </c>
      <c r="M60" s="403"/>
      <c r="N60" s="404"/>
      <c r="O60" s="313"/>
      <c r="P60" s="405"/>
      <c r="Q60" s="406"/>
      <c r="R60" s="311">
        <f>+ROUND(Q60*K60,2)</f>
        <v>0</v>
      </c>
      <c r="S60" s="407"/>
      <c r="T60" s="323">
        <f>+N60+Q60</f>
        <v>0</v>
      </c>
      <c r="U60" s="324"/>
      <c r="V60" s="877">
        <f>IF(L60=0,0)+IF(L60&gt;0,U60/L60)</f>
        <v>0</v>
      </c>
      <c r="W60" s="878"/>
      <c r="X60" s="325"/>
    </row>
    <row r="61" spans="2:26" s="292" customFormat="1" ht="27" customHeight="1">
      <c r="B61" s="408" t="s">
        <v>117</v>
      </c>
      <c r="C61" s="944" t="s">
        <v>118</v>
      </c>
      <c r="D61" s="945"/>
      <c r="E61" s="945"/>
      <c r="F61" s="945"/>
      <c r="G61" s="945"/>
      <c r="H61" s="946"/>
      <c r="I61" s="409" t="s">
        <v>8</v>
      </c>
      <c r="J61" s="410">
        <v>23.76</v>
      </c>
      <c r="K61" s="411">
        <v>16854.071499999998</v>
      </c>
      <c r="L61" s="305">
        <f t="shared" si="1"/>
        <v>400452.73884000001</v>
      </c>
      <c r="M61" s="285"/>
      <c r="N61" s="815">
        <v>11.88</v>
      </c>
      <c r="O61" s="324">
        <f t="shared" ref="O61:O92" si="2">+ROUND((ROUNDDOWN(N61,2))*K61,2)</f>
        <v>200226.37</v>
      </c>
      <c r="P61" s="395"/>
      <c r="Q61" s="404">
        <v>11.88</v>
      </c>
      <c r="R61" s="311">
        <f t="shared" ref="R61:R92" si="3">+ROUND(Q61*K61,2)</f>
        <v>200226.37</v>
      </c>
      <c r="S61" s="414"/>
      <c r="T61" s="323">
        <f>+N61+Q61</f>
        <v>23.76</v>
      </c>
      <c r="U61" s="324">
        <f>+ROUND((ROUNDDOWN(T61,2))*K61,2)</f>
        <v>400452.74</v>
      </c>
      <c r="V61" s="877">
        <f>IF(L61=0,0)+IF(L61&gt;0,U61/L61)</f>
        <v>1.0000000028967213</v>
      </c>
      <c r="W61" s="878"/>
      <c r="X61" s="325"/>
    </row>
    <row r="62" spans="2:26" s="292" customFormat="1" ht="27" customHeight="1">
      <c r="B62" s="391">
        <v>8</v>
      </c>
      <c r="C62" s="941" t="s">
        <v>1001</v>
      </c>
      <c r="D62" s="942"/>
      <c r="E62" s="942"/>
      <c r="F62" s="942"/>
      <c r="G62" s="942"/>
      <c r="H62" s="943"/>
      <c r="I62" s="392"/>
      <c r="J62" s="392"/>
      <c r="K62" s="393"/>
      <c r="L62" s="305"/>
      <c r="M62" s="403"/>
      <c r="N62" s="404"/>
      <c r="O62" s="313">
        <f t="shared" si="2"/>
        <v>0</v>
      </c>
      <c r="P62" s="405"/>
      <c r="Q62" s="404"/>
      <c r="R62" s="311">
        <f t="shared" si="3"/>
        <v>0</v>
      </c>
      <c r="S62" s="407"/>
      <c r="T62" s="323">
        <f t="shared" ref="T62:T93" si="4">+N62+Q62</f>
        <v>0</v>
      </c>
      <c r="U62" s="324">
        <f t="shared" ref="U62:U92" si="5">+ROUND((ROUNDDOWN(T62,2))*K62,2)</f>
        <v>0</v>
      </c>
      <c r="V62" s="877">
        <f t="shared" ref="V62:V93" si="6">IF(L62=0,0)+IF(L62&gt;0,U62/L62)</f>
        <v>0</v>
      </c>
      <c r="W62" s="878"/>
      <c r="X62" s="325"/>
    </row>
    <row r="63" spans="2:26" s="292" customFormat="1" ht="27" customHeight="1">
      <c r="B63" s="400" t="s">
        <v>1365</v>
      </c>
      <c r="C63" s="947" t="s">
        <v>1366</v>
      </c>
      <c r="D63" s="948"/>
      <c r="E63" s="948"/>
      <c r="F63" s="948"/>
      <c r="G63" s="948"/>
      <c r="H63" s="949"/>
      <c r="I63" s="401"/>
      <c r="J63" s="401"/>
      <c r="K63" s="402"/>
      <c r="L63" s="305"/>
      <c r="M63" s="285"/>
      <c r="N63" s="415"/>
      <c r="O63" s="324">
        <f t="shared" si="2"/>
        <v>0</v>
      </c>
      <c r="P63" s="395"/>
      <c r="Q63" s="404"/>
      <c r="R63" s="311">
        <f t="shared" si="3"/>
        <v>0</v>
      </c>
      <c r="S63" s="414"/>
      <c r="T63" s="323">
        <f t="shared" si="4"/>
        <v>0</v>
      </c>
      <c r="U63" s="324">
        <f t="shared" si="5"/>
        <v>0</v>
      </c>
      <c r="V63" s="877">
        <f t="shared" si="6"/>
        <v>0</v>
      </c>
      <c r="W63" s="878"/>
      <c r="X63" s="325"/>
    </row>
    <row r="64" spans="2:26" s="292" customFormat="1" ht="27" customHeight="1">
      <c r="B64" s="408" t="s">
        <v>1367</v>
      </c>
      <c r="C64" s="944" t="s">
        <v>1368</v>
      </c>
      <c r="D64" s="945"/>
      <c r="E64" s="945"/>
      <c r="F64" s="945"/>
      <c r="G64" s="945"/>
      <c r="H64" s="946"/>
      <c r="I64" s="409" t="s">
        <v>2</v>
      </c>
      <c r="J64" s="410">
        <v>90</v>
      </c>
      <c r="K64" s="411">
        <v>25393.45</v>
      </c>
      <c r="L64" s="305">
        <f t="shared" si="1"/>
        <v>2285410.5</v>
      </c>
      <c r="M64" s="320"/>
      <c r="N64" s="415"/>
      <c r="O64" s="324">
        <f t="shared" si="2"/>
        <v>0</v>
      </c>
      <c r="P64" s="296"/>
      <c r="Q64" s="404">
        <v>90</v>
      </c>
      <c r="R64" s="311">
        <f t="shared" si="3"/>
        <v>2285410.5</v>
      </c>
      <c r="S64" s="296"/>
      <c r="T64" s="323">
        <f t="shared" si="4"/>
        <v>90</v>
      </c>
      <c r="U64" s="324">
        <f t="shared" si="5"/>
        <v>2285410.5</v>
      </c>
      <c r="V64" s="877">
        <f t="shared" si="6"/>
        <v>1</v>
      </c>
      <c r="W64" s="878"/>
      <c r="X64" s="325"/>
    </row>
    <row r="65" spans="2:27" s="292" customFormat="1" ht="27" customHeight="1">
      <c r="B65" s="391">
        <v>9</v>
      </c>
      <c r="C65" s="941" t="s">
        <v>1417</v>
      </c>
      <c r="D65" s="942"/>
      <c r="E65" s="942"/>
      <c r="F65" s="942"/>
      <c r="G65" s="942"/>
      <c r="H65" s="943"/>
      <c r="I65" s="392"/>
      <c r="J65" s="392"/>
      <c r="K65" s="411"/>
      <c r="L65" s="305"/>
      <c r="M65" s="285"/>
      <c r="N65" s="415"/>
      <c r="O65" s="324">
        <f t="shared" si="2"/>
        <v>0</v>
      </c>
      <c r="P65" s="395"/>
      <c r="Q65" s="404"/>
      <c r="R65" s="311">
        <f t="shared" si="3"/>
        <v>0</v>
      </c>
      <c r="S65" s="414"/>
      <c r="T65" s="323">
        <f t="shared" si="4"/>
        <v>0</v>
      </c>
      <c r="U65" s="324">
        <f t="shared" si="5"/>
        <v>0</v>
      </c>
      <c r="V65" s="877">
        <f t="shared" si="6"/>
        <v>0</v>
      </c>
      <c r="W65" s="878"/>
      <c r="X65" s="325"/>
      <c r="Y65" s="333">
        <f t="shared" ref="Y65:Y84" si="7">+R65+O65</f>
        <v>0</v>
      </c>
    </row>
    <row r="66" spans="2:27" s="420" customFormat="1" ht="27" customHeight="1">
      <c r="B66" s="400" t="s">
        <v>1418</v>
      </c>
      <c r="C66" s="947" t="s">
        <v>1419</v>
      </c>
      <c r="D66" s="948"/>
      <c r="E66" s="948"/>
      <c r="F66" s="948"/>
      <c r="G66" s="948"/>
      <c r="H66" s="949"/>
      <c r="I66" s="401"/>
      <c r="J66" s="401"/>
      <c r="K66" s="411"/>
      <c r="L66" s="305"/>
      <c r="M66" s="416"/>
      <c r="N66" s="415"/>
      <c r="O66" s="324">
        <f t="shared" si="2"/>
        <v>0</v>
      </c>
      <c r="P66" s="417"/>
      <c r="Q66" s="404"/>
      <c r="R66" s="311">
        <f t="shared" si="3"/>
        <v>0</v>
      </c>
      <c r="S66" s="418"/>
      <c r="T66" s="323">
        <f t="shared" si="4"/>
        <v>0</v>
      </c>
      <c r="U66" s="324">
        <f t="shared" si="5"/>
        <v>0</v>
      </c>
      <c r="V66" s="877">
        <f t="shared" si="6"/>
        <v>0</v>
      </c>
      <c r="W66" s="878"/>
      <c r="X66" s="419"/>
      <c r="Y66" s="333">
        <f t="shared" si="7"/>
        <v>0</v>
      </c>
      <c r="AA66" s="292"/>
    </row>
    <row r="67" spans="2:27" s="333" customFormat="1" ht="27" customHeight="1">
      <c r="B67" s="408" t="s">
        <v>1438</v>
      </c>
      <c r="C67" s="944" t="s">
        <v>1439</v>
      </c>
      <c r="D67" s="945"/>
      <c r="E67" s="945"/>
      <c r="F67" s="945"/>
      <c r="G67" s="945"/>
      <c r="H67" s="946"/>
      <c r="I67" s="409" t="s">
        <v>8</v>
      </c>
      <c r="J67" s="410">
        <v>24.78</v>
      </c>
      <c r="K67" s="411">
        <v>13926.512500000001</v>
      </c>
      <c r="L67" s="305">
        <f t="shared" si="1"/>
        <v>345098.97975000006</v>
      </c>
      <c r="M67" s="320"/>
      <c r="N67" s="415"/>
      <c r="O67" s="324">
        <f t="shared" si="2"/>
        <v>0</v>
      </c>
      <c r="P67" s="296"/>
      <c r="Q67" s="404">
        <v>24.78</v>
      </c>
      <c r="R67" s="311">
        <f t="shared" si="3"/>
        <v>345098.98</v>
      </c>
      <c r="S67" s="331"/>
      <c r="T67" s="323">
        <f t="shared" si="4"/>
        <v>24.78</v>
      </c>
      <c r="U67" s="324">
        <f t="shared" si="5"/>
        <v>345098.98</v>
      </c>
      <c r="V67" s="877">
        <f t="shared" si="6"/>
        <v>1.0000000007244296</v>
      </c>
      <c r="W67" s="878"/>
      <c r="X67" s="332"/>
      <c r="Y67" s="333">
        <f t="shared" si="7"/>
        <v>345098.98</v>
      </c>
      <c r="AA67" s="292"/>
    </row>
    <row r="68" spans="2:27" s="292" customFormat="1" ht="27" customHeight="1">
      <c r="B68" s="391">
        <v>12</v>
      </c>
      <c r="C68" s="941" t="s">
        <v>1696</v>
      </c>
      <c r="D68" s="942"/>
      <c r="E68" s="942"/>
      <c r="F68" s="942"/>
      <c r="G68" s="942"/>
      <c r="H68" s="943"/>
      <c r="I68" s="392"/>
      <c r="J68" s="392"/>
      <c r="K68" s="411"/>
      <c r="L68" s="305"/>
      <c r="M68" s="403"/>
      <c r="N68" s="404"/>
      <c r="O68" s="313"/>
      <c r="P68" s="405"/>
      <c r="Q68" s="404"/>
      <c r="R68" s="311"/>
      <c r="S68" s="407"/>
      <c r="T68" s="323"/>
      <c r="U68" s="324"/>
      <c r="V68" s="877"/>
      <c r="W68" s="878"/>
      <c r="X68" s="325"/>
      <c r="Y68" s="292">
        <f t="shared" si="7"/>
        <v>0</v>
      </c>
      <c r="Z68" s="292">
        <f t="shared" ref="Z68:Z84" si="8">+U68-Y68</f>
        <v>0</v>
      </c>
    </row>
    <row r="69" spans="2:27" s="333" customFormat="1" ht="27" customHeight="1">
      <c r="B69" s="400" t="s">
        <v>1715</v>
      </c>
      <c r="C69" s="947" t="s">
        <v>1716</v>
      </c>
      <c r="D69" s="948"/>
      <c r="E69" s="948"/>
      <c r="F69" s="948"/>
      <c r="G69" s="948"/>
      <c r="H69" s="949"/>
      <c r="I69" s="401"/>
      <c r="J69" s="401"/>
      <c r="K69" s="411"/>
      <c r="L69" s="305"/>
      <c r="M69" s="320"/>
      <c r="N69" s="415"/>
      <c r="O69" s="324"/>
      <c r="P69" s="296"/>
      <c r="Q69" s="404"/>
      <c r="R69" s="311"/>
      <c r="S69" s="331"/>
      <c r="T69" s="323"/>
      <c r="U69" s="324"/>
      <c r="V69" s="877"/>
      <c r="W69" s="878"/>
      <c r="X69" s="332"/>
      <c r="Y69" s="333">
        <f t="shared" si="7"/>
        <v>0</v>
      </c>
      <c r="Z69" s="333">
        <f t="shared" si="8"/>
        <v>0</v>
      </c>
      <c r="AA69" s="292"/>
    </row>
    <row r="70" spans="2:27" s="333" customFormat="1" ht="27" customHeight="1">
      <c r="B70" s="408" t="s">
        <v>1725</v>
      </c>
      <c r="C70" s="944" t="s">
        <v>1726</v>
      </c>
      <c r="D70" s="945"/>
      <c r="E70" s="945"/>
      <c r="F70" s="945"/>
      <c r="G70" s="945"/>
      <c r="H70" s="946"/>
      <c r="I70" s="409" t="s">
        <v>8</v>
      </c>
      <c r="J70" s="410">
        <v>23.76</v>
      </c>
      <c r="K70" s="411">
        <v>608482.90100000007</v>
      </c>
      <c r="L70" s="305">
        <f t="shared" si="1"/>
        <v>14457553.727760002</v>
      </c>
      <c r="M70" s="320"/>
      <c r="N70" s="815">
        <v>11.88</v>
      </c>
      <c r="O70" s="324">
        <f t="shared" si="2"/>
        <v>7228776.8600000003</v>
      </c>
      <c r="P70" s="296"/>
      <c r="Q70" s="404"/>
      <c r="R70" s="311"/>
      <c r="S70" s="331"/>
      <c r="T70" s="323">
        <f t="shared" ref="T70" si="9">+N70+Q70</f>
        <v>11.88</v>
      </c>
      <c r="U70" s="324">
        <f t="shared" ref="U70" si="10">+ROUND((ROUNDDOWN(T70,2))*K70,2)</f>
        <v>7228776.8600000003</v>
      </c>
      <c r="V70" s="877">
        <f t="shared" ref="V70" si="11">IF(L70=0,0)+IF(L70&gt;0,U70/L70)</f>
        <v>0.49999999973162812</v>
      </c>
      <c r="W70" s="878"/>
      <c r="X70" s="332"/>
      <c r="AA70" s="292"/>
    </row>
    <row r="71" spans="2:27" s="333" customFormat="1" ht="66" customHeight="1">
      <c r="B71" s="408" t="s">
        <v>1745</v>
      </c>
      <c r="C71" s="950" t="s">
        <v>1746</v>
      </c>
      <c r="D71" s="951"/>
      <c r="E71" s="951"/>
      <c r="F71" s="951"/>
      <c r="G71" s="951"/>
      <c r="H71" s="952"/>
      <c r="I71" s="409" t="s">
        <v>40</v>
      </c>
      <c r="J71" s="410">
        <v>15.7</v>
      </c>
      <c r="K71" s="411">
        <v>406732.60550000001</v>
      </c>
      <c r="L71" s="305">
        <f t="shared" si="1"/>
        <v>6385701.9063499998</v>
      </c>
      <c r="M71" s="320"/>
      <c r="N71" s="815">
        <v>15.7</v>
      </c>
      <c r="O71" s="324">
        <f t="shared" si="2"/>
        <v>6385701.9100000001</v>
      </c>
      <c r="P71" s="296"/>
      <c r="Q71" s="404"/>
      <c r="R71" s="311">
        <f t="shared" si="3"/>
        <v>0</v>
      </c>
      <c r="S71" s="331"/>
      <c r="T71" s="323">
        <f t="shared" si="4"/>
        <v>15.7</v>
      </c>
      <c r="U71" s="324">
        <f t="shared" si="5"/>
        <v>6385701.9100000001</v>
      </c>
      <c r="V71" s="877">
        <f t="shared" si="6"/>
        <v>1.0000000005715894</v>
      </c>
      <c r="W71" s="878"/>
      <c r="X71" s="332"/>
      <c r="Y71" s="333">
        <f t="shared" si="7"/>
        <v>6385701.9100000001</v>
      </c>
      <c r="Z71" s="333">
        <f t="shared" si="8"/>
        <v>0</v>
      </c>
      <c r="AA71" s="292"/>
    </row>
    <row r="72" spans="2:27" s="292" customFormat="1" ht="27" customHeight="1">
      <c r="B72" s="391">
        <v>18</v>
      </c>
      <c r="C72" s="941" t="s">
        <v>2097</v>
      </c>
      <c r="D72" s="942"/>
      <c r="E72" s="942"/>
      <c r="F72" s="942"/>
      <c r="G72" s="942"/>
      <c r="H72" s="943"/>
      <c r="I72" s="392"/>
      <c r="J72" s="392"/>
      <c r="K72" s="411"/>
      <c r="L72" s="305"/>
      <c r="M72" s="403"/>
      <c r="N72" s="404"/>
      <c r="O72" s="313">
        <f t="shared" si="2"/>
        <v>0</v>
      </c>
      <c r="P72" s="405"/>
      <c r="Q72" s="404"/>
      <c r="R72" s="311">
        <f t="shared" si="3"/>
        <v>0</v>
      </c>
      <c r="S72" s="407"/>
      <c r="T72" s="323">
        <f t="shared" si="4"/>
        <v>0</v>
      </c>
      <c r="U72" s="324">
        <f t="shared" si="5"/>
        <v>0</v>
      </c>
      <c r="V72" s="877">
        <f t="shared" si="6"/>
        <v>0</v>
      </c>
      <c r="W72" s="878"/>
      <c r="X72" s="325"/>
      <c r="Y72" s="292">
        <f t="shared" si="7"/>
        <v>0</v>
      </c>
      <c r="Z72" s="292">
        <f t="shared" si="8"/>
        <v>0</v>
      </c>
    </row>
    <row r="73" spans="2:27" s="333" customFormat="1" ht="27" customHeight="1">
      <c r="B73" s="400" t="s">
        <v>2098</v>
      </c>
      <c r="C73" s="947" t="s">
        <v>2099</v>
      </c>
      <c r="D73" s="948"/>
      <c r="E73" s="948"/>
      <c r="F73" s="948"/>
      <c r="G73" s="948"/>
      <c r="H73" s="949"/>
      <c r="I73" s="401"/>
      <c r="J73" s="401"/>
      <c r="K73" s="411"/>
      <c r="L73" s="305"/>
      <c r="M73" s="320"/>
      <c r="N73" s="415"/>
      <c r="O73" s="324">
        <f t="shared" si="2"/>
        <v>0</v>
      </c>
      <c r="P73" s="296"/>
      <c r="Q73" s="404"/>
      <c r="R73" s="311">
        <f t="shared" si="3"/>
        <v>0</v>
      </c>
      <c r="S73" s="331"/>
      <c r="T73" s="323">
        <f t="shared" si="4"/>
        <v>0</v>
      </c>
      <c r="U73" s="324">
        <f t="shared" si="5"/>
        <v>0</v>
      </c>
      <c r="V73" s="877">
        <f t="shared" si="6"/>
        <v>0</v>
      </c>
      <c r="W73" s="878"/>
      <c r="X73" s="332"/>
      <c r="Y73" s="333">
        <f t="shared" si="7"/>
        <v>0</v>
      </c>
      <c r="Z73" s="333">
        <f t="shared" si="8"/>
        <v>0</v>
      </c>
      <c r="AA73" s="292"/>
    </row>
    <row r="74" spans="2:27" s="333" customFormat="1" ht="27" customHeight="1">
      <c r="B74" s="408" t="s">
        <v>2104</v>
      </c>
      <c r="C74" s="944" t="s">
        <v>2105</v>
      </c>
      <c r="D74" s="945"/>
      <c r="E74" s="945"/>
      <c r="F74" s="945"/>
      <c r="G74" s="945"/>
      <c r="H74" s="946"/>
      <c r="I74" s="409" t="s">
        <v>8</v>
      </c>
      <c r="J74" s="410">
        <v>1037.1600000000001</v>
      </c>
      <c r="K74" s="421">
        <v>9516.5609999999997</v>
      </c>
      <c r="L74" s="305">
        <f t="shared" si="1"/>
        <v>9870196.4067599997</v>
      </c>
      <c r="M74" s="320"/>
      <c r="N74" s="815">
        <v>635.48</v>
      </c>
      <c r="O74" s="324">
        <f t="shared" si="2"/>
        <v>6047584.1799999997</v>
      </c>
      <c r="P74" s="296"/>
      <c r="Q74" s="404">
        <v>170.4</v>
      </c>
      <c r="R74" s="311">
        <f t="shared" si="3"/>
        <v>1621621.99</v>
      </c>
      <c r="S74" s="331"/>
      <c r="T74" s="323">
        <f t="shared" si="4"/>
        <v>805.88</v>
      </c>
      <c r="U74" s="324">
        <f t="shared" si="5"/>
        <v>7669206.1799999997</v>
      </c>
      <c r="V74" s="877">
        <f t="shared" si="6"/>
        <v>0.77700644079862857</v>
      </c>
      <c r="W74" s="878"/>
      <c r="X74" s="332"/>
      <c r="Y74" s="333">
        <f t="shared" si="7"/>
        <v>7669206.1699999999</v>
      </c>
      <c r="Z74" s="333">
        <f t="shared" si="8"/>
        <v>9.9999997764825821E-3</v>
      </c>
      <c r="AA74" s="292"/>
    </row>
    <row r="75" spans="2:27" s="292" customFormat="1" ht="27" customHeight="1">
      <c r="B75" s="408" t="s">
        <v>2106</v>
      </c>
      <c r="C75" s="944" t="s">
        <v>2107</v>
      </c>
      <c r="D75" s="945"/>
      <c r="E75" s="945"/>
      <c r="F75" s="945"/>
      <c r="G75" s="945"/>
      <c r="H75" s="946"/>
      <c r="I75" s="409" t="s">
        <v>8</v>
      </c>
      <c r="J75" s="410">
        <v>932.29</v>
      </c>
      <c r="K75" s="421">
        <v>17476.2775</v>
      </c>
      <c r="L75" s="305">
        <f t="shared" si="1"/>
        <v>16292958.750474999</v>
      </c>
      <c r="M75" s="403"/>
      <c r="N75" s="816">
        <v>319.83</v>
      </c>
      <c r="O75" s="313">
        <f t="shared" si="2"/>
        <v>5589437.8300000001</v>
      </c>
      <c r="P75" s="405"/>
      <c r="Q75" s="404">
        <v>270.33</v>
      </c>
      <c r="R75" s="311">
        <f t="shared" si="3"/>
        <v>4724362.0999999996</v>
      </c>
      <c r="S75" s="407"/>
      <c r="T75" s="323">
        <f t="shared" si="4"/>
        <v>590.16</v>
      </c>
      <c r="U75" s="324">
        <f t="shared" si="5"/>
        <v>10313799.93</v>
      </c>
      <c r="V75" s="877">
        <f t="shared" si="6"/>
        <v>0.63302191381901796</v>
      </c>
      <c r="W75" s="878"/>
      <c r="X75" s="325"/>
      <c r="Y75" s="292">
        <f t="shared" si="7"/>
        <v>10313799.93</v>
      </c>
      <c r="Z75" s="292">
        <f t="shared" si="8"/>
        <v>0</v>
      </c>
    </row>
    <row r="76" spans="2:27" s="333" customFormat="1" ht="27" customHeight="1">
      <c r="B76" s="408" t="s">
        <v>2108</v>
      </c>
      <c r="C76" s="944" t="s">
        <v>1421</v>
      </c>
      <c r="D76" s="945"/>
      <c r="E76" s="945"/>
      <c r="F76" s="945"/>
      <c r="G76" s="945"/>
      <c r="H76" s="946"/>
      <c r="I76" s="409" t="s">
        <v>40</v>
      </c>
      <c r="J76" s="410">
        <v>632.27</v>
      </c>
      <c r="K76" s="421">
        <v>5909.6275000000005</v>
      </c>
      <c r="L76" s="305">
        <f t="shared" si="1"/>
        <v>3736480.1794250002</v>
      </c>
      <c r="M76" s="320"/>
      <c r="N76" s="815">
        <v>337.15</v>
      </c>
      <c r="O76" s="324">
        <f t="shared" si="2"/>
        <v>1992430.91</v>
      </c>
      <c r="P76" s="296"/>
      <c r="Q76" s="404">
        <v>41.6</v>
      </c>
      <c r="R76" s="311">
        <f t="shared" si="3"/>
        <v>245840.5</v>
      </c>
      <c r="S76" s="331"/>
      <c r="T76" s="323">
        <f t="shared" si="4"/>
        <v>378.75</v>
      </c>
      <c r="U76" s="324">
        <f t="shared" si="5"/>
        <v>2238271.42</v>
      </c>
      <c r="V76" s="877">
        <f t="shared" si="6"/>
        <v>0.59903206025956846</v>
      </c>
      <c r="W76" s="878"/>
      <c r="X76" s="332"/>
      <c r="Y76" s="333">
        <f t="shared" si="7"/>
        <v>2238271.41</v>
      </c>
      <c r="Z76" s="333">
        <f t="shared" si="8"/>
        <v>9.9999997764825821E-3</v>
      </c>
      <c r="AA76" s="292"/>
    </row>
    <row r="77" spans="2:27" s="333" customFormat="1" ht="27" customHeight="1">
      <c r="B77" s="400" t="s">
        <v>2117</v>
      </c>
      <c r="C77" s="947" t="s">
        <v>2118</v>
      </c>
      <c r="D77" s="948"/>
      <c r="E77" s="948"/>
      <c r="F77" s="948"/>
      <c r="G77" s="948"/>
      <c r="H77" s="949"/>
      <c r="I77" s="401"/>
      <c r="J77" s="401"/>
      <c r="K77" s="411"/>
      <c r="L77" s="411"/>
      <c r="M77" s="320"/>
      <c r="N77" s="415"/>
      <c r="O77" s="324">
        <f t="shared" si="2"/>
        <v>0</v>
      </c>
      <c r="P77" s="296"/>
      <c r="Q77" s="404"/>
      <c r="R77" s="311">
        <f t="shared" si="3"/>
        <v>0</v>
      </c>
      <c r="S77" s="331"/>
      <c r="T77" s="323">
        <f t="shared" si="4"/>
        <v>0</v>
      </c>
      <c r="U77" s="324">
        <f t="shared" si="5"/>
        <v>0</v>
      </c>
      <c r="V77" s="877">
        <f t="shared" si="6"/>
        <v>0</v>
      </c>
      <c r="W77" s="878"/>
      <c r="X77" s="332"/>
      <c r="Y77" s="333">
        <f t="shared" si="7"/>
        <v>0</v>
      </c>
      <c r="Z77" s="333">
        <f t="shared" si="8"/>
        <v>0</v>
      </c>
      <c r="AA77" s="292"/>
    </row>
    <row r="78" spans="2:27" s="333" customFormat="1" ht="27" customHeight="1">
      <c r="B78" s="408" t="s">
        <v>2119</v>
      </c>
      <c r="C78" s="944" t="s">
        <v>2120</v>
      </c>
      <c r="D78" s="945"/>
      <c r="E78" s="945"/>
      <c r="F78" s="945"/>
      <c r="G78" s="945"/>
      <c r="H78" s="946"/>
      <c r="I78" s="409" t="s">
        <v>8</v>
      </c>
      <c r="J78" s="410">
        <v>405.54</v>
      </c>
      <c r="K78" s="421">
        <v>12114.404</v>
      </c>
      <c r="L78" s="305">
        <f t="shared" si="1"/>
        <v>4912875.3981600003</v>
      </c>
      <c r="M78" s="320"/>
      <c r="N78" s="815">
        <v>129.35</v>
      </c>
      <c r="O78" s="324">
        <f t="shared" si="2"/>
        <v>1566998.16</v>
      </c>
      <c r="P78" s="296"/>
      <c r="Q78" s="404">
        <v>156.27000000000001</v>
      </c>
      <c r="R78" s="311">
        <f t="shared" si="3"/>
        <v>1893117.91</v>
      </c>
      <c r="S78" s="331"/>
      <c r="T78" s="323">
        <f t="shared" si="4"/>
        <v>285.62</v>
      </c>
      <c r="U78" s="324">
        <f t="shared" si="5"/>
        <v>3460116.07</v>
      </c>
      <c r="V78" s="877">
        <f t="shared" si="6"/>
        <v>0.7042955071272321</v>
      </c>
      <c r="W78" s="878"/>
      <c r="X78" s="332"/>
      <c r="Y78" s="333">
        <f t="shared" si="7"/>
        <v>3460116.07</v>
      </c>
      <c r="Z78" s="333">
        <f t="shared" si="8"/>
        <v>0</v>
      </c>
      <c r="AA78" s="292"/>
    </row>
    <row r="79" spans="2:27" s="333" customFormat="1" ht="27" customHeight="1">
      <c r="B79" s="408" t="s">
        <v>2121</v>
      </c>
      <c r="C79" s="944" t="s">
        <v>2122</v>
      </c>
      <c r="D79" s="945"/>
      <c r="E79" s="945"/>
      <c r="F79" s="945"/>
      <c r="G79" s="945"/>
      <c r="H79" s="946"/>
      <c r="I79" s="409" t="s">
        <v>40</v>
      </c>
      <c r="J79" s="410">
        <v>853.5</v>
      </c>
      <c r="K79" s="421">
        <v>11352.6005</v>
      </c>
      <c r="L79" s="305">
        <f t="shared" si="1"/>
        <v>9689444.5267500002</v>
      </c>
      <c r="M79" s="320"/>
      <c r="N79" s="815">
        <v>164.64</v>
      </c>
      <c r="O79" s="324">
        <f t="shared" si="2"/>
        <v>1869092.15</v>
      </c>
      <c r="P79" s="296"/>
      <c r="Q79" s="404">
        <v>411.85</v>
      </c>
      <c r="R79" s="311">
        <f t="shared" si="3"/>
        <v>4675568.5199999996</v>
      </c>
      <c r="S79" s="331"/>
      <c r="T79" s="323">
        <f t="shared" si="4"/>
        <v>576.49</v>
      </c>
      <c r="U79" s="324">
        <f t="shared" si="5"/>
        <v>6544660.6600000001</v>
      </c>
      <c r="V79" s="877">
        <f t="shared" si="6"/>
        <v>0.6754422961947838</v>
      </c>
      <c r="W79" s="878"/>
      <c r="X79" s="332"/>
      <c r="Y79" s="333">
        <f t="shared" si="7"/>
        <v>6544660.6699999999</v>
      </c>
      <c r="Z79" s="333">
        <f t="shared" si="8"/>
        <v>-9.9999997764825821E-3</v>
      </c>
      <c r="AA79" s="292"/>
    </row>
    <row r="80" spans="2:27" s="292" customFormat="1" ht="27" customHeight="1">
      <c r="B80" s="408" t="s">
        <v>2123</v>
      </c>
      <c r="C80" s="944" t="s">
        <v>2124</v>
      </c>
      <c r="D80" s="945"/>
      <c r="E80" s="945"/>
      <c r="F80" s="945"/>
      <c r="G80" s="945"/>
      <c r="H80" s="946"/>
      <c r="I80" s="409" t="s">
        <v>8</v>
      </c>
      <c r="J80" s="410">
        <v>405.54</v>
      </c>
      <c r="K80" s="421">
        <v>26369.303</v>
      </c>
      <c r="L80" s="305">
        <f t="shared" si="1"/>
        <v>10693807.13862</v>
      </c>
      <c r="M80" s="403"/>
      <c r="N80" s="816">
        <v>129.35</v>
      </c>
      <c r="O80" s="313">
        <f t="shared" si="2"/>
        <v>3410869.34</v>
      </c>
      <c r="P80" s="405"/>
      <c r="Q80" s="404">
        <v>149.01</v>
      </c>
      <c r="R80" s="311">
        <f t="shared" si="3"/>
        <v>3929289.84</v>
      </c>
      <c r="S80" s="407"/>
      <c r="T80" s="323">
        <f t="shared" si="4"/>
        <v>278.36</v>
      </c>
      <c r="U80" s="324">
        <f t="shared" si="5"/>
        <v>7340159.1799999997</v>
      </c>
      <c r="V80" s="877">
        <f t="shared" si="6"/>
        <v>0.68639345041968114</v>
      </c>
      <c r="W80" s="878"/>
      <c r="X80" s="325"/>
      <c r="Y80" s="292">
        <f t="shared" si="7"/>
        <v>7340159.1799999997</v>
      </c>
      <c r="Z80" s="292">
        <f t="shared" si="8"/>
        <v>0</v>
      </c>
    </row>
    <row r="81" spans="2:27" s="333" customFormat="1" ht="27" customHeight="1">
      <c r="B81" s="408" t="s">
        <v>2125</v>
      </c>
      <c r="C81" s="944" t="s">
        <v>2126</v>
      </c>
      <c r="D81" s="945"/>
      <c r="E81" s="945"/>
      <c r="F81" s="945"/>
      <c r="G81" s="945"/>
      <c r="H81" s="946"/>
      <c r="I81" s="409" t="s">
        <v>40</v>
      </c>
      <c r="J81" s="410">
        <v>894.75</v>
      </c>
      <c r="K81" s="421">
        <v>11913.6495</v>
      </c>
      <c r="L81" s="305">
        <f t="shared" si="1"/>
        <v>10659737.890124999</v>
      </c>
      <c r="M81" s="422"/>
      <c r="N81" s="815">
        <v>588.83000000000004</v>
      </c>
      <c r="O81" s="324">
        <f t="shared" si="2"/>
        <v>7015114.2400000002</v>
      </c>
      <c r="P81" s="296"/>
      <c r="Q81" s="404">
        <v>295.73</v>
      </c>
      <c r="R81" s="311">
        <f t="shared" si="3"/>
        <v>3523223.57</v>
      </c>
      <c r="S81" s="331"/>
      <c r="T81" s="323">
        <f t="shared" si="4"/>
        <v>884.56000000000006</v>
      </c>
      <c r="U81" s="324">
        <f t="shared" si="5"/>
        <v>10538337.800000001</v>
      </c>
      <c r="V81" s="877">
        <f t="shared" si="6"/>
        <v>0.98861134378946958</v>
      </c>
      <c r="W81" s="878"/>
      <c r="X81" s="332"/>
      <c r="Y81" s="333">
        <f t="shared" si="7"/>
        <v>10538337.810000001</v>
      </c>
      <c r="Z81" s="333">
        <f t="shared" si="8"/>
        <v>-9.9999997764825821E-3</v>
      </c>
      <c r="AA81" s="292"/>
    </row>
    <row r="82" spans="2:27" s="333" customFormat="1" ht="27" customHeight="1">
      <c r="B82" s="408" t="s">
        <v>2127</v>
      </c>
      <c r="C82" s="944" t="s">
        <v>2128</v>
      </c>
      <c r="D82" s="945"/>
      <c r="E82" s="945"/>
      <c r="F82" s="945"/>
      <c r="G82" s="945"/>
      <c r="H82" s="946"/>
      <c r="I82" s="409" t="s">
        <v>40</v>
      </c>
      <c r="J82" s="410">
        <v>98.23</v>
      </c>
      <c r="K82" s="421">
        <v>16892.627</v>
      </c>
      <c r="L82" s="305">
        <f t="shared" si="1"/>
        <v>1659362.7502100002</v>
      </c>
      <c r="M82" s="422"/>
      <c r="N82" s="815">
        <v>37.799999999999997</v>
      </c>
      <c r="O82" s="817">
        <f t="shared" si="2"/>
        <v>638541.30000000005</v>
      </c>
      <c r="P82" s="296"/>
      <c r="Q82" s="404">
        <v>21.8</v>
      </c>
      <c r="R82" s="311">
        <f t="shared" si="3"/>
        <v>368259.27</v>
      </c>
      <c r="S82" s="331"/>
      <c r="T82" s="323">
        <f t="shared" si="4"/>
        <v>59.599999999999994</v>
      </c>
      <c r="U82" s="324">
        <f t="shared" si="5"/>
        <v>1006800.57</v>
      </c>
      <c r="V82" s="877">
        <f t="shared" si="6"/>
        <v>0.60673928583282022</v>
      </c>
      <c r="W82" s="878"/>
      <c r="X82" s="332"/>
      <c r="Y82" s="333">
        <f t="shared" si="7"/>
        <v>1006800.5700000001</v>
      </c>
      <c r="Z82" s="333">
        <f t="shared" si="8"/>
        <v>0</v>
      </c>
      <c r="AA82" s="292"/>
    </row>
    <row r="83" spans="2:27" s="333" customFormat="1" ht="27" customHeight="1">
      <c r="B83" s="400" t="s">
        <v>2153</v>
      </c>
      <c r="C83" s="947" t="s">
        <v>2154</v>
      </c>
      <c r="D83" s="948"/>
      <c r="E83" s="948"/>
      <c r="F83" s="948"/>
      <c r="G83" s="948"/>
      <c r="H83" s="949"/>
      <c r="I83" s="401"/>
      <c r="J83" s="401"/>
      <c r="K83" s="411"/>
      <c r="L83" s="411"/>
      <c r="M83" s="320"/>
      <c r="N83" s="415"/>
      <c r="O83" s="324">
        <f t="shared" si="2"/>
        <v>0</v>
      </c>
      <c r="P83" s="296"/>
      <c r="Q83" s="404"/>
      <c r="R83" s="311">
        <f t="shared" si="3"/>
        <v>0</v>
      </c>
      <c r="S83" s="331"/>
      <c r="T83" s="323">
        <f t="shared" si="4"/>
        <v>0</v>
      </c>
      <c r="U83" s="324">
        <f t="shared" si="5"/>
        <v>0</v>
      </c>
      <c r="V83" s="877">
        <f t="shared" si="6"/>
        <v>0</v>
      </c>
      <c r="W83" s="878"/>
      <c r="X83" s="332"/>
      <c r="Y83" s="333">
        <f t="shared" si="7"/>
        <v>0</v>
      </c>
      <c r="Z83" s="333">
        <f t="shared" si="8"/>
        <v>0</v>
      </c>
      <c r="AA83" s="292"/>
    </row>
    <row r="84" spans="2:27" s="292" customFormat="1" ht="27" customHeight="1">
      <c r="B84" s="408" t="s">
        <v>2173</v>
      </c>
      <c r="C84" s="944" t="s">
        <v>2174</v>
      </c>
      <c r="D84" s="945"/>
      <c r="E84" s="945"/>
      <c r="F84" s="945"/>
      <c r="G84" s="945"/>
      <c r="H84" s="946"/>
      <c r="I84" s="409" t="s">
        <v>8</v>
      </c>
      <c r="J84" s="410">
        <v>647.71932230000004</v>
      </c>
      <c r="K84" s="421">
        <v>23000.35</v>
      </c>
      <c r="L84" s="305">
        <f t="shared" si="1"/>
        <v>14897771.114662806</v>
      </c>
      <c r="M84" s="403"/>
      <c r="N84" s="816">
        <v>390.74</v>
      </c>
      <c r="O84" s="313">
        <f t="shared" si="2"/>
        <v>8987156.7599999998</v>
      </c>
      <c r="P84" s="405"/>
      <c r="Q84" s="404">
        <v>91.02</v>
      </c>
      <c r="R84" s="311">
        <f t="shared" si="3"/>
        <v>2093491.86</v>
      </c>
      <c r="S84" s="407"/>
      <c r="T84" s="323">
        <f>+N84+Q84</f>
        <v>481.76</v>
      </c>
      <c r="U84" s="324">
        <f t="shared" si="5"/>
        <v>11080648.619999999</v>
      </c>
      <c r="V84" s="877">
        <f t="shared" si="6"/>
        <v>0.74377895422853646</v>
      </c>
      <c r="W84" s="878"/>
      <c r="X84" s="325"/>
      <c r="Y84" s="292">
        <f t="shared" si="7"/>
        <v>11080648.619999999</v>
      </c>
      <c r="Z84" s="292">
        <f t="shared" si="8"/>
        <v>0</v>
      </c>
    </row>
    <row r="85" spans="2:27" s="292" customFormat="1" ht="27" customHeight="1">
      <c r="B85" s="391">
        <v>19</v>
      </c>
      <c r="C85" s="941" t="s">
        <v>2175</v>
      </c>
      <c r="D85" s="942"/>
      <c r="E85" s="942"/>
      <c r="F85" s="942"/>
      <c r="G85" s="942"/>
      <c r="H85" s="943"/>
      <c r="I85" s="392"/>
      <c r="J85" s="392"/>
      <c r="K85" s="411"/>
      <c r="L85" s="411"/>
      <c r="M85" s="403"/>
      <c r="N85" s="404"/>
      <c r="O85" s="313">
        <f t="shared" si="2"/>
        <v>0</v>
      </c>
      <c r="P85" s="405"/>
      <c r="Q85" s="404"/>
      <c r="R85" s="311">
        <f t="shared" si="3"/>
        <v>0</v>
      </c>
      <c r="S85" s="407"/>
      <c r="T85" s="323">
        <f t="shared" si="4"/>
        <v>0</v>
      </c>
      <c r="U85" s="324">
        <f t="shared" si="5"/>
        <v>0</v>
      </c>
      <c r="V85" s="877">
        <f t="shared" si="6"/>
        <v>0</v>
      </c>
      <c r="W85" s="878"/>
      <c r="X85" s="325"/>
    </row>
    <row r="86" spans="2:27" s="292" customFormat="1" ht="27" customHeight="1">
      <c r="B86" s="400" t="s">
        <v>2176</v>
      </c>
      <c r="C86" s="947" t="s">
        <v>2177</v>
      </c>
      <c r="D86" s="948"/>
      <c r="E86" s="948"/>
      <c r="F86" s="948"/>
      <c r="G86" s="948"/>
      <c r="H86" s="949"/>
      <c r="I86" s="401"/>
      <c r="J86" s="401"/>
      <c r="K86" s="411"/>
      <c r="L86" s="411"/>
      <c r="M86" s="403"/>
      <c r="N86" s="404"/>
      <c r="O86" s="313">
        <f t="shared" si="2"/>
        <v>0</v>
      </c>
      <c r="P86" s="405"/>
      <c r="Q86" s="404"/>
      <c r="R86" s="311">
        <f t="shared" si="3"/>
        <v>0</v>
      </c>
      <c r="S86" s="407"/>
      <c r="T86" s="323">
        <f t="shared" si="4"/>
        <v>0</v>
      </c>
      <c r="U86" s="324">
        <f t="shared" si="5"/>
        <v>0</v>
      </c>
      <c r="V86" s="877">
        <f t="shared" si="6"/>
        <v>0</v>
      </c>
      <c r="W86" s="878"/>
      <c r="X86" s="325"/>
    </row>
    <row r="87" spans="2:27" s="292" customFormat="1" ht="27" customHeight="1">
      <c r="B87" s="408" t="s">
        <v>2186</v>
      </c>
      <c r="C87" s="944" t="s">
        <v>2187</v>
      </c>
      <c r="D87" s="945"/>
      <c r="E87" s="945"/>
      <c r="F87" s="945"/>
      <c r="G87" s="945"/>
      <c r="H87" s="946"/>
      <c r="I87" s="409" t="s">
        <v>2</v>
      </c>
      <c r="J87" s="410">
        <v>2</v>
      </c>
      <c r="K87" s="421">
        <v>412711.36699999997</v>
      </c>
      <c r="L87" s="305">
        <f t="shared" si="1"/>
        <v>825422.73399999994</v>
      </c>
      <c r="M87" s="403"/>
      <c r="N87" s="404"/>
      <c r="O87" s="313">
        <f t="shared" si="2"/>
        <v>0</v>
      </c>
      <c r="P87" s="405"/>
      <c r="Q87" s="404"/>
      <c r="R87" s="311">
        <f t="shared" si="3"/>
        <v>0</v>
      </c>
      <c r="S87" s="407"/>
      <c r="T87" s="323">
        <f t="shared" si="4"/>
        <v>0</v>
      </c>
      <c r="U87" s="324">
        <f t="shared" si="5"/>
        <v>0</v>
      </c>
      <c r="V87" s="877">
        <f t="shared" si="6"/>
        <v>0</v>
      </c>
      <c r="W87" s="878"/>
      <c r="X87" s="325"/>
    </row>
    <row r="88" spans="2:27" s="292" customFormat="1" ht="27" customHeight="1">
      <c r="B88" s="391">
        <v>21</v>
      </c>
      <c r="C88" s="941" t="s">
        <v>2342</v>
      </c>
      <c r="D88" s="942"/>
      <c r="E88" s="942"/>
      <c r="F88" s="942"/>
      <c r="G88" s="942"/>
      <c r="H88" s="943"/>
      <c r="I88" s="392"/>
      <c r="J88" s="392"/>
      <c r="K88" s="411"/>
      <c r="L88" s="411"/>
      <c r="M88" s="403"/>
      <c r="N88" s="404"/>
      <c r="O88" s="313">
        <f t="shared" si="2"/>
        <v>0</v>
      </c>
      <c r="P88" s="405"/>
      <c r="Q88" s="404"/>
      <c r="R88" s="311">
        <f t="shared" si="3"/>
        <v>0</v>
      </c>
      <c r="S88" s="407"/>
      <c r="T88" s="323">
        <f t="shared" si="4"/>
        <v>0</v>
      </c>
      <c r="U88" s="324">
        <f t="shared" si="5"/>
        <v>0</v>
      </c>
      <c r="V88" s="877">
        <f t="shared" si="6"/>
        <v>0</v>
      </c>
      <c r="W88" s="878"/>
      <c r="X88" s="325"/>
    </row>
    <row r="89" spans="2:27" s="292" customFormat="1" ht="27" customHeight="1">
      <c r="B89" s="400" t="s">
        <v>2343</v>
      </c>
      <c r="C89" s="947" t="s">
        <v>2344</v>
      </c>
      <c r="D89" s="948"/>
      <c r="E89" s="948"/>
      <c r="F89" s="948"/>
      <c r="G89" s="948"/>
      <c r="H89" s="949"/>
      <c r="I89" s="401"/>
      <c r="J89" s="401"/>
      <c r="K89" s="411"/>
      <c r="L89" s="411"/>
      <c r="M89" s="403"/>
      <c r="N89" s="404"/>
      <c r="O89" s="313">
        <f t="shared" si="2"/>
        <v>0</v>
      </c>
      <c r="P89" s="405"/>
      <c r="Q89" s="404"/>
      <c r="R89" s="311">
        <f t="shared" si="3"/>
        <v>0</v>
      </c>
      <c r="S89" s="407"/>
      <c r="T89" s="323">
        <f t="shared" si="4"/>
        <v>0</v>
      </c>
      <c r="U89" s="324">
        <f t="shared" si="5"/>
        <v>0</v>
      </c>
      <c r="V89" s="877">
        <f t="shared" si="6"/>
        <v>0</v>
      </c>
      <c r="W89" s="878"/>
      <c r="X89" s="325"/>
    </row>
    <row r="90" spans="2:27" s="292" customFormat="1" ht="27" customHeight="1">
      <c r="B90" s="408" t="s">
        <v>2345</v>
      </c>
      <c r="C90" s="944" t="s">
        <v>2346</v>
      </c>
      <c r="D90" s="945"/>
      <c r="E90" s="945"/>
      <c r="F90" s="945"/>
      <c r="G90" s="945"/>
      <c r="H90" s="946"/>
      <c r="I90" s="409" t="s">
        <v>8</v>
      </c>
      <c r="J90" s="410">
        <v>1301.6300000000001</v>
      </c>
      <c r="K90" s="421">
        <v>4020.4079999999999</v>
      </c>
      <c r="L90" s="305">
        <f t="shared" si="1"/>
        <v>5233083.6650400003</v>
      </c>
      <c r="M90" s="403"/>
      <c r="N90" s="404"/>
      <c r="O90" s="313">
        <f t="shared" si="2"/>
        <v>0</v>
      </c>
      <c r="P90" s="405"/>
      <c r="Q90" s="404"/>
      <c r="R90" s="311">
        <f t="shared" si="3"/>
        <v>0</v>
      </c>
      <c r="S90" s="407"/>
      <c r="T90" s="323">
        <f t="shared" si="4"/>
        <v>0</v>
      </c>
      <c r="U90" s="324">
        <f t="shared" si="5"/>
        <v>0</v>
      </c>
      <c r="V90" s="877">
        <f t="shared" si="6"/>
        <v>0</v>
      </c>
      <c r="W90" s="878"/>
      <c r="X90" s="325"/>
    </row>
    <row r="91" spans="2:27" s="292" customFormat="1" ht="27" customHeight="1">
      <c r="B91" s="391">
        <v>26</v>
      </c>
      <c r="C91" s="941" t="s">
        <v>2452</v>
      </c>
      <c r="D91" s="942"/>
      <c r="E91" s="942"/>
      <c r="F91" s="942"/>
      <c r="G91" s="942"/>
      <c r="H91" s="943"/>
      <c r="I91" s="392"/>
      <c r="J91" s="392"/>
      <c r="K91" s="411"/>
      <c r="L91" s="411"/>
      <c r="M91" s="403"/>
      <c r="N91" s="404"/>
      <c r="O91" s="313">
        <f t="shared" si="2"/>
        <v>0</v>
      </c>
      <c r="P91" s="405"/>
      <c r="Q91" s="404"/>
      <c r="R91" s="311">
        <f t="shared" si="3"/>
        <v>0</v>
      </c>
      <c r="S91" s="407"/>
      <c r="T91" s="323">
        <f t="shared" si="4"/>
        <v>0</v>
      </c>
      <c r="U91" s="324">
        <f t="shared" si="5"/>
        <v>0</v>
      </c>
      <c r="V91" s="877">
        <f t="shared" si="6"/>
        <v>0</v>
      </c>
      <c r="W91" s="878"/>
      <c r="X91" s="325"/>
    </row>
    <row r="92" spans="2:27" s="292" customFormat="1" ht="27" customHeight="1">
      <c r="B92" s="408" t="s">
        <v>2464</v>
      </c>
      <c r="C92" s="944" t="s">
        <v>2465</v>
      </c>
      <c r="D92" s="945"/>
      <c r="E92" s="945"/>
      <c r="F92" s="945"/>
      <c r="G92" s="945"/>
      <c r="H92" s="946"/>
      <c r="I92" s="409" t="s">
        <v>2461</v>
      </c>
      <c r="J92" s="410">
        <v>75.8</v>
      </c>
      <c r="K92" s="421">
        <v>2436.9735000000001</v>
      </c>
      <c r="L92" s="305">
        <f t="shared" si="1"/>
        <v>184722.5913</v>
      </c>
      <c r="M92" s="403"/>
      <c r="N92" s="404"/>
      <c r="O92" s="313">
        <f t="shared" si="2"/>
        <v>0</v>
      </c>
      <c r="P92" s="405"/>
      <c r="Q92" s="404">
        <v>31.96</v>
      </c>
      <c r="R92" s="311">
        <f t="shared" si="3"/>
        <v>77885.67</v>
      </c>
      <c r="S92" s="407"/>
      <c r="T92" s="323">
        <f t="shared" si="4"/>
        <v>31.96</v>
      </c>
      <c r="U92" s="324">
        <f t="shared" si="5"/>
        <v>77885.67</v>
      </c>
      <c r="V92" s="877">
        <f t="shared" si="6"/>
        <v>0.42163586733963276</v>
      </c>
      <c r="W92" s="878"/>
      <c r="X92" s="325"/>
    </row>
    <row r="93" spans="2:27" s="292" customFormat="1" ht="27" customHeight="1">
      <c r="B93" s="353"/>
      <c r="C93" s="895" t="s">
        <v>2692</v>
      </c>
      <c r="D93" s="895"/>
      <c r="E93" s="895"/>
      <c r="F93" s="895"/>
      <c r="G93" s="895"/>
      <c r="H93" s="896"/>
      <c r="I93" s="347"/>
      <c r="J93" s="303"/>
      <c r="K93" s="423"/>
      <c r="L93" s="424">
        <f>SUM(L61:L92)</f>
        <v>112530080.9982278</v>
      </c>
      <c r="M93" s="320"/>
      <c r="N93" s="323"/>
      <c r="O93" s="425">
        <f>ROUND(SUM(O61:O92),0)</f>
        <v>50931930</v>
      </c>
      <c r="P93" s="296"/>
      <c r="Q93" s="323"/>
      <c r="R93" s="425">
        <f>ROUND(SUM(R61:R92),0)</f>
        <v>25983397</v>
      </c>
      <c r="S93" s="296"/>
      <c r="T93" s="323">
        <f t="shared" si="4"/>
        <v>0</v>
      </c>
      <c r="U93" s="425">
        <f>ROUND(+SUM(U60:U92),0)</f>
        <v>76915327</v>
      </c>
      <c r="V93" s="877">
        <f t="shared" si="6"/>
        <v>0.68350903436398758</v>
      </c>
      <c r="W93" s="878"/>
      <c r="X93" s="325"/>
    </row>
    <row r="94" spans="2:27" s="333" customFormat="1" ht="18">
      <c r="B94" s="353"/>
      <c r="C94" s="426"/>
      <c r="D94" s="426"/>
      <c r="E94" s="426"/>
      <c r="F94" s="426"/>
      <c r="G94" s="426"/>
      <c r="H94" s="426"/>
      <c r="I94" s="426"/>
      <c r="J94" s="426"/>
      <c r="K94" s="427"/>
      <c r="L94" s="428"/>
      <c r="M94" s="320"/>
      <c r="N94" s="337"/>
      <c r="O94" s="338"/>
      <c r="P94" s="296"/>
      <c r="Q94" s="296"/>
      <c r="R94" s="296"/>
      <c r="S94" s="296"/>
      <c r="T94" s="296"/>
      <c r="U94" s="339"/>
      <c r="V94" s="296"/>
      <c r="W94" s="296"/>
      <c r="X94" s="325"/>
    </row>
    <row r="95" spans="2:27" s="333" customFormat="1" ht="28.5" customHeight="1">
      <c r="B95" s="429">
        <v>2</v>
      </c>
      <c r="C95" s="430" t="s">
        <v>2693</v>
      </c>
      <c r="D95" s="431"/>
      <c r="E95" s="431"/>
      <c r="F95" s="431"/>
      <c r="G95" s="431"/>
      <c r="H95" s="431"/>
      <c r="I95" s="431"/>
      <c r="J95" s="431"/>
      <c r="K95" s="432"/>
      <c r="L95" s="433"/>
      <c r="M95" s="320"/>
      <c r="N95" s="321"/>
      <c r="O95" s="313"/>
      <c r="P95" s="296"/>
      <c r="Q95" s="322"/>
      <c r="R95" s="311"/>
      <c r="S95" s="331"/>
      <c r="T95" s="323"/>
      <c r="U95" s="324">
        <f>+ROUND((ROUNDDOWN(T95,2))*K95,2)</f>
        <v>0</v>
      </c>
      <c r="V95" s="314"/>
      <c r="W95" s="315"/>
      <c r="X95" s="332"/>
    </row>
    <row r="96" spans="2:27" s="333" customFormat="1" ht="33.75" customHeight="1">
      <c r="B96" s="434"/>
      <c r="C96" s="939" t="s">
        <v>2694</v>
      </c>
      <c r="D96" s="939"/>
      <c r="E96" s="939"/>
      <c r="F96" s="939"/>
      <c r="G96" s="939"/>
      <c r="H96" s="940"/>
      <c r="I96" s="437" t="s">
        <v>2685</v>
      </c>
      <c r="J96" s="438"/>
      <c r="K96" s="439">
        <v>0</v>
      </c>
      <c r="L96" s="439">
        <f>J96*K96</f>
        <v>0</v>
      </c>
      <c r="M96" s="320"/>
      <c r="N96" s="321"/>
      <c r="O96" s="313"/>
      <c r="P96" s="296"/>
      <c r="Q96" s="322"/>
      <c r="R96" s="311"/>
      <c r="S96" s="331"/>
      <c r="T96" s="323"/>
      <c r="U96" s="324">
        <f>+ROUND((ROUNDDOWN(T96,2))*K96,2)</f>
        <v>0</v>
      </c>
      <c r="V96" s="314"/>
      <c r="W96" s="315"/>
      <c r="X96" s="332"/>
    </row>
    <row r="97" spans="2:27" s="333" customFormat="1" ht="14.25" customHeight="1">
      <c r="B97" s="347"/>
      <c r="C97" s="894"/>
      <c r="D97" s="895"/>
      <c r="E97" s="895"/>
      <c r="F97" s="895"/>
      <c r="G97" s="895"/>
      <c r="H97" s="896"/>
      <c r="I97" s="347"/>
      <c r="J97" s="303"/>
      <c r="K97" s="385"/>
      <c r="L97" s="305"/>
      <c r="M97" s="320"/>
      <c r="N97" s="337"/>
      <c r="O97" s="338"/>
      <c r="P97" s="296"/>
      <c r="Q97" s="296"/>
      <c r="R97" s="296"/>
      <c r="S97" s="296"/>
      <c r="T97" s="296"/>
      <c r="U97" s="339"/>
      <c r="V97" s="296"/>
      <c r="W97" s="296"/>
      <c r="X97" s="332"/>
    </row>
    <row r="98" spans="2:27" s="333" customFormat="1" ht="23.25" customHeight="1">
      <c r="B98" s="347"/>
      <c r="C98" s="894" t="s">
        <v>2695</v>
      </c>
      <c r="D98" s="895"/>
      <c r="E98" s="895"/>
      <c r="F98" s="895"/>
      <c r="G98" s="895"/>
      <c r="H98" s="896"/>
      <c r="I98" s="347"/>
      <c r="J98" s="303"/>
      <c r="K98" s="385"/>
      <c r="L98" s="305"/>
      <c r="M98" s="320"/>
      <c r="N98" s="323"/>
      <c r="O98" s="440"/>
      <c r="P98" s="296"/>
      <c r="Q98" s="323"/>
      <c r="R98" s="440"/>
      <c r="S98" s="296"/>
      <c r="T98" s="323"/>
      <c r="U98" s="440">
        <f>+ROUND((ROUNDDOWN(T98,2))*Q98,2)</f>
        <v>0</v>
      </c>
      <c r="V98" s="877"/>
      <c r="W98" s="878"/>
      <c r="X98" s="332"/>
    </row>
    <row r="99" spans="2:27" s="333" customFormat="1" ht="23.25" customHeight="1">
      <c r="B99" s="347">
        <v>2</v>
      </c>
      <c r="C99" s="913" t="s">
        <v>2696</v>
      </c>
      <c r="D99" s="914"/>
      <c r="E99" s="914"/>
      <c r="F99" s="914"/>
      <c r="G99" s="914"/>
      <c r="H99" s="915"/>
      <c r="I99" s="353" t="s">
        <v>8</v>
      </c>
      <c r="J99" s="441"/>
      <c r="K99" s="442"/>
      <c r="L99" s="305">
        <f>+ROUND(J99*K99,0)</f>
        <v>0</v>
      </c>
      <c r="M99" s="320"/>
      <c r="N99" s="323"/>
      <c r="O99" s="443">
        <f>+ROUND((ROUNDDOWN(N99,2))*K99,2)</f>
        <v>0</v>
      </c>
      <c r="P99" s="296"/>
      <c r="Q99" s="404"/>
      <c r="R99" s="443">
        <f>+ROUND((ROUNDDOWN(Q99,2))*K99,2)</f>
        <v>0</v>
      </c>
      <c r="S99" s="296"/>
      <c r="T99" s="323">
        <f t="shared" ref="T99" si="12">+N99+Q99</f>
        <v>0</v>
      </c>
      <c r="U99" s="324">
        <f t="shared" ref="U99" si="13">+ROUND((ROUNDDOWN(T99,2))*K99,2)</f>
        <v>0</v>
      </c>
      <c r="V99" s="877"/>
      <c r="W99" s="878"/>
      <c r="X99" s="332"/>
      <c r="AA99" s="292"/>
    </row>
    <row r="100" spans="2:27" s="333" customFormat="1" ht="30" customHeight="1">
      <c r="B100" s="347"/>
      <c r="C100" s="894" t="s">
        <v>2697</v>
      </c>
      <c r="D100" s="895"/>
      <c r="E100" s="895"/>
      <c r="F100" s="895"/>
      <c r="G100" s="895"/>
      <c r="H100" s="896"/>
      <c r="I100" s="347"/>
      <c r="J100" s="303"/>
      <c r="K100" s="442"/>
      <c r="L100" s="424">
        <f>L99</f>
        <v>0</v>
      </c>
      <c r="M100" s="320"/>
      <c r="N100" s="323"/>
      <c r="O100" s="444">
        <f>O99</f>
        <v>0</v>
      </c>
      <c r="P100" s="296"/>
      <c r="Q100" s="323"/>
      <c r="R100" s="444">
        <f>R99</f>
        <v>0</v>
      </c>
      <c r="S100" s="296"/>
      <c r="T100" s="323"/>
      <c r="U100" s="444">
        <f>U99</f>
        <v>0</v>
      </c>
      <c r="V100" s="877"/>
      <c r="W100" s="878"/>
      <c r="X100" s="332"/>
      <c r="AA100" s="292"/>
    </row>
    <row r="101" spans="2:27" s="292" customFormat="1" ht="13.15" customHeight="1">
      <c r="B101" s="285"/>
      <c r="C101" s="334"/>
      <c r="D101" s="334"/>
      <c r="E101" s="334"/>
      <c r="F101" s="334"/>
      <c r="G101" s="334"/>
      <c r="H101" s="334"/>
      <c r="I101" s="285"/>
      <c r="J101" s="335"/>
      <c r="K101" s="336"/>
      <c r="L101" s="320"/>
      <c r="M101" s="320"/>
      <c r="N101" s="337"/>
      <c r="O101" s="338"/>
      <c r="P101" s="296"/>
      <c r="Q101" s="296"/>
      <c r="R101" s="296"/>
      <c r="S101" s="296"/>
      <c r="T101" s="296"/>
      <c r="U101" s="339"/>
      <c r="V101" s="296"/>
      <c r="W101" s="296"/>
      <c r="X101" s="325"/>
    </row>
    <row r="102" spans="2:27" s="346" customFormat="1" ht="39.75" customHeight="1">
      <c r="B102" s="340"/>
      <c r="C102" s="897" t="s">
        <v>2686</v>
      </c>
      <c r="D102" s="898"/>
      <c r="E102" s="898"/>
      <c r="F102" s="898"/>
      <c r="G102" s="898"/>
      <c r="H102" s="898"/>
      <c r="I102" s="898"/>
      <c r="J102" s="898"/>
      <c r="K102" s="898"/>
      <c r="L102" s="899"/>
      <c r="M102" s="341"/>
      <c r="N102" s="342"/>
      <c r="O102" s="343"/>
      <c r="P102" s="343"/>
      <c r="Q102" s="343"/>
      <c r="R102" s="343"/>
      <c r="S102" s="343"/>
      <c r="T102" s="343"/>
      <c r="U102" s="343"/>
      <c r="V102" s="343"/>
      <c r="W102" s="344"/>
      <c r="X102" s="345"/>
    </row>
    <row r="103" spans="2:27" s="346" customFormat="1" ht="25.5" customHeight="1">
      <c r="B103" s="347" t="s">
        <v>2676</v>
      </c>
      <c r="C103" s="900" t="s">
        <v>2677</v>
      </c>
      <c r="D103" s="901"/>
      <c r="E103" s="901"/>
      <c r="F103" s="901"/>
      <c r="G103" s="901"/>
      <c r="H103" s="902"/>
      <c r="I103" s="347" t="s">
        <v>2</v>
      </c>
      <c r="J103" s="303" t="s">
        <v>2678</v>
      </c>
      <c r="K103" s="347" t="s">
        <v>2679</v>
      </c>
      <c r="L103" s="347" t="s">
        <v>2680</v>
      </c>
      <c r="M103" s="320"/>
      <c r="N103" s="350" t="s">
        <v>2579</v>
      </c>
      <c r="O103" s="350" t="s">
        <v>2680</v>
      </c>
      <c r="P103" s="296"/>
      <c r="Q103" s="350" t="s">
        <v>2579</v>
      </c>
      <c r="R103" s="350" t="s">
        <v>2680</v>
      </c>
      <c r="S103" s="296"/>
      <c r="T103" s="350" t="s">
        <v>2579</v>
      </c>
      <c r="U103" s="350" t="s">
        <v>2681</v>
      </c>
      <c r="V103" s="351" t="s">
        <v>2682</v>
      </c>
      <c r="W103" s="352"/>
      <c r="X103" s="345"/>
    </row>
    <row r="104" spans="2:27" s="346" customFormat="1" ht="25.5" customHeight="1">
      <c r="B104" s="347"/>
      <c r="C104" s="894" t="s">
        <v>2687</v>
      </c>
      <c r="D104" s="895"/>
      <c r="E104" s="895"/>
      <c r="F104" s="895"/>
      <c r="G104" s="895"/>
      <c r="H104" s="896"/>
      <c r="I104" s="900"/>
      <c r="J104" s="901"/>
      <c r="K104" s="901"/>
      <c r="L104" s="902"/>
      <c r="M104" s="320"/>
      <c r="N104" s="903"/>
      <c r="O104" s="904"/>
      <c r="P104" s="904"/>
      <c r="Q104" s="904"/>
      <c r="R104" s="904"/>
      <c r="S104" s="904"/>
      <c r="T104" s="904"/>
      <c r="U104" s="904"/>
      <c r="V104" s="904"/>
      <c r="W104" s="905"/>
      <c r="X104" s="345"/>
    </row>
    <row r="105" spans="2:27" s="346" customFormat="1" ht="25.5" customHeight="1">
      <c r="B105" s="353">
        <v>1</v>
      </c>
      <c r="C105" s="906" t="s">
        <v>2688</v>
      </c>
      <c r="D105" s="907"/>
      <c r="E105" s="907"/>
      <c r="F105" s="907"/>
      <c r="G105" s="907"/>
      <c r="H105" s="907"/>
      <c r="I105" s="353"/>
      <c r="J105" s="445"/>
      <c r="K105" s="446"/>
      <c r="L105" s="305">
        <f>+ROUND(J105*K105,0)</f>
        <v>0</v>
      </c>
      <c r="M105" s="320"/>
      <c r="N105" s="356"/>
      <c r="O105" s="357"/>
      <c r="P105" s="358"/>
      <c r="Q105" s="356"/>
      <c r="R105" s="359"/>
      <c r="S105" s="296"/>
      <c r="T105" s="323"/>
      <c r="U105" s="359">
        <f>+O105+R105</f>
        <v>0</v>
      </c>
      <c r="V105" s="877">
        <f t="shared" ref="V105:V106" si="14">IF(L105=0,0)+IF(L105&gt;0,U105/L105)</f>
        <v>0</v>
      </c>
      <c r="W105" s="878"/>
      <c r="X105" s="345"/>
    </row>
    <row r="106" spans="2:27" s="346" customFormat="1" ht="25.5" customHeight="1">
      <c r="B106" s="360">
        <v>2</v>
      </c>
      <c r="C106" s="887" t="s">
        <v>2689</v>
      </c>
      <c r="D106" s="888"/>
      <c r="E106" s="888"/>
      <c r="F106" s="888"/>
      <c r="G106" s="888"/>
      <c r="H106" s="888"/>
      <c r="I106" s="361"/>
      <c r="J106" s="447"/>
      <c r="K106" s="448"/>
      <c r="L106" s="364">
        <f>+ROUND(J106*K106,0)</f>
        <v>0</v>
      </c>
      <c r="M106" s="320"/>
      <c r="N106" s="365"/>
      <c r="O106" s="366"/>
      <c r="P106" s="358"/>
      <c r="Q106" s="365"/>
      <c r="R106" s="367"/>
      <c r="S106" s="296"/>
      <c r="T106" s="368"/>
      <c r="U106" s="367">
        <f>+O106+R106</f>
        <v>0</v>
      </c>
      <c r="V106" s="889">
        <f t="shared" si="14"/>
        <v>0</v>
      </c>
      <c r="W106" s="890"/>
      <c r="X106" s="345"/>
    </row>
    <row r="107" spans="2:27" s="379" customFormat="1" ht="25.5" customHeight="1">
      <c r="B107" s="348"/>
      <c r="C107" s="891" t="s">
        <v>2690</v>
      </c>
      <c r="D107" s="891"/>
      <c r="E107" s="891"/>
      <c r="F107" s="891"/>
      <c r="G107" s="891"/>
      <c r="H107" s="892"/>
      <c r="I107" s="349"/>
      <c r="J107" s="369"/>
      <c r="K107" s="370"/>
      <c r="L107" s="371">
        <f>SUM(L105:L106)</f>
        <v>0</v>
      </c>
      <c r="M107" s="372"/>
      <c r="N107" s="373"/>
      <c r="O107" s="374">
        <f>SUM(O105:O106)</f>
        <v>0</v>
      </c>
      <c r="P107" s="296"/>
      <c r="Q107" s="373"/>
      <c r="R107" s="375">
        <f>SUM(R105:R105)</f>
        <v>0</v>
      </c>
      <c r="S107" s="376"/>
      <c r="T107" s="373"/>
      <c r="U107" s="377">
        <f>SUM(U105:U106)</f>
        <v>0</v>
      </c>
      <c r="V107" s="893"/>
      <c r="W107" s="878"/>
      <c r="X107" s="378"/>
    </row>
    <row r="108" spans="2:27" s="379" customFormat="1" ht="19.5" customHeight="1">
      <c r="B108" s="285"/>
      <c r="C108" s="334"/>
      <c r="D108" s="334"/>
      <c r="E108" s="334"/>
      <c r="F108" s="334"/>
      <c r="G108" s="334"/>
      <c r="H108" s="334"/>
      <c r="I108" s="285"/>
      <c r="J108" s="380"/>
      <c r="K108" s="381"/>
      <c r="L108" s="381"/>
      <c r="M108" s="372"/>
      <c r="N108" s="382"/>
      <c r="O108" s="383"/>
      <c r="P108" s="296"/>
      <c r="Q108" s="382"/>
      <c r="R108" s="383"/>
      <c r="S108" s="376"/>
      <c r="T108" s="382"/>
      <c r="U108" s="383"/>
      <c r="V108" s="384"/>
      <c r="W108" s="384"/>
      <c r="X108" s="378"/>
    </row>
    <row r="109" spans="2:27" s="292" customFormat="1" ht="30" customHeight="1">
      <c r="B109" s="347"/>
      <c r="C109" s="894" t="s">
        <v>2691</v>
      </c>
      <c r="D109" s="895"/>
      <c r="E109" s="895"/>
      <c r="F109" s="895"/>
      <c r="G109" s="895"/>
      <c r="H109" s="896"/>
      <c r="I109" s="347"/>
      <c r="J109" s="303"/>
      <c r="K109" s="449"/>
      <c r="L109" s="305"/>
      <c r="M109" s="320"/>
      <c r="N109" s="337"/>
      <c r="O109" s="338"/>
      <c r="P109" s="296"/>
      <c r="Q109" s="296"/>
      <c r="R109" s="296"/>
      <c r="S109" s="296"/>
      <c r="T109" s="296"/>
      <c r="U109" s="339"/>
      <c r="V109" s="296"/>
      <c r="W109" s="296"/>
      <c r="X109" s="325"/>
    </row>
    <row r="110" spans="2:27" s="333" customFormat="1" ht="25.5" customHeight="1">
      <c r="B110" s="391">
        <v>1</v>
      </c>
      <c r="C110" s="881" t="s">
        <v>3</v>
      </c>
      <c r="D110" s="882" t="s">
        <v>3</v>
      </c>
      <c r="E110" s="882" t="s">
        <v>3</v>
      </c>
      <c r="F110" s="882" t="s">
        <v>3</v>
      </c>
      <c r="G110" s="882" t="s">
        <v>3</v>
      </c>
      <c r="H110" s="883" t="s">
        <v>3</v>
      </c>
      <c r="I110" s="391"/>
      <c r="J110" s="391"/>
      <c r="K110" s="391"/>
      <c r="L110" s="391"/>
      <c r="M110" s="320"/>
      <c r="N110" s="450"/>
      <c r="O110" s="440"/>
      <c r="P110" s="296"/>
      <c r="Q110" s="298"/>
      <c r="R110" s="359"/>
      <c r="S110" s="331"/>
      <c r="T110" s="323">
        <f t="shared" ref="T110:T173" si="15">N110+Q110</f>
        <v>0</v>
      </c>
      <c r="U110" s="324">
        <f>+ROUND((ROUNDDOWN(T110,2))*K110,2)</f>
        <v>0</v>
      </c>
      <c r="V110" s="314"/>
      <c r="W110" s="315"/>
      <c r="X110" s="332"/>
    </row>
    <row r="111" spans="2:27" s="333" customFormat="1" ht="25.5" customHeight="1">
      <c r="B111" s="391" t="s">
        <v>24</v>
      </c>
      <c r="C111" s="881" t="s">
        <v>25</v>
      </c>
      <c r="D111" s="882" t="s">
        <v>5</v>
      </c>
      <c r="E111" s="882" t="s">
        <v>5</v>
      </c>
      <c r="F111" s="882" t="s">
        <v>5</v>
      </c>
      <c r="G111" s="882" t="s">
        <v>5</v>
      </c>
      <c r="H111" s="883" t="s">
        <v>5</v>
      </c>
      <c r="I111" s="391"/>
      <c r="J111" s="391"/>
      <c r="K111" s="391"/>
      <c r="L111" s="391"/>
      <c r="M111" s="320"/>
      <c r="N111" s="373"/>
      <c r="O111" s="440"/>
      <c r="P111" s="296"/>
      <c r="Q111" s="398"/>
      <c r="R111" s="359"/>
      <c r="S111" s="331"/>
      <c r="T111" s="323">
        <f t="shared" si="15"/>
        <v>0</v>
      </c>
      <c r="U111" s="324">
        <f>+ROUND((ROUNDDOWN(T111,2))*K111,2)</f>
        <v>0</v>
      </c>
      <c r="V111" s="314"/>
      <c r="W111" s="315"/>
      <c r="X111" s="332"/>
    </row>
    <row r="112" spans="2:27" s="333" customFormat="1" ht="25.5" customHeight="1">
      <c r="B112" s="408" t="s">
        <v>67</v>
      </c>
      <c r="C112" s="933" t="s">
        <v>68</v>
      </c>
      <c r="D112" s="934" t="s">
        <v>13</v>
      </c>
      <c r="E112" s="934" t="s">
        <v>13</v>
      </c>
      <c r="F112" s="934" t="s">
        <v>13</v>
      </c>
      <c r="G112" s="934" t="s">
        <v>13</v>
      </c>
      <c r="H112" s="935" t="s">
        <v>13</v>
      </c>
      <c r="I112" s="451" t="s">
        <v>2</v>
      </c>
      <c r="J112" s="410">
        <v>9</v>
      </c>
      <c r="K112" s="411">
        <v>33648.315500180615</v>
      </c>
      <c r="L112" s="305">
        <f t="shared" ref="L112:L175" si="16">K112*J112</f>
        <v>302834.83950162551</v>
      </c>
      <c r="M112" s="320"/>
      <c r="N112" s="404"/>
      <c r="O112" s="443">
        <f>+ROUND((ROUNDDOWN(N112,2))*K112,2)</f>
        <v>0</v>
      </c>
      <c r="P112" s="296"/>
      <c r="Q112" s="406"/>
      <c r="R112" s="443">
        <f t="shared" ref="R112:R175" si="17">+ROUND(Q112*K112,2)</f>
        <v>0</v>
      </c>
      <c r="S112" s="331"/>
      <c r="T112" s="323">
        <f t="shared" si="15"/>
        <v>0</v>
      </c>
      <c r="U112" s="324">
        <f t="shared" ref="U112:U253" si="18">+ROUND((ROUNDDOWN(T112,2))*K112,2)</f>
        <v>0</v>
      </c>
      <c r="V112" s="877">
        <f t="shared" ref="V112:V175" si="19">IF(L112=0,0)+IF(L112&gt;0,U112/L112)</f>
        <v>0</v>
      </c>
      <c r="W112" s="878"/>
      <c r="X112" s="332"/>
      <c r="AA112" s="292"/>
    </row>
    <row r="113" spans="2:27" s="333" customFormat="1" ht="25.5" customHeight="1">
      <c r="B113" s="408" t="s">
        <v>69</v>
      </c>
      <c r="C113" s="933" t="s">
        <v>70</v>
      </c>
      <c r="D113" s="934" t="s">
        <v>13</v>
      </c>
      <c r="E113" s="934" t="s">
        <v>13</v>
      </c>
      <c r="F113" s="934" t="s">
        <v>13</v>
      </c>
      <c r="G113" s="934" t="s">
        <v>13</v>
      </c>
      <c r="H113" s="935" t="s">
        <v>13</v>
      </c>
      <c r="I113" s="451" t="s">
        <v>40</v>
      </c>
      <c r="J113" s="410">
        <v>38.57</v>
      </c>
      <c r="K113" s="411">
        <v>33786.583500181361</v>
      </c>
      <c r="L113" s="305">
        <f t="shared" si="16"/>
        <v>1303148.5256019952</v>
      </c>
      <c r="M113" s="320"/>
      <c r="N113" s="404">
        <v>38.57</v>
      </c>
      <c r="O113" s="443">
        <f t="shared" ref="O113:O134" si="20">+ROUND((ROUNDDOWN(N113,2))*K113,2)</f>
        <v>1303148.53</v>
      </c>
      <c r="P113" s="296"/>
      <c r="Q113" s="406"/>
      <c r="R113" s="443">
        <f t="shared" si="17"/>
        <v>0</v>
      </c>
      <c r="S113" s="331"/>
      <c r="T113" s="323">
        <f t="shared" si="15"/>
        <v>38.57</v>
      </c>
      <c r="U113" s="324">
        <f t="shared" si="18"/>
        <v>1303148.53</v>
      </c>
      <c r="V113" s="877">
        <f t="shared" si="19"/>
        <v>1.0000000033749068</v>
      </c>
      <c r="W113" s="878"/>
      <c r="X113" s="332"/>
      <c r="AA113" s="292"/>
    </row>
    <row r="114" spans="2:27" s="333" customFormat="1" ht="25.5" customHeight="1">
      <c r="B114" s="391">
        <v>8</v>
      </c>
      <c r="C114" s="881" t="s">
        <v>1001</v>
      </c>
      <c r="D114" s="882" t="s">
        <v>13</v>
      </c>
      <c r="E114" s="882" t="s">
        <v>13</v>
      </c>
      <c r="F114" s="882" t="s">
        <v>13</v>
      </c>
      <c r="G114" s="882" t="s">
        <v>13</v>
      </c>
      <c r="H114" s="883" t="s">
        <v>13</v>
      </c>
      <c r="I114" s="391"/>
      <c r="J114" s="391"/>
      <c r="K114" s="391">
        <v>0</v>
      </c>
      <c r="L114" s="391"/>
      <c r="M114" s="320"/>
      <c r="N114" s="404"/>
      <c r="O114" s="443">
        <f t="shared" si="20"/>
        <v>0</v>
      </c>
      <c r="P114" s="296"/>
      <c r="Q114" s="406"/>
      <c r="R114" s="443">
        <f t="shared" si="17"/>
        <v>0</v>
      </c>
      <c r="S114" s="331"/>
      <c r="T114" s="323">
        <f>N114+Q114</f>
        <v>0</v>
      </c>
      <c r="U114" s="324">
        <f t="shared" si="18"/>
        <v>0</v>
      </c>
      <c r="V114" s="877">
        <f t="shared" si="19"/>
        <v>0</v>
      </c>
      <c r="W114" s="878"/>
      <c r="X114" s="332"/>
      <c r="AA114" s="292"/>
    </row>
    <row r="115" spans="2:27" s="333" customFormat="1" ht="25.5" customHeight="1">
      <c r="B115" s="391" t="s">
        <v>1002</v>
      </c>
      <c r="C115" s="881" t="s">
        <v>1003</v>
      </c>
      <c r="D115" s="882" t="s">
        <v>13</v>
      </c>
      <c r="E115" s="882" t="s">
        <v>13</v>
      </c>
      <c r="F115" s="882" t="s">
        <v>13</v>
      </c>
      <c r="G115" s="882" t="s">
        <v>13</v>
      </c>
      <c r="H115" s="883" t="s">
        <v>13</v>
      </c>
      <c r="I115" s="391"/>
      <c r="J115" s="391"/>
      <c r="K115" s="391">
        <v>0</v>
      </c>
      <c r="L115" s="391"/>
      <c r="M115" s="320"/>
      <c r="N115" s="404"/>
      <c r="O115" s="443">
        <f t="shared" si="20"/>
        <v>0</v>
      </c>
      <c r="P115" s="296"/>
      <c r="Q115" s="406"/>
      <c r="R115" s="443">
        <f t="shared" si="17"/>
        <v>0</v>
      </c>
      <c r="S115" s="331"/>
      <c r="T115" s="323">
        <f t="shared" si="15"/>
        <v>0</v>
      </c>
      <c r="U115" s="324">
        <f t="shared" si="18"/>
        <v>0</v>
      </c>
      <c r="V115" s="877">
        <f t="shared" si="19"/>
        <v>0</v>
      </c>
      <c r="W115" s="878"/>
      <c r="X115" s="332"/>
      <c r="AA115" s="292"/>
    </row>
    <row r="116" spans="2:27" s="333" customFormat="1" ht="25.5" customHeight="1">
      <c r="B116" s="408" t="s">
        <v>1005</v>
      </c>
      <c r="C116" s="933" t="s">
        <v>1006</v>
      </c>
      <c r="D116" s="934" t="s">
        <v>13</v>
      </c>
      <c r="E116" s="934" t="s">
        <v>13</v>
      </c>
      <c r="F116" s="934" t="s">
        <v>13</v>
      </c>
      <c r="G116" s="934" t="s">
        <v>13</v>
      </c>
      <c r="H116" s="935" t="s">
        <v>13</v>
      </c>
      <c r="I116" s="451" t="s">
        <v>2</v>
      </c>
      <c r="J116" s="410">
        <v>20</v>
      </c>
      <c r="K116" s="411">
        <v>141522.61600075965</v>
      </c>
      <c r="L116" s="305">
        <f t="shared" si="16"/>
        <v>2830452.320015193</v>
      </c>
      <c r="M116" s="320"/>
      <c r="N116" s="793"/>
      <c r="O116" s="443">
        <f t="shared" si="20"/>
        <v>0</v>
      </c>
      <c r="P116" s="296"/>
      <c r="Q116" s="406"/>
      <c r="R116" s="443">
        <f t="shared" si="17"/>
        <v>0</v>
      </c>
      <c r="S116" s="331"/>
      <c r="T116" s="323">
        <f t="shared" si="15"/>
        <v>0</v>
      </c>
      <c r="U116" s="324">
        <f t="shared" si="18"/>
        <v>0</v>
      </c>
      <c r="V116" s="877">
        <f t="shared" si="19"/>
        <v>0</v>
      </c>
      <c r="W116" s="878"/>
      <c r="X116" s="332"/>
      <c r="AA116" s="292"/>
    </row>
    <row r="117" spans="2:27" s="333" customFormat="1" ht="25.5" customHeight="1">
      <c r="B117" s="408" t="s">
        <v>1007</v>
      </c>
      <c r="C117" s="933" t="s">
        <v>1008</v>
      </c>
      <c r="D117" s="934" t="s">
        <v>13</v>
      </c>
      <c r="E117" s="934" t="s">
        <v>13</v>
      </c>
      <c r="F117" s="934" t="s">
        <v>13</v>
      </c>
      <c r="G117" s="934" t="s">
        <v>13</v>
      </c>
      <c r="H117" s="935" t="s">
        <v>13</v>
      </c>
      <c r="I117" s="451" t="s">
        <v>2</v>
      </c>
      <c r="J117" s="410">
        <v>1</v>
      </c>
      <c r="K117" s="411">
        <v>161334.825000866</v>
      </c>
      <c r="L117" s="305">
        <f t="shared" si="16"/>
        <v>161334.825000866</v>
      </c>
      <c r="M117" s="320"/>
      <c r="N117" s="404"/>
      <c r="O117" s="443">
        <f t="shared" si="20"/>
        <v>0</v>
      </c>
      <c r="P117" s="296"/>
      <c r="Q117" s="406"/>
      <c r="R117" s="443">
        <f t="shared" si="17"/>
        <v>0</v>
      </c>
      <c r="S117" s="331"/>
      <c r="T117" s="323">
        <f t="shared" si="15"/>
        <v>0</v>
      </c>
      <c r="U117" s="324">
        <f t="shared" si="18"/>
        <v>0</v>
      </c>
      <c r="V117" s="877">
        <f t="shared" si="19"/>
        <v>0</v>
      </c>
      <c r="W117" s="878"/>
      <c r="X117" s="332"/>
      <c r="AA117" s="292"/>
    </row>
    <row r="118" spans="2:27" s="333" customFormat="1" ht="35.25" customHeight="1">
      <c r="B118" s="408" t="s">
        <v>1021</v>
      </c>
      <c r="C118" s="933" t="s">
        <v>1022</v>
      </c>
      <c r="D118" s="934" t="s">
        <v>13</v>
      </c>
      <c r="E118" s="934" t="s">
        <v>13</v>
      </c>
      <c r="F118" s="934" t="s">
        <v>13</v>
      </c>
      <c r="G118" s="934" t="s">
        <v>13</v>
      </c>
      <c r="H118" s="935" t="s">
        <v>13</v>
      </c>
      <c r="I118" s="451" t="s">
        <v>2</v>
      </c>
      <c r="J118" s="410">
        <v>2</v>
      </c>
      <c r="K118" s="411">
        <v>157250.60100084409</v>
      </c>
      <c r="L118" s="305">
        <f t="shared" si="16"/>
        <v>314501.20200168819</v>
      </c>
      <c r="M118" s="320"/>
      <c r="N118" s="404"/>
      <c r="O118" s="443">
        <f t="shared" si="20"/>
        <v>0</v>
      </c>
      <c r="P118" s="296"/>
      <c r="Q118" s="406"/>
      <c r="R118" s="443">
        <f t="shared" si="17"/>
        <v>0</v>
      </c>
      <c r="S118" s="331"/>
      <c r="T118" s="323">
        <f t="shared" si="15"/>
        <v>0</v>
      </c>
      <c r="U118" s="324">
        <f t="shared" si="18"/>
        <v>0</v>
      </c>
      <c r="V118" s="877">
        <f t="shared" si="19"/>
        <v>0</v>
      </c>
      <c r="W118" s="878"/>
      <c r="X118" s="332"/>
      <c r="AA118" s="292"/>
    </row>
    <row r="119" spans="2:27" s="333" customFormat="1" ht="35.25" customHeight="1">
      <c r="B119" s="408" t="s">
        <v>2819</v>
      </c>
      <c r="C119" s="933" t="s">
        <v>1040</v>
      </c>
      <c r="D119" s="934"/>
      <c r="E119" s="934"/>
      <c r="F119" s="934"/>
      <c r="G119" s="934"/>
      <c r="H119" s="935"/>
      <c r="I119" s="451" t="s">
        <v>2</v>
      </c>
      <c r="J119" s="410">
        <v>88</v>
      </c>
      <c r="K119" s="411">
        <v>166058.53850089136</v>
      </c>
      <c r="L119" s="305">
        <f t="shared" si="16"/>
        <v>14613151.38807844</v>
      </c>
      <c r="M119" s="320"/>
      <c r="N119" s="404"/>
      <c r="O119" s="443"/>
      <c r="P119" s="296"/>
      <c r="Q119" s="406"/>
      <c r="R119" s="443"/>
      <c r="S119" s="331"/>
      <c r="T119" s="323"/>
      <c r="U119" s="324"/>
      <c r="V119" s="314"/>
      <c r="W119" s="315"/>
      <c r="X119" s="332"/>
      <c r="AA119" s="292"/>
    </row>
    <row r="120" spans="2:27" s="333" customFormat="1" ht="35.25" customHeight="1">
      <c r="B120" s="408" t="s">
        <v>2820</v>
      </c>
      <c r="C120" s="933" t="s">
        <v>1046</v>
      </c>
      <c r="D120" s="934"/>
      <c r="E120" s="934"/>
      <c r="F120" s="934"/>
      <c r="G120" s="934"/>
      <c r="H120" s="935"/>
      <c r="I120" s="451" t="s">
        <v>2</v>
      </c>
      <c r="J120" s="410">
        <v>2</v>
      </c>
      <c r="K120" s="411">
        <v>139880.68350075083</v>
      </c>
      <c r="L120" s="305">
        <f t="shared" si="16"/>
        <v>279761.36700150167</v>
      </c>
      <c r="M120" s="320"/>
      <c r="N120" s="404"/>
      <c r="O120" s="443"/>
      <c r="P120" s="296"/>
      <c r="Q120" s="406"/>
      <c r="R120" s="443"/>
      <c r="S120" s="331"/>
      <c r="T120" s="323"/>
      <c r="U120" s="324"/>
      <c r="V120" s="314"/>
      <c r="W120" s="315"/>
      <c r="X120" s="332"/>
      <c r="AA120" s="292"/>
    </row>
    <row r="121" spans="2:27" s="333" customFormat="1" ht="25.5" customHeight="1">
      <c r="B121" s="391" t="s">
        <v>1065</v>
      </c>
      <c r="C121" s="881" t="s">
        <v>1066</v>
      </c>
      <c r="D121" s="882" t="s">
        <v>13</v>
      </c>
      <c r="E121" s="882" t="s">
        <v>13</v>
      </c>
      <c r="F121" s="882" t="s">
        <v>13</v>
      </c>
      <c r="G121" s="882" t="s">
        <v>13</v>
      </c>
      <c r="H121" s="883" t="s">
        <v>13</v>
      </c>
      <c r="I121" s="391"/>
      <c r="J121" s="391"/>
      <c r="K121" s="391">
        <v>0</v>
      </c>
      <c r="L121" s="391"/>
      <c r="M121" s="320"/>
      <c r="N121" s="404"/>
      <c r="O121" s="443">
        <f t="shared" si="20"/>
        <v>0</v>
      </c>
      <c r="P121" s="296"/>
      <c r="Q121" s="406"/>
      <c r="R121" s="443">
        <f t="shared" si="17"/>
        <v>0</v>
      </c>
      <c r="S121" s="331"/>
      <c r="T121" s="323">
        <f t="shared" si="15"/>
        <v>0</v>
      </c>
      <c r="U121" s="324">
        <f t="shared" si="18"/>
        <v>0</v>
      </c>
      <c r="V121" s="877">
        <f t="shared" si="19"/>
        <v>0</v>
      </c>
      <c r="W121" s="878"/>
      <c r="X121" s="332"/>
      <c r="AA121" s="292"/>
    </row>
    <row r="122" spans="2:27" s="333" customFormat="1" ht="25.5" customHeight="1">
      <c r="B122" s="408" t="s">
        <v>1081</v>
      </c>
      <c r="C122" s="944" t="s">
        <v>1082</v>
      </c>
      <c r="D122" s="945"/>
      <c r="E122" s="945"/>
      <c r="F122" s="945"/>
      <c r="G122" s="945"/>
      <c r="H122" s="946"/>
      <c r="I122" s="451" t="s">
        <v>40</v>
      </c>
      <c r="J122" s="410">
        <v>380.63</v>
      </c>
      <c r="K122" s="411">
        <v>20669.73650011095</v>
      </c>
      <c r="L122" s="305">
        <f t="shared" si="16"/>
        <v>7867521.804037231</v>
      </c>
      <c r="M122" s="320"/>
      <c r="N122" s="404">
        <v>161.37</v>
      </c>
      <c r="O122" s="443">
        <f t="shared" si="20"/>
        <v>3335475.38</v>
      </c>
      <c r="P122" s="296"/>
      <c r="Q122" s="406"/>
      <c r="R122" s="443">
        <f t="shared" si="17"/>
        <v>0</v>
      </c>
      <c r="S122" s="331"/>
      <c r="T122" s="323">
        <f t="shared" si="15"/>
        <v>161.37</v>
      </c>
      <c r="U122" s="324">
        <f t="shared" si="18"/>
        <v>3335475.38</v>
      </c>
      <c r="V122" s="877">
        <f t="shared" si="19"/>
        <v>0.42395502206150804</v>
      </c>
      <c r="W122" s="878"/>
      <c r="X122" s="332"/>
      <c r="AA122" s="292"/>
    </row>
    <row r="123" spans="2:27" s="333" customFormat="1" ht="25.5" customHeight="1">
      <c r="B123" s="408" t="s">
        <v>1083</v>
      </c>
      <c r="C123" s="944" t="s">
        <v>1084</v>
      </c>
      <c r="D123" s="945" t="s">
        <v>13</v>
      </c>
      <c r="E123" s="945" t="s">
        <v>13</v>
      </c>
      <c r="F123" s="945" t="s">
        <v>13</v>
      </c>
      <c r="G123" s="945" t="s">
        <v>13</v>
      </c>
      <c r="H123" s="946" t="s">
        <v>13</v>
      </c>
      <c r="I123" s="451" t="s">
        <v>40</v>
      </c>
      <c r="J123" s="410">
        <v>5</v>
      </c>
      <c r="K123" s="411">
        <v>25744.438000138191</v>
      </c>
      <c r="L123" s="305">
        <f t="shared" si="16"/>
        <v>128722.19000069096</v>
      </c>
      <c r="M123" s="320"/>
      <c r="N123" s="404"/>
      <c r="O123" s="443">
        <f t="shared" si="20"/>
        <v>0</v>
      </c>
      <c r="P123" s="296"/>
      <c r="Q123" s="406"/>
      <c r="R123" s="443">
        <f t="shared" si="17"/>
        <v>0</v>
      </c>
      <c r="S123" s="331"/>
      <c r="T123" s="323">
        <f t="shared" si="15"/>
        <v>0</v>
      </c>
      <c r="U123" s="324">
        <f t="shared" si="18"/>
        <v>0</v>
      </c>
      <c r="V123" s="877">
        <f t="shared" si="19"/>
        <v>0</v>
      </c>
      <c r="W123" s="878"/>
      <c r="X123" s="332"/>
      <c r="AA123" s="292"/>
    </row>
    <row r="124" spans="2:27" s="333" customFormat="1" ht="25.5" customHeight="1">
      <c r="B124" s="408" t="s">
        <v>1085</v>
      </c>
      <c r="C124" s="944" t="s">
        <v>1086</v>
      </c>
      <c r="D124" s="945" t="s">
        <v>13</v>
      </c>
      <c r="E124" s="945" t="s">
        <v>13</v>
      </c>
      <c r="F124" s="945" t="s">
        <v>13</v>
      </c>
      <c r="G124" s="945" t="s">
        <v>13</v>
      </c>
      <c r="H124" s="946" t="s">
        <v>13</v>
      </c>
      <c r="I124" s="451" t="s">
        <v>40</v>
      </c>
      <c r="J124" s="410">
        <v>126.27000000000001</v>
      </c>
      <c r="K124" s="411">
        <v>38583.419500207106</v>
      </c>
      <c r="L124" s="305">
        <f t="shared" si="16"/>
        <v>4871928.3802911518</v>
      </c>
      <c r="M124" s="320"/>
      <c r="N124" s="404"/>
      <c r="O124" s="443">
        <f t="shared" si="20"/>
        <v>0</v>
      </c>
      <c r="P124" s="296"/>
      <c r="Q124" s="406"/>
      <c r="R124" s="443">
        <f t="shared" si="17"/>
        <v>0</v>
      </c>
      <c r="S124" s="331"/>
      <c r="T124" s="323">
        <f t="shared" si="15"/>
        <v>0</v>
      </c>
      <c r="U124" s="324">
        <f t="shared" si="18"/>
        <v>0</v>
      </c>
      <c r="V124" s="877">
        <f t="shared" si="19"/>
        <v>0</v>
      </c>
      <c r="W124" s="878"/>
      <c r="X124" s="332"/>
      <c r="AA124" s="292"/>
    </row>
    <row r="125" spans="2:27" s="333" customFormat="1" ht="25.5" customHeight="1">
      <c r="B125" s="408" t="s">
        <v>1087</v>
      </c>
      <c r="C125" s="944" t="s">
        <v>1088</v>
      </c>
      <c r="D125" s="945" t="s">
        <v>13</v>
      </c>
      <c r="E125" s="945" t="s">
        <v>13</v>
      </c>
      <c r="F125" s="945" t="s">
        <v>13</v>
      </c>
      <c r="G125" s="945" t="s">
        <v>13</v>
      </c>
      <c r="H125" s="946" t="s">
        <v>13</v>
      </c>
      <c r="I125" s="451" t="s">
        <v>40</v>
      </c>
      <c r="J125" s="410">
        <v>460.63</v>
      </c>
      <c r="K125" s="411">
        <v>4404.6335000236431</v>
      </c>
      <c r="L125" s="305">
        <f t="shared" si="16"/>
        <v>2028906.3291158907</v>
      </c>
      <c r="M125" s="320"/>
      <c r="N125" s="404"/>
      <c r="O125" s="443">
        <f t="shared" si="20"/>
        <v>0</v>
      </c>
      <c r="P125" s="296"/>
      <c r="Q125" s="406"/>
      <c r="R125" s="443">
        <f t="shared" si="17"/>
        <v>0</v>
      </c>
      <c r="S125" s="331"/>
      <c r="T125" s="323">
        <f t="shared" si="15"/>
        <v>0</v>
      </c>
      <c r="U125" s="324">
        <f t="shared" si="18"/>
        <v>0</v>
      </c>
      <c r="V125" s="877">
        <f t="shared" si="19"/>
        <v>0</v>
      </c>
      <c r="W125" s="878"/>
      <c r="X125" s="332"/>
      <c r="AA125" s="292"/>
    </row>
    <row r="126" spans="2:27" s="333" customFormat="1" ht="25.5" customHeight="1">
      <c r="B126" s="408" t="s">
        <v>1091</v>
      </c>
      <c r="C126" s="944" t="s">
        <v>1092</v>
      </c>
      <c r="D126" s="945" t="s">
        <v>13</v>
      </c>
      <c r="E126" s="945" t="s">
        <v>13</v>
      </c>
      <c r="F126" s="945" t="s">
        <v>13</v>
      </c>
      <c r="G126" s="945" t="s">
        <v>13</v>
      </c>
      <c r="H126" s="946" t="s">
        <v>13</v>
      </c>
      <c r="I126" s="451" t="s">
        <v>40</v>
      </c>
      <c r="J126" s="410">
        <v>460.63</v>
      </c>
      <c r="K126" s="411">
        <v>10522.992500056485</v>
      </c>
      <c r="L126" s="305">
        <f t="shared" si="16"/>
        <v>4847206.0353010185</v>
      </c>
      <c r="M126" s="320"/>
      <c r="N126" s="404"/>
      <c r="O126" s="443">
        <f t="shared" si="20"/>
        <v>0</v>
      </c>
      <c r="P126" s="296"/>
      <c r="Q126" s="406"/>
      <c r="R126" s="443">
        <f t="shared" si="17"/>
        <v>0</v>
      </c>
      <c r="S126" s="331"/>
      <c r="T126" s="323">
        <f t="shared" si="15"/>
        <v>0</v>
      </c>
      <c r="U126" s="324">
        <f t="shared" si="18"/>
        <v>0</v>
      </c>
      <c r="V126" s="877">
        <f t="shared" si="19"/>
        <v>0</v>
      </c>
      <c r="W126" s="878"/>
      <c r="X126" s="332"/>
      <c r="AA126" s="292"/>
    </row>
    <row r="127" spans="2:27" s="333" customFormat="1" ht="25.5" customHeight="1">
      <c r="B127" s="408" t="s">
        <v>1095</v>
      </c>
      <c r="C127" s="944" t="s">
        <v>1096</v>
      </c>
      <c r="D127" s="945" t="s">
        <v>13</v>
      </c>
      <c r="E127" s="945" t="s">
        <v>13</v>
      </c>
      <c r="F127" s="945" t="s">
        <v>13</v>
      </c>
      <c r="G127" s="945" t="s">
        <v>13</v>
      </c>
      <c r="H127" s="946" t="s">
        <v>13</v>
      </c>
      <c r="I127" s="451" t="s">
        <v>40</v>
      </c>
      <c r="J127" s="410">
        <v>5</v>
      </c>
      <c r="K127" s="411">
        <v>47831.421500256743</v>
      </c>
      <c r="L127" s="305">
        <f t="shared" si="16"/>
        <v>239157.10750128372</v>
      </c>
      <c r="M127" s="320"/>
      <c r="N127" s="404"/>
      <c r="O127" s="443">
        <f t="shared" si="20"/>
        <v>0</v>
      </c>
      <c r="P127" s="296"/>
      <c r="Q127" s="406"/>
      <c r="R127" s="443">
        <f t="shared" si="17"/>
        <v>0</v>
      </c>
      <c r="S127" s="331"/>
      <c r="T127" s="323">
        <f t="shared" si="15"/>
        <v>0</v>
      </c>
      <c r="U127" s="324">
        <f t="shared" si="18"/>
        <v>0</v>
      </c>
      <c r="V127" s="877">
        <f t="shared" si="19"/>
        <v>0</v>
      </c>
      <c r="W127" s="878"/>
      <c r="X127" s="332"/>
      <c r="AA127" s="292"/>
    </row>
    <row r="128" spans="2:27" s="333" customFormat="1" ht="25.5" customHeight="1">
      <c r="B128" s="408" t="s">
        <v>1125</v>
      </c>
      <c r="C128" s="944" t="s">
        <v>1126</v>
      </c>
      <c r="D128" s="945"/>
      <c r="E128" s="945"/>
      <c r="F128" s="945"/>
      <c r="G128" s="945"/>
      <c r="H128" s="946"/>
      <c r="I128" s="451" t="s">
        <v>40</v>
      </c>
      <c r="J128" s="410">
        <v>8.4</v>
      </c>
      <c r="K128" s="411">
        <v>125660.35150067451</v>
      </c>
      <c r="L128" s="305">
        <f t="shared" si="16"/>
        <v>1055546.9526056659</v>
      </c>
      <c r="M128" s="320"/>
      <c r="N128" s="404"/>
      <c r="O128" s="443"/>
      <c r="P128" s="296"/>
      <c r="Q128" s="406"/>
      <c r="R128" s="443"/>
      <c r="S128" s="331"/>
      <c r="T128" s="323"/>
      <c r="U128" s="324"/>
      <c r="V128" s="314"/>
      <c r="W128" s="315"/>
      <c r="X128" s="332"/>
      <c r="AA128" s="292"/>
    </row>
    <row r="129" spans="2:27" s="333" customFormat="1" ht="25.5" customHeight="1">
      <c r="B129" s="408" t="s">
        <v>1151</v>
      </c>
      <c r="C129" s="944" t="s">
        <v>1152</v>
      </c>
      <c r="D129" s="945"/>
      <c r="E129" s="945"/>
      <c r="F129" s="945"/>
      <c r="G129" s="945"/>
      <c r="H129" s="946"/>
      <c r="I129" s="451" t="s">
        <v>40</v>
      </c>
      <c r="J129" s="410">
        <v>117.86999999999998</v>
      </c>
      <c r="K129" s="411">
        <v>78911.143000423574</v>
      </c>
      <c r="L129" s="305">
        <f t="shared" si="16"/>
        <v>9301256.4254599251</v>
      </c>
      <c r="M129" s="320"/>
      <c r="N129" s="404"/>
      <c r="O129" s="443"/>
      <c r="P129" s="296"/>
      <c r="Q129" s="406"/>
      <c r="R129" s="443"/>
      <c r="S129" s="331"/>
      <c r="T129" s="323"/>
      <c r="U129" s="324"/>
      <c r="V129" s="314"/>
      <c r="W129" s="315"/>
      <c r="X129" s="332"/>
      <c r="AA129" s="292"/>
    </row>
    <row r="130" spans="2:27" s="333" customFormat="1" ht="25.5" customHeight="1">
      <c r="B130" s="391" t="s">
        <v>1171</v>
      </c>
      <c r="C130" s="881" t="s">
        <v>1172</v>
      </c>
      <c r="D130" s="882" t="s">
        <v>13</v>
      </c>
      <c r="E130" s="882" t="s">
        <v>13</v>
      </c>
      <c r="F130" s="882" t="s">
        <v>13</v>
      </c>
      <c r="G130" s="882" t="s">
        <v>13</v>
      </c>
      <c r="H130" s="883" t="s">
        <v>13</v>
      </c>
      <c r="I130" s="391"/>
      <c r="J130" s="391"/>
      <c r="K130" s="391">
        <v>0</v>
      </c>
      <c r="L130" s="391"/>
      <c r="M130" s="320"/>
      <c r="N130" s="404"/>
      <c r="O130" s="443">
        <f t="shared" si="20"/>
        <v>0</v>
      </c>
      <c r="P130" s="296"/>
      <c r="Q130" s="406"/>
      <c r="R130" s="443">
        <f t="shared" si="17"/>
        <v>0</v>
      </c>
      <c r="S130" s="331"/>
      <c r="T130" s="323">
        <f t="shared" si="15"/>
        <v>0</v>
      </c>
      <c r="U130" s="324">
        <f t="shared" si="18"/>
        <v>0</v>
      </c>
      <c r="V130" s="877">
        <f t="shared" si="19"/>
        <v>0</v>
      </c>
      <c r="W130" s="878"/>
      <c r="X130" s="332"/>
      <c r="AA130" s="292"/>
    </row>
    <row r="131" spans="2:27" s="333" customFormat="1" ht="25.5" customHeight="1">
      <c r="B131" s="408" t="s">
        <v>1185</v>
      </c>
      <c r="C131" s="933" t="s">
        <v>1186</v>
      </c>
      <c r="D131" s="1005" t="s">
        <v>13</v>
      </c>
      <c r="E131" s="1005" t="s">
        <v>13</v>
      </c>
      <c r="F131" s="1005" t="s">
        <v>13</v>
      </c>
      <c r="G131" s="1005" t="s">
        <v>13</v>
      </c>
      <c r="H131" s="1006" t="s">
        <v>13</v>
      </c>
      <c r="I131" s="451" t="s">
        <v>2</v>
      </c>
      <c r="J131" s="410">
        <v>48</v>
      </c>
      <c r="K131" s="411">
        <v>28820.901000154703</v>
      </c>
      <c r="L131" s="305">
        <f t="shared" si="16"/>
        <v>1383403.2480074258</v>
      </c>
      <c r="M131" s="320"/>
      <c r="N131" s="404"/>
      <c r="O131" s="443">
        <f t="shared" si="20"/>
        <v>0</v>
      </c>
      <c r="P131" s="296"/>
      <c r="Q131" s="406"/>
      <c r="R131" s="443">
        <f t="shared" si="17"/>
        <v>0</v>
      </c>
      <c r="S131" s="331"/>
      <c r="T131" s="323">
        <f t="shared" si="15"/>
        <v>0</v>
      </c>
      <c r="U131" s="324">
        <f t="shared" si="18"/>
        <v>0</v>
      </c>
      <c r="V131" s="877">
        <f t="shared" si="19"/>
        <v>0</v>
      </c>
      <c r="W131" s="878"/>
      <c r="X131" s="332"/>
      <c r="AA131" s="292"/>
    </row>
    <row r="132" spans="2:27" s="333" customFormat="1" ht="25.5" customHeight="1">
      <c r="B132" s="408" t="s">
        <v>1187</v>
      </c>
      <c r="C132" s="933" t="s">
        <v>1188</v>
      </c>
      <c r="D132" s="934" t="s">
        <v>13</v>
      </c>
      <c r="E132" s="934" t="s">
        <v>13</v>
      </c>
      <c r="F132" s="934" t="s">
        <v>13</v>
      </c>
      <c r="G132" s="934" t="s">
        <v>13</v>
      </c>
      <c r="H132" s="935" t="s">
        <v>13</v>
      </c>
      <c r="I132" s="451" t="s">
        <v>2</v>
      </c>
      <c r="J132" s="410">
        <v>3</v>
      </c>
      <c r="K132" s="411">
        <v>58408.923500313525</v>
      </c>
      <c r="L132" s="305">
        <f t="shared" si="16"/>
        <v>175226.77050094056</v>
      </c>
      <c r="M132" s="320"/>
      <c r="N132" s="404"/>
      <c r="O132" s="443">
        <f t="shared" si="20"/>
        <v>0</v>
      </c>
      <c r="P132" s="296"/>
      <c r="Q132" s="406"/>
      <c r="R132" s="443">
        <f t="shared" si="17"/>
        <v>0</v>
      </c>
      <c r="S132" s="331"/>
      <c r="T132" s="323">
        <f t="shared" si="15"/>
        <v>0</v>
      </c>
      <c r="U132" s="324">
        <f t="shared" si="18"/>
        <v>0</v>
      </c>
      <c r="V132" s="877">
        <f t="shared" si="19"/>
        <v>0</v>
      </c>
      <c r="W132" s="878"/>
      <c r="X132" s="332"/>
      <c r="AA132" s="292"/>
    </row>
    <row r="133" spans="2:27" s="333" customFormat="1" ht="25.5" customHeight="1">
      <c r="B133" s="408" t="s">
        <v>2821</v>
      </c>
      <c r="C133" s="933" t="s">
        <v>2822</v>
      </c>
      <c r="D133" s="934" t="s">
        <v>13</v>
      </c>
      <c r="E133" s="934" t="s">
        <v>13</v>
      </c>
      <c r="F133" s="934" t="s">
        <v>13</v>
      </c>
      <c r="G133" s="934" t="s">
        <v>13</v>
      </c>
      <c r="H133" s="935" t="s">
        <v>13</v>
      </c>
      <c r="I133" s="451" t="s">
        <v>2</v>
      </c>
      <c r="J133" s="410">
        <v>3</v>
      </c>
      <c r="K133" s="411">
        <v>563753.20300302608</v>
      </c>
      <c r="L133" s="305">
        <f t="shared" si="16"/>
        <v>1691259.6090090782</v>
      </c>
      <c r="M133" s="320"/>
      <c r="N133" s="404"/>
      <c r="O133" s="443">
        <f t="shared" si="20"/>
        <v>0</v>
      </c>
      <c r="P133" s="296"/>
      <c r="Q133" s="406"/>
      <c r="R133" s="443">
        <f t="shared" si="17"/>
        <v>0</v>
      </c>
      <c r="S133" s="331"/>
      <c r="T133" s="323">
        <f t="shared" si="15"/>
        <v>0</v>
      </c>
      <c r="U133" s="324">
        <f t="shared" si="18"/>
        <v>0</v>
      </c>
      <c r="V133" s="877">
        <f t="shared" si="19"/>
        <v>0</v>
      </c>
      <c r="W133" s="878"/>
      <c r="X133" s="332"/>
      <c r="AA133" s="292"/>
    </row>
    <row r="134" spans="2:27" s="333" customFormat="1" ht="25.5" customHeight="1">
      <c r="B134" s="408" t="s">
        <v>2823</v>
      </c>
      <c r="C134" s="933" t="s">
        <v>2824</v>
      </c>
      <c r="D134" s="934" t="s">
        <v>13</v>
      </c>
      <c r="E134" s="934" t="s">
        <v>13</v>
      </c>
      <c r="F134" s="934" t="s">
        <v>13</v>
      </c>
      <c r="G134" s="934" t="s">
        <v>13</v>
      </c>
      <c r="H134" s="935" t="s">
        <v>13</v>
      </c>
      <c r="I134" s="451" t="s">
        <v>2</v>
      </c>
      <c r="J134" s="410">
        <v>1</v>
      </c>
      <c r="K134" s="411">
        <v>659074.36450353777</v>
      </c>
      <c r="L134" s="305">
        <f t="shared" si="16"/>
        <v>659074.36450353777</v>
      </c>
      <c r="M134" s="320"/>
      <c r="N134" s="404"/>
      <c r="O134" s="443">
        <f t="shared" si="20"/>
        <v>0</v>
      </c>
      <c r="P134" s="296"/>
      <c r="Q134" s="406"/>
      <c r="R134" s="443">
        <f t="shared" si="17"/>
        <v>0</v>
      </c>
      <c r="S134" s="331"/>
      <c r="T134" s="323">
        <f t="shared" si="15"/>
        <v>0</v>
      </c>
      <c r="U134" s="324">
        <f t="shared" si="18"/>
        <v>0</v>
      </c>
      <c r="V134" s="877">
        <f t="shared" si="19"/>
        <v>0</v>
      </c>
      <c r="W134" s="878"/>
      <c r="X134" s="332"/>
      <c r="AA134" s="292"/>
    </row>
    <row r="135" spans="2:27" s="333" customFormat="1" ht="25.5" customHeight="1">
      <c r="B135" s="408" t="s">
        <v>2825</v>
      </c>
      <c r="C135" s="933" t="s">
        <v>2826</v>
      </c>
      <c r="D135" s="934" t="s">
        <v>13</v>
      </c>
      <c r="E135" s="934" t="s">
        <v>13</v>
      </c>
      <c r="F135" s="934" t="s">
        <v>13</v>
      </c>
      <c r="G135" s="934" t="s">
        <v>13</v>
      </c>
      <c r="H135" s="935" t="s">
        <v>13</v>
      </c>
      <c r="I135" s="451" t="s">
        <v>2</v>
      </c>
      <c r="J135" s="410">
        <v>1</v>
      </c>
      <c r="K135" s="411">
        <v>305036.49150163739</v>
      </c>
      <c r="L135" s="305">
        <f t="shared" si="16"/>
        <v>305036.49150163739</v>
      </c>
      <c r="M135" s="320"/>
      <c r="N135" s="404"/>
      <c r="O135" s="443"/>
      <c r="P135" s="296"/>
      <c r="Q135" s="406"/>
      <c r="R135" s="443">
        <f t="shared" si="17"/>
        <v>0</v>
      </c>
      <c r="S135" s="331"/>
      <c r="T135" s="323">
        <f t="shared" si="15"/>
        <v>0</v>
      </c>
      <c r="U135" s="324">
        <f t="shared" si="18"/>
        <v>0</v>
      </c>
      <c r="V135" s="877">
        <f t="shared" si="19"/>
        <v>0</v>
      </c>
      <c r="W135" s="878"/>
      <c r="X135" s="332"/>
      <c r="AA135" s="292"/>
    </row>
    <row r="136" spans="2:27" s="333" customFormat="1" ht="25.5" customHeight="1">
      <c r="B136" s="408" t="s">
        <v>2827</v>
      </c>
      <c r="C136" s="933" t="s">
        <v>2828</v>
      </c>
      <c r="D136" s="934" t="s">
        <v>13</v>
      </c>
      <c r="E136" s="934" t="s">
        <v>13</v>
      </c>
      <c r="F136" s="934" t="s">
        <v>13</v>
      </c>
      <c r="G136" s="934" t="s">
        <v>13</v>
      </c>
      <c r="H136" s="935" t="s">
        <v>13</v>
      </c>
      <c r="I136" s="451" t="s">
        <v>2</v>
      </c>
      <c r="J136" s="410">
        <v>1</v>
      </c>
      <c r="K136" s="411">
        <v>165040.14150088589</v>
      </c>
      <c r="L136" s="305">
        <f t="shared" si="16"/>
        <v>165040.14150088589</v>
      </c>
      <c r="M136" s="320"/>
      <c r="N136" s="404"/>
      <c r="O136" s="452"/>
      <c r="P136" s="296"/>
      <c r="Q136" s="406"/>
      <c r="R136" s="443">
        <f t="shared" si="17"/>
        <v>0</v>
      </c>
      <c r="S136" s="331"/>
      <c r="T136" s="323">
        <f t="shared" si="15"/>
        <v>0</v>
      </c>
      <c r="U136" s="324">
        <f t="shared" si="18"/>
        <v>0</v>
      </c>
      <c r="V136" s="877">
        <f t="shared" si="19"/>
        <v>0</v>
      </c>
      <c r="W136" s="878"/>
      <c r="X136" s="332"/>
      <c r="AA136" s="292"/>
    </row>
    <row r="137" spans="2:27" s="333" customFormat="1" ht="25.5" customHeight="1">
      <c r="B137" s="391" t="s">
        <v>1273</v>
      </c>
      <c r="C137" s="881" t="s">
        <v>1274</v>
      </c>
      <c r="D137" s="882" t="s">
        <v>13</v>
      </c>
      <c r="E137" s="882" t="s">
        <v>13</v>
      </c>
      <c r="F137" s="882" t="s">
        <v>13</v>
      </c>
      <c r="G137" s="882" t="s">
        <v>13</v>
      </c>
      <c r="H137" s="883" t="s">
        <v>13</v>
      </c>
      <c r="I137" s="391"/>
      <c r="J137" s="391"/>
      <c r="K137" s="391">
        <v>0</v>
      </c>
      <c r="L137" s="391">
        <f t="shared" si="16"/>
        <v>0</v>
      </c>
      <c r="M137" s="320"/>
      <c r="N137" s="404"/>
      <c r="O137" s="443">
        <f t="shared" ref="O137:O150" si="21">+ROUND((ROUNDDOWN(N137,2))*K137,2)</f>
        <v>0</v>
      </c>
      <c r="P137" s="296"/>
      <c r="Q137" s="406"/>
      <c r="R137" s="443">
        <f t="shared" si="17"/>
        <v>0</v>
      </c>
      <c r="S137" s="331"/>
      <c r="T137" s="323">
        <f t="shared" si="15"/>
        <v>0</v>
      </c>
      <c r="U137" s="324">
        <f t="shared" si="18"/>
        <v>0</v>
      </c>
      <c r="V137" s="877">
        <f t="shared" si="19"/>
        <v>0</v>
      </c>
      <c r="W137" s="878"/>
      <c r="X137" s="332"/>
      <c r="AA137" s="292"/>
    </row>
    <row r="138" spans="2:27" s="333" customFormat="1" ht="25.5" customHeight="1">
      <c r="B138" s="408" t="s">
        <v>1275</v>
      </c>
      <c r="C138" s="933" t="s">
        <v>1276</v>
      </c>
      <c r="D138" s="934" t="s">
        <v>13</v>
      </c>
      <c r="E138" s="934" t="s">
        <v>13</v>
      </c>
      <c r="F138" s="934" t="s">
        <v>13</v>
      </c>
      <c r="G138" s="934" t="s">
        <v>13</v>
      </c>
      <c r="H138" s="935" t="s">
        <v>13</v>
      </c>
      <c r="I138" s="451" t="s">
        <v>2</v>
      </c>
      <c r="J138" s="410">
        <v>1</v>
      </c>
      <c r="K138" s="411">
        <v>235809.42650126576</v>
      </c>
      <c r="L138" s="305">
        <f t="shared" si="16"/>
        <v>235809.42650126576</v>
      </c>
      <c r="M138" s="320"/>
      <c r="N138" s="404"/>
      <c r="O138" s="443">
        <f t="shared" si="21"/>
        <v>0</v>
      </c>
      <c r="P138" s="296"/>
      <c r="Q138" s="406"/>
      <c r="R138" s="443">
        <f t="shared" si="17"/>
        <v>0</v>
      </c>
      <c r="S138" s="331"/>
      <c r="T138" s="323">
        <f t="shared" si="15"/>
        <v>0</v>
      </c>
      <c r="U138" s="324">
        <f t="shared" si="18"/>
        <v>0</v>
      </c>
      <c r="V138" s="877">
        <f t="shared" si="19"/>
        <v>0</v>
      </c>
      <c r="W138" s="878"/>
      <c r="X138" s="332"/>
      <c r="AA138" s="292"/>
    </row>
    <row r="139" spans="2:27" s="333" customFormat="1" ht="25.5" customHeight="1">
      <c r="B139" s="408" t="s">
        <v>1287</v>
      </c>
      <c r="C139" s="933" t="s">
        <v>1288</v>
      </c>
      <c r="D139" s="934" t="s">
        <v>13</v>
      </c>
      <c r="E139" s="934" t="s">
        <v>13</v>
      </c>
      <c r="F139" s="934" t="s">
        <v>13</v>
      </c>
      <c r="G139" s="934" t="s">
        <v>13</v>
      </c>
      <c r="H139" s="935" t="s">
        <v>13</v>
      </c>
      <c r="I139" s="451" t="s">
        <v>40</v>
      </c>
      <c r="J139" s="410">
        <v>4</v>
      </c>
      <c r="K139" s="411">
        <v>63293.506500339747</v>
      </c>
      <c r="L139" s="305">
        <f t="shared" si="16"/>
        <v>253174.02600135899</v>
      </c>
      <c r="M139" s="320"/>
      <c r="N139" s="404"/>
      <c r="O139" s="443">
        <f t="shared" si="21"/>
        <v>0</v>
      </c>
      <c r="P139" s="296"/>
      <c r="Q139" s="406"/>
      <c r="R139" s="443">
        <f t="shared" si="17"/>
        <v>0</v>
      </c>
      <c r="S139" s="296"/>
      <c r="T139" s="323">
        <f t="shared" si="15"/>
        <v>0</v>
      </c>
      <c r="U139" s="324">
        <f t="shared" si="18"/>
        <v>0</v>
      </c>
      <c r="V139" s="877">
        <f t="shared" si="19"/>
        <v>0</v>
      </c>
      <c r="W139" s="878"/>
      <c r="X139" s="332"/>
      <c r="AA139" s="292"/>
    </row>
    <row r="140" spans="2:27" s="333" customFormat="1" ht="25.5" customHeight="1">
      <c r="B140" s="408" t="s">
        <v>1309</v>
      </c>
      <c r="C140" s="933" t="s">
        <v>1310</v>
      </c>
      <c r="D140" s="934" t="s">
        <v>13</v>
      </c>
      <c r="E140" s="934" t="s">
        <v>13</v>
      </c>
      <c r="F140" s="934" t="s">
        <v>13</v>
      </c>
      <c r="G140" s="934" t="s">
        <v>13</v>
      </c>
      <c r="H140" s="935" t="s">
        <v>13</v>
      </c>
      <c r="I140" s="451" t="s">
        <v>2</v>
      </c>
      <c r="J140" s="410">
        <v>1</v>
      </c>
      <c r="K140" s="411">
        <v>113349.18150060844</v>
      </c>
      <c r="L140" s="305">
        <f t="shared" si="16"/>
        <v>113349.18150060844</v>
      </c>
      <c r="M140" s="320"/>
      <c r="N140" s="404"/>
      <c r="O140" s="443">
        <f t="shared" si="21"/>
        <v>0</v>
      </c>
      <c r="P140" s="296"/>
      <c r="Q140" s="406"/>
      <c r="R140" s="443">
        <f t="shared" si="17"/>
        <v>0</v>
      </c>
      <c r="S140" s="296"/>
      <c r="T140" s="323">
        <f t="shared" si="15"/>
        <v>0</v>
      </c>
      <c r="U140" s="324">
        <f t="shared" si="18"/>
        <v>0</v>
      </c>
      <c r="V140" s="877">
        <f t="shared" si="19"/>
        <v>0</v>
      </c>
      <c r="W140" s="878"/>
      <c r="X140" s="332"/>
      <c r="AA140" s="292"/>
    </row>
    <row r="141" spans="2:27" s="333" customFormat="1" ht="25.5" customHeight="1">
      <c r="B141" s="400" t="s">
        <v>1373</v>
      </c>
      <c r="C141" s="881" t="s">
        <v>2698</v>
      </c>
      <c r="D141" s="882" t="s">
        <v>13</v>
      </c>
      <c r="E141" s="882" t="s">
        <v>13</v>
      </c>
      <c r="F141" s="882" t="s">
        <v>13</v>
      </c>
      <c r="G141" s="882" t="s">
        <v>13</v>
      </c>
      <c r="H141" s="883" t="s">
        <v>13</v>
      </c>
      <c r="I141" s="453"/>
      <c r="J141" s="454"/>
      <c r="K141" s="455">
        <v>0</v>
      </c>
      <c r="L141" s="305"/>
      <c r="M141" s="320"/>
      <c r="N141" s="404"/>
      <c r="O141" s="443">
        <f t="shared" si="21"/>
        <v>0</v>
      </c>
      <c r="P141" s="296"/>
      <c r="Q141" s="406"/>
      <c r="R141" s="443">
        <f t="shared" si="17"/>
        <v>0</v>
      </c>
      <c r="S141" s="296"/>
      <c r="T141" s="323">
        <f t="shared" si="15"/>
        <v>0</v>
      </c>
      <c r="U141" s="324">
        <f t="shared" si="18"/>
        <v>0</v>
      </c>
      <c r="V141" s="877">
        <f t="shared" si="19"/>
        <v>0</v>
      </c>
      <c r="W141" s="878"/>
      <c r="X141" s="332"/>
      <c r="AA141" s="292"/>
    </row>
    <row r="142" spans="2:27" s="333" customFormat="1" ht="25.5" customHeight="1">
      <c r="B142" s="408" t="s">
        <v>1415</v>
      </c>
      <c r="C142" s="933" t="s">
        <v>1416</v>
      </c>
      <c r="D142" s="934" t="s">
        <v>13</v>
      </c>
      <c r="E142" s="934" t="s">
        <v>13</v>
      </c>
      <c r="F142" s="934" t="s">
        <v>13</v>
      </c>
      <c r="G142" s="934" t="s">
        <v>13</v>
      </c>
      <c r="H142" s="935" t="s">
        <v>13</v>
      </c>
      <c r="I142" s="451" t="s">
        <v>2</v>
      </c>
      <c r="J142" s="410">
        <v>37</v>
      </c>
      <c r="K142" s="411">
        <v>16770.31300009002</v>
      </c>
      <c r="L142" s="305">
        <f t="shared" si="16"/>
        <v>620501.58100333076</v>
      </c>
      <c r="M142" s="320"/>
      <c r="N142" s="404"/>
      <c r="O142" s="443">
        <f t="shared" si="21"/>
        <v>0</v>
      </c>
      <c r="P142" s="296"/>
      <c r="Q142" s="406"/>
      <c r="R142" s="443">
        <f t="shared" si="17"/>
        <v>0</v>
      </c>
      <c r="S142" s="296"/>
      <c r="T142" s="323">
        <f t="shared" si="15"/>
        <v>0</v>
      </c>
      <c r="U142" s="324">
        <f t="shared" si="18"/>
        <v>0</v>
      </c>
      <c r="V142" s="877">
        <f t="shared" si="19"/>
        <v>0</v>
      </c>
      <c r="W142" s="878"/>
      <c r="X142" s="332"/>
      <c r="AA142" s="292"/>
    </row>
    <row r="143" spans="2:27" s="333" customFormat="1" ht="25.5" customHeight="1">
      <c r="B143" s="408" t="s">
        <v>2829</v>
      </c>
      <c r="C143" s="933" t="s">
        <v>2830</v>
      </c>
      <c r="D143" s="934" t="s">
        <v>2</v>
      </c>
      <c r="E143" s="934">
        <v>23</v>
      </c>
      <c r="F143" s="934">
        <v>29390</v>
      </c>
      <c r="G143" s="934"/>
      <c r="H143" s="935"/>
      <c r="I143" s="451" t="s">
        <v>2</v>
      </c>
      <c r="J143" s="410">
        <v>23</v>
      </c>
      <c r="K143" s="411">
        <v>39074.005000209741</v>
      </c>
      <c r="L143" s="305">
        <f t="shared" si="16"/>
        <v>898702.11500482401</v>
      </c>
      <c r="M143" s="320"/>
      <c r="N143" s="404"/>
      <c r="O143" s="443"/>
      <c r="P143" s="296"/>
      <c r="Q143" s="406"/>
      <c r="R143" s="443"/>
      <c r="S143" s="296"/>
      <c r="T143" s="323"/>
      <c r="U143" s="324"/>
      <c r="V143" s="314"/>
      <c r="W143" s="315"/>
      <c r="X143" s="332"/>
      <c r="AA143" s="292"/>
    </row>
    <row r="144" spans="2:27" s="333" customFormat="1" ht="25.5" customHeight="1">
      <c r="B144" s="391">
        <v>9</v>
      </c>
      <c r="C144" s="881" t="s">
        <v>1417</v>
      </c>
      <c r="D144" s="882" t="s">
        <v>13</v>
      </c>
      <c r="E144" s="882" t="s">
        <v>13</v>
      </c>
      <c r="F144" s="882" t="s">
        <v>13</v>
      </c>
      <c r="G144" s="882" t="s">
        <v>13</v>
      </c>
      <c r="H144" s="883" t="s">
        <v>13</v>
      </c>
      <c r="I144" s="453"/>
      <c r="J144" s="454"/>
      <c r="K144" s="455">
        <v>0</v>
      </c>
      <c r="L144" s="305"/>
      <c r="M144" s="320"/>
      <c r="N144" s="404"/>
      <c r="O144" s="443">
        <f t="shared" si="21"/>
        <v>0</v>
      </c>
      <c r="P144" s="296"/>
      <c r="Q144" s="406"/>
      <c r="R144" s="443">
        <f t="shared" si="17"/>
        <v>0</v>
      </c>
      <c r="S144" s="296"/>
      <c r="T144" s="323">
        <f t="shared" si="15"/>
        <v>0</v>
      </c>
      <c r="U144" s="324">
        <f t="shared" si="18"/>
        <v>0</v>
      </c>
      <c r="V144" s="877">
        <f t="shared" si="19"/>
        <v>0</v>
      </c>
      <c r="W144" s="878"/>
      <c r="X144" s="332"/>
      <c r="AA144" s="292"/>
    </row>
    <row r="145" spans="2:27" s="333" customFormat="1" ht="25.5" customHeight="1">
      <c r="B145" s="400" t="s">
        <v>1418</v>
      </c>
      <c r="C145" s="881" t="s">
        <v>1419</v>
      </c>
      <c r="D145" s="882" t="s">
        <v>13</v>
      </c>
      <c r="E145" s="882" t="s">
        <v>13</v>
      </c>
      <c r="F145" s="882" t="s">
        <v>13</v>
      </c>
      <c r="G145" s="882" t="s">
        <v>13</v>
      </c>
      <c r="H145" s="883" t="s">
        <v>13</v>
      </c>
      <c r="I145" s="453"/>
      <c r="J145" s="454"/>
      <c r="K145" s="455">
        <v>0</v>
      </c>
      <c r="L145" s="305"/>
      <c r="M145" s="320"/>
      <c r="N145" s="404"/>
      <c r="O145" s="443">
        <f t="shared" si="21"/>
        <v>0</v>
      </c>
      <c r="P145" s="296"/>
      <c r="Q145" s="406"/>
      <c r="R145" s="443">
        <f t="shared" si="17"/>
        <v>0</v>
      </c>
      <c r="S145" s="296"/>
      <c r="T145" s="323">
        <f t="shared" si="15"/>
        <v>0</v>
      </c>
      <c r="U145" s="324">
        <f t="shared" si="18"/>
        <v>0</v>
      </c>
      <c r="V145" s="877">
        <f t="shared" si="19"/>
        <v>0</v>
      </c>
      <c r="W145" s="878"/>
      <c r="X145" s="332"/>
      <c r="AA145" s="292"/>
    </row>
    <row r="146" spans="2:27" s="333" customFormat="1" ht="25.5" customHeight="1">
      <c r="B146" s="408" t="s">
        <v>1420</v>
      </c>
      <c r="C146" s="933" t="s">
        <v>1421</v>
      </c>
      <c r="D146" s="934" t="s">
        <v>13</v>
      </c>
      <c r="E146" s="934" t="s">
        <v>13</v>
      </c>
      <c r="F146" s="934" t="s">
        <v>13</v>
      </c>
      <c r="G146" s="934" t="s">
        <v>13</v>
      </c>
      <c r="H146" s="935" t="s">
        <v>13</v>
      </c>
      <c r="I146" s="451" t="s">
        <v>40</v>
      </c>
      <c r="J146" s="410">
        <v>401.80000000000013</v>
      </c>
      <c r="K146" s="411">
        <v>8310.7045000446105</v>
      </c>
      <c r="L146" s="305">
        <f t="shared" si="16"/>
        <v>3339241.0681179254</v>
      </c>
      <c r="M146" s="320"/>
      <c r="N146" s="404"/>
      <c r="O146" s="443">
        <f t="shared" si="21"/>
        <v>0</v>
      </c>
      <c r="P146" s="296"/>
      <c r="Q146" s="404">
        <v>57.58</v>
      </c>
      <c r="R146" s="443">
        <f t="shared" si="17"/>
        <v>478530.37</v>
      </c>
      <c r="S146" s="296"/>
      <c r="T146" s="323">
        <f t="shared" si="15"/>
        <v>57.58</v>
      </c>
      <c r="U146" s="324">
        <f t="shared" si="18"/>
        <v>478530.37</v>
      </c>
      <c r="V146" s="877">
        <f t="shared" si="19"/>
        <v>0.14330512839245563</v>
      </c>
      <c r="W146" s="878"/>
      <c r="X146" s="332"/>
      <c r="AA146" s="292"/>
    </row>
    <row r="147" spans="2:27" s="333" customFormat="1" ht="25.5" customHeight="1">
      <c r="B147" s="408" t="s">
        <v>1422</v>
      </c>
      <c r="C147" s="933" t="s">
        <v>1423</v>
      </c>
      <c r="D147" s="934" t="s">
        <v>13</v>
      </c>
      <c r="E147" s="934" t="s">
        <v>13</v>
      </c>
      <c r="F147" s="934" t="s">
        <v>13</v>
      </c>
      <c r="G147" s="934" t="s">
        <v>13</v>
      </c>
      <c r="H147" s="935" t="s">
        <v>13</v>
      </c>
      <c r="I147" s="451" t="s">
        <v>8</v>
      </c>
      <c r="J147" s="410">
        <v>117.76599999999999</v>
      </c>
      <c r="K147" s="411">
        <v>28408.756000152491</v>
      </c>
      <c r="L147" s="305">
        <f t="shared" si="16"/>
        <v>3345585.5591139579</v>
      </c>
      <c r="M147" s="320"/>
      <c r="N147" s="404"/>
      <c r="O147" s="443">
        <f t="shared" si="21"/>
        <v>0</v>
      </c>
      <c r="P147" s="296"/>
      <c r="Q147" s="404"/>
      <c r="R147" s="443">
        <f t="shared" si="17"/>
        <v>0</v>
      </c>
      <c r="S147" s="296"/>
      <c r="T147" s="323">
        <f t="shared" si="15"/>
        <v>0</v>
      </c>
      <c r="U147" s="324">
        <f t="shared" si="18"/>
        <v>0</v>
      </c>
      <c r="V147" s="877">
        <f t="shared" si="19"/>
        <v>0</v>
      </c>
      <c r="W147" s="878"/>
      <c r="X147" s="332"/>
      <c r="AA147" s="292"/>
    </row>
    <row r="148" spans="2:27" s="333" customFormat="1" ht="25.5" customHeight="1">
      <c r="B148" s="408" t="s">
        <v>1432</v>
      </c>
      <c r="C148" s="933" t="s">
        <v>1433</v>
      </c>
      <c r="D148" s="934" t="s">
        <v>13</v>
      </c>
      <c r="E148" s="934" t="s">
        <v>13</v>
      </c>
      <c r="F148" s="934" t="s">
        <v>13</v>
      </c>
      <c r="G148" s="934" t="s">
        <v>13</v>
      </c>
      <c r="H148" s="935" t="s">
        <v>13</v>
      </c>
      <c r="I148" s="451" t="s">
        <v>8</v>
      </c>
      <c r="J148" s="410">
        <v>162.68799999999999</v>
      </c>
      <c r="K148" s="411">
        <v>26663.122500143119</v>
      </c>
      <c r="L148" s="305">
        <f t="shared" si="16"/>
        <v>4337770.0733032832</v>
      </c>
      <c r="M148" s="320"/>
      <c r="N148" s="404"/>
      <c r="O148" s="443">
        <f t="shared" si="21"/>
        <v>0</v>
      </c>
      <c r="P148" s="296"/>
      <c r="Q148" s="404">
        <v>30.51</v>
      </c>
      <c r="R148" s="443">
        <f t="shared" si="17"/>
        <v>813491.87</v>
      </c>
      <c r="S148" s="296"/>
      <c r="T148" s="323">
        <f t="shared" si="15"/>
        <v>30.51</v>
      </c>
      <c r="U148" s="324">
        <f t="shared" si="18"/>
        <v>813491.87</v>
      </c>
      <c r="V148" s="877">
        <f t="shared" si="19"/>
        <v>0.18753688099021637</v>
      </c>
      <c r="W148" s="878"/>
      <c r="X148" s="332"/>
      <c r="AA148" s="292"/>
    </row>
    <row r="149" spans="2:27" s="333" customFormat="1" ht="25.5" customHeight="1">
      <c r="B149" s="408" t="s">
        <v>1438</v>
      </c>
      <c r="C149" s="933" t="s">
        <v>1439</v>
      </c>
      <c r="D149" s="934" t="s">
        <v>13</v>
      </c>
      <c r="E149" s="934" t="s">
        <v>13</v>
      </c>
      <c r="F149" s="934" t="s">
        <v>13</v>
      </c>
      <c r="G149" s="934" t="s">
        <v>13</v>
      </c>
      <c r="H149" s="935" t="s">
        <v>13</v>
      </c>
      <c r="I149" s="451" t="s">
        <v>8</v>
      </c>
      <c r="J149" s="410">
        <v>756.35835015000009</v>
      </c>
      <c r="K149" s="411">
        <v>13926.512500074754</v>
      </c>
      <c r="L149" s="305">
        <f t="shared" si="16"/>
        <v>10533434.017899893</v>
      </c>
      <c r="M149" s="320"/>
      <c r="N149" s="404"/>
      <c r="O149" s="443">
        <f t="shared" si="21"/>
        <v>0</v>
      </c>
      <c r="P149" s="296"/>
      <c r="Q149" s="406"/>
      <c r="R149" s="443">
        <f t="shared" si="17"/>
        <v>0</v>
      </c>
      <c r="S149" s="296"/>
      <c r="T149" s="323">
        <f t="shared" si="15"/>
        <v>0</v>
      </c>
      <c r="U149" s="324">
        <f t="shared" si="18"/>
        <v>0</v>
      </c>
      <c r="V149" s="877">
        <f t="shared" si="19"/>
        <v>0</v>
      </c>
      <c r="W149" s="878"/>
      <c r="X149" s="332"/>
      <c r="AA149" s="292"/>
    </row>
    <row r="150" spans="2:27" s="333" customFormat="1" ht="25.5" customHeight="1">
      <c r="B150" s="391">
        <v>10</v>
      </c>
      <c r="C150" s="881" t="s">
        <v>1454</v>
      </c>
      <c r="D150" s="882" t="s">
        <v>13</v>
      </c>
      <c r="E150" s="882" t="s">
        <v>13</v>
      </c>
      <c r="F150" s="882" t="s">
        <v>13</v>
      </c>
      <c r="G150" s="882" t="s">
        <v>13</v>
      </c>
      <c r="H150" s="883" t="s">
        <v>13</v>
      </c>
      <c r="I150" s="453"/>
      <c r="J150" s="454"/>
      <c r="K150" s="455">
        <v>0</v>
      </c>
      <c r="L150" s="305">
        <f t="shared" si="16"/>
        <v>0</v>
      </c>
      <c r="M150" s="320"/>
      <c r="N150" s="404"/>
      <c r="O150" s="443">
        <f t="shared" si="21"/>
        <v>0</v>
      </c>
      <c r="P150" s="296"/>
      <c r="Q150" s="406"/>
      <c r="R150" s="443">
        <f t="shared" si="17"/>
        <v>0</v>
      </c>
      <c r="S150" s="296"/>
      <c r="T150" s="323">
        <f t="shared" si="15"/>
        <v>0</v>
      </c>
      <c r="U150" s="324">
        <f t="shared" si="18"/>
        <v>0</v>
      </c>
      <c r="V150" s="877">
        <f t="shared" si="19"/>
        <v>0</v>
      </c>
      <c r="W150" s="878"/>
      <c r="X150" s="332"/>
      <c r="AA150" s="292"/>
    </row>
    <row r="151" spans="2:27" s="333" customFormat="1" ht="25.5" customHeight="1">
      <c r="B151" s="400" t="s">
        <v>1455</v>
      </c>
      <c r="C151" s="936" t="s">
        <v>1456</v>
      </c>
      <c r="D151" s="937" t="s">
        <v>13</v>
      </c>
      <c r="E151" s="937" t="s">
        <v>13</v>
      </c>
      <c r="F151" s="937" t="s">
        <v>13</v>
      </c>
      <c r="G151" s="937" t="s">
        <v>13</v>
      </c>
      <c r="H151" s="938" t="s">
        <v>13</v>
      </c>
      <c r="I151" s="453"/>
      <c r="J151" s="454"/>
      <c r="K151" s="455">
        <v>0</v>
      </c>
      <c r="L151" s="305">
        <f t="shared" si="16"/>
        <v>0</v>
      </c>
      <c r="M151" s="320"/>
      <c r="N151" s="404"/>
      <c r="O151" s="443">
        <f>+ROUND((ROUNDDOWN(N151,2))*K151,2)</f>
        <v>0</v>
      </c>
      <c r="P151" s="296"/>
      <c r="Q151" s="406"/>
      <c r="R151" s="443">
        <f t="shared" si="17"/>
        <v>0</v>
      </c>
      <c r="S151" s="296"/>
      <c r="T151" s="323">
        <f t="shared" si="15"/>
        <v>0</v>
      </c>
      <c r="U151" s="324">
        <f t="shared" si="18"/>
        <v>0</v>
      </c>
      <c r="V151" s="877">
        <f t="shared" si="19"/>
        <v>0</v>
      </c>
      <c r="W151" s="878"/>
      <c r="X151" s="332"/>
      <c r="AA151" s="292"/>
    </row>
    <row r="152" spans="2:27" s="333" customFormat="1" ht="25.5" customHeight="1">
      <c r="B152" s="408" t="s">
        <v>1459</v>
      </c>
      <c r="C152" s="933" t="s">
        <v>1460</v>
      </c>
      <c r="D152" s="934" t="s">
        <v>13</v>
      </c>
      <c r="E152" s="934" t="s">
        <v>13</v>
      </c>
      <c r="F152" s="934" t="s">
        <v>13</v>
      </c>
      <c r="G152" s="934" t="s">
        <v>13</v>
      </c>
      <c r="H152" s="935" t="s">
        <v>13</v>
      </c>
      <c r="I152" s="451" t="s">
        <v>8</v>
      </c>
      <c r="J152" s="410">
        <v>74.537999999999997</v>
      </c>
      <c r="K152" s="411">
        <v>39564.590500212369</v>
      </c>
      <c r="L152" s="305">
        <f t="shared" si="16"/>
        <v>2949065.4467048296</v>
      </c>
      <c r="M152" s="320"/>
      <c r="N152" s="404">
        <v>17.7</v>
      </c>
      <c r="O152" s="443">
        <f>+ROUND((ROUNDDOWN(N152,2))*K152,2)</f>
        <v>700293.25</v>
      </c>
      <c r="P152" s="296"/>
      <c r="Q152" s="406"/>
      <c r="R152" s="443">
        <f t="shared" si="17"/>
        <v>0</v>
      </c>
      <c r="S152" s="296"/>
      <c r="T152" s="323">
        <f t="shared" si="15"/>
        <v>17.7</v>
      </c>
      <c r="U152" s="324">
        <f t="shared" si="18"/>
        <v>700293.25</v>
      </c>
      <c r="V152" s="877">
        <f t="shared" si="19"/>
        <v>0.23746277003871863</v>
      </c>
      <c r="W152" s="878"/>
      <c r="X152" s="332"/>
      <c r="AA152" s="292"/>
    </row>
    <row r="153" spans="2:27" s="333" customFormat="1" ht="25.5" customHeight="1">
      <c r="B153" s="400" t="s">
        <v>1471</v>
      </c>
      <c r="C153" s="936" t="s">
        <v>1472</v>
      </c>
      <c r="D153" s="937" t="s">
        <v>13</v>
      </c>
      <c r="E153" s="937" t="s">
        <v>13</v>
      </c>
      <c r="F153" s="937" t="s">
        <v>13</v>
      </c>
      <c r="G153" s="937" t="s">
        <v>13</v>
      </c>
      <c r="H153" s="938" t="s">
        <v>13</v>
      </c>
      <c r="I153" s="453"/>
      <c r="J153" s="454"/>
      <c r="K153" s="455">
        <v>0</v>
      </c>
      <c r="L153" s="305">
        <f t="shared" si="16"/>
        <v>0</v>
      </c>
      <c r="M153" s="320"/>
      <c r="N153" s="404"/>
      <c r="O153" s="443">
        <f>+ROUND((ROUNDDOWN(N153,2))*K153,2)</f>
        <v>0</v>
      </c>
      <c r="P153" s="296"/>
      <c r="Q153" s="406"/>
      <c r="R153" s="443">
        <f t="shared" si="17"/>
        <v>0</v>
      </c>
      <c r="S153" s="296"/>
      <c r="T153" s="323">
        <f t="shared" si="15"/>
        <v>0</v>
      </c>
      <c r="U153" s="324">
        <f t="shared" si="18"/>
        <v>0</v>
      </c>
      <c r="V153" s="877">
        <f t="shared" si="19"/>
        <v>0</v>
      </c>
      <c r="W153" s="878"/>
      <c r="X153" s="332"/>
      <c r="AA153" s="292"/>
    </row>
    <row r="154" spans="2:27" s="333" customFormat="1" ht="25.5" customHeight="1">
      <c r="B154" s="408" t="s">
        <v>1495</v>
      </c>
      <c r="C154" s="933" t="s">
        <v>1496</v>
      </c>
      <c r="D154" s="934" t="s">
        <v>13</v>
      </c>
      <c r="E154" s="934" t="s">
        <v>13</v>
      </c>
      <c r="F154" s="934" t="s">
        <v>13</v>
      </c>
      <c r="G154" s="934" t="s">
        <v>13</v>
      </c>
      <c r="H154" s="935" t="s">
        <v>13</v>
      </c>
      <c r="I154" s="451" t="s">
        <v>8</v>
      </c>
      <c r="J154" s="410">
        <v>99.317999999999998</v>
      </c>
      <c r="K154" s="411">
        <v>76877.00800041265</v>
      </c>
      <c r="L154" s="305">
        <f t="shared" si="16"/>
        <v>7635270.6805849839</v>
      </c>
      <c r="M154" s="320"/>
      <c r="N154" s="404"/>
      <c r="O154" s="443">
        <f t="shared" ref="O154:O197" si="22">+ROUND((ROUNDDOWN(N154,2))*K154,2)</f>
        <v>0</v>
      </c>
      <c r="P154" s="296"/>
      <c r="Q154" s="406"/>
      <c r="R154" s="443">
        <f t="shared" si="17"/>
        <v>0</v>
      </c>
      <c r="S154" s="296"/>
      <c r="T154" s="323">
        <f t="shared" si="15"/>
        <v>0</v>
      </c>
      <c r="U154" s="324">
        <f t="shared" si="18"/>
        <v>0</v>
      </c>
      <c r="V154" s="877">
        <f t="shared" si="19"/>
        <v>0</v>
      </c>
      <c r="W154" s="878"/>
      <c r="X154" s="332"/>
      <c r="AA154" s="292"/>
    </row>
    <row r="155" spans="2:27" s="333" customFormat="1" ht="25.5" customHeight="1">
      <c r="B155" s="391">
        <v>11</v>
      </c>
      <c r="C155" s="881" t="s">
        <v>1601</v>
      </c>
      <c r="D155" s="882" t="s">
        <v>13</v>
      </c>
      <c r="E155" s="882" t="s">
        <v>13</v>
      </c>
      <c r="F155" s="882" t="s">
        <v>13</v>
      </c>
      <c r="G155" s="882" t="s">
        <v>13</v>
      </c>
      <c r="H155" s="883" t="s">
        <v>13</v>
      </c>
      <c r="I155" s="453"/>
      <c r="J155" s="454"/>
      <c r="K155" s="455">
        <v>0</v>
      </c>
      <c r="L155" s="305"/>
      <c r="M155" s="320"/>
      <c r="N155" s="404"/>
      <c r="O155" s="443">
        <f t="shared" si="22"/>
        <v>0</v>
      </c>
      <c r="P155" s="296"/>
      <c r="Q155" s="406"/>
      <c r="R155" s="443">
        <f t="shared" si="17"/>
        <v>0</v>
      </c>
      <c r="S155" s="296"/>
      <c r="T155" s="323">
        <f t="shared" si="15"/>
        <v>0</v>
      </c>
      <c r="U155" s="324">
        <f t="shared" si="18"/>
        <v>0</v>
      </c>
      <c r="V155" s="877">
        <f t="shared" si="19"/>
        <v>0</v>
      </c>
      <c r="W155" s="878"/>
      <c r="X155" s="332"/>
      <c r="AA155" s="292"/>
    </row>
    <row r="156" spans="2:27" s="333" customFormat="1" ht="25.5" customHeight="1">
      <c r="B156" s="400" t="s">
        <v>1618</v>
      </c>
      <c r="C156" s="936" t="s">
        <v>1619</v>
      </c>
      <c r="D156" s="937" t="s">
        <v>13</v>
      </c>
      <c r="E156" s="937" t="s">
        <v>13</v>
      </c>
      <c r="F156" s="937" t="s">
        <v>13</v>
      </c>
      <c r="G156" s="937" t="s">
        <v>13</v>
      </c>
      <c r="H156" s="938" t="s">
        <v>13</v>
      </c>
      <c r="I156" s="453"/>
      <c r="J156" s="454"/>
      <c r="K156" s="455">
        <v>0</v>
      </c>
      <c r="L156" s="305"/>
      <c r="M156" s="320"/>
      <c r="N156" s="404"/>
      <c r="O156" s="443">
        <f t="shared" si="22"/>
        <v>0</v>
      </c>
      <c r="P156" s="296"/>
      <c r="Q156" s="406"/>
      <c r="R156" s="443">
        <f t="shared" si="17"/>
        <v>0</v>
      </c>
      <c r="S156" s="296"/>
      <c r="T156" s="323">
        <f t="shared" si="15"/>
        <v>0</v>
      </c>
      <c r="U156" s="324">
        <f t="shared" si="18"/>
        <v>0</v>
      </c>
      <c r="V156" s="877">
        <f t="shared" si="19"/>
        <v>0</v>
      </c>
      <c r="W156" s="878"/>
      <c r="X156" s="332"/>
      <c r="AA156" s="292"/>
    </row>
    <row r="157" spans="2:27" s="333" customFormat="1" ht="25.5" customHeight="1">
      <c r="B157" s="408" t="s">
        <v>1634</v>
      </c>
      <c r="C157" s="933" t="s">
        <v>1635</v>
      </c>
      <c r="D157" s="934" t="s">
        <v>13</v>
      </c>
      <c r="E157" s="934" t="s">
        <v>13</v>
      </c>
      <c r="F157" s="934" t="s">
        <v>13</v>
      </c>
      <c r="G157" s="934" t="s">
        <v>13</v>
      </c>
      <c r="H157" s="935" t="s">
        <v>13</v>
      </c>
      <c r="I157" s="451" t="s">
        <v>8</v>
      </c>
      <c r="J157" s="410">
        <v>82.343999999999994</v>
      </c>
      <c r="K157" s="411">
        <v>16463.198500088369</v>
      </c>
      <c r="L157" s="305">
        <f t="shared" si="16"/>
        <v>1355645.6172912766</v>
      </c>
      <c r="M157" s="320"/>
      <c r="N157" s="404"/>
      <c r="O157" s="443">
        <f t="shared" si="22"/>
        <v>0</v>
      </c>
      <c r="P157" s="296"/>
      <c r="Q157" s="406"/>
      <c r="R157" s="443">
        <f t="shared" si="17"/>
        <v>0</v>
      </c>
      <c r="S157" s="296"/>
      <c r="T157" s="323">
        <f t="shared" si="15"/>
        <v>0</v>
      </c>
      <c r="U157" s="324">
        <f t="shared" si="18"/>
        <v>0</v>
      </c>
      <c r="V157" s="877">
        <f t="shared" si="19"/>
        <v>0</v>
      </c>
      <c r="W157" s="878"/>
      <c r="X157" s="332"/>
      <c r="AA157" s="292"/>
    </row>
    <row r="158" spans="2:27" s="333" customFormat="1" ht="39" customHeight="1">
      <c r="B158" s="408" t="s">
        <v>1662</v>
      </c>
      <c r="C158" s="933" t="s">
        <v>1663</v>
      </c>
      <c r="D158" s="934" t="s">
        <v>13</v>
      </c>
      <c r="E158" s="934" t="s">
        <v>13</v>
      </c>
      <c r="F158" s="934" t="s">
        <v>13</v>
      </c>
      <c r="G158" s="934" t="s">
        <v>13</v>
      </c>
      <c r="H158" s="935" t="s">
        <v>13</v>
      </c>
      <c r="I158" s="451" t="s">
        <v>8</v>
      </c>
      <c r="J158" s="410">
        <v>82.343999999999994</v>
      </c>
      <c r="K158" s="411">
        <v>118318.85250063511</v>
      </c>
      <c r="L158" s="305">
        <f t="shared" si="16"/>
        <v>9742847.5903122965</v>
      </c>
      <c r="M158" s="320"/>
      <c r="N158" s="404"/>
      <c r="O158" s="443">
        <f t="shared" si="22"/>
        <v>0</v>
      </c>
      <c r="P158" s="296"/>
      <c r="Q158" s="406"/>
      <c r="R158" s="443">
        <f t="shared" si="17"/>
        <v>0</v>
      </c>
      <c r="S158" s="296"/>
      <c r="T158" s="323">
        <f t="shared" si="15"/>
        <v>0</v>
      </c>
      <c r="U158" s="324">
        <f t="shared" si="18"/>
        <v>0</v>
      </c>
      <c r="V158" s="877">
        <f t="shared" si="19"/>
        <v>0</v>
      </c>
      <c r="W158" s="878"/>
      <c r="X158" s="332"/>
      <c r="AA158" s="292"/>
    </row>
    <row r="159" spans="2:27" s="333" customFormat="1" ht="25.5" customHeight="1">
      <c r="B159" s="400" t="s">
        <v>1664</v>
      </c>
      <c r="C159" s="936" t="s">
        <v>1665</v>
      </c>
      <c r="D159" s="937" t="s">
        <v>13</v>
      </c>
      <c r="E159" s="937" t="s">
        <v>13</v>
      </c>
      <c r="F159" s="937" t="s">
        <v>13</v>
      </c>
      <c r="G159" s="937" t="s">
        <v>13</v>
      </c>
      <c r="H159" s="938" t="s">
        <v>13</v>
      </c>
      <c r="I159" s="453"/>
      <c r="J159" s="454"/>
      <c r="K159" s="455">
        <v>0</v>
      </c>
      <c r="L159" s="305">
        <f t="shared" si="16"/>
        <v>0</v>
      </c>
      <c r="M159" s="320"/>
      <c r="N159" s="404"/>
      <c r="O159" s="443">
        <f t="shared" si="22"/>
        <v>0</v>
      </c>
      <c r="P159" s="296"/>
      <c r="Q159" s="406"/>
      <c r="R159" s="443">
        <f t="shared" si="17"/>
        <v>0</v>
      </c>
      <c r="S159" s="296"/>
      <c r="T159" s="323">
        <f t="shared" si="15"/>
        <v>0</v>
      </c>
      <c r="U159" s="324">
        <f t="shared" si="18"/>
        <v>0</v>
      </c>
      <c r="V159" s="877">
        <f t="shared" si="19"/>
        <v>0</v>
      </c>
      <c r="W159" s="878"/>
      <c r="X159" s="332"/>
      <c r="AA159" s="292"/>
    </row>
    <row r="160" spans="2:27" s="333" customFormat="1" ht="40.5" customHeight="1">
      <c r="B160" s="408" t="s">
        <v>1676</v>
      </c>
      <c r="C160" s="933" t="s">
        <v>1677</v>
      </c>
      <c r="D160" s="934" t="s">
        <v>13</v>
      </c>
      <c r="E160" s="934" t="s">
        <v>13</v>
      </c>
      <c r="F160" s="934" t="s">
        <v>13</v>
      </c>
      <c r="G160" s="934" t="s">
        <v>13</v>
      </c>
      <c r="H160" s="935" t="s">
        <v>13</v>
      </c>
      <c r="I160" s="451" t="s">
        <v>40</v>
      </c>
      <c r="J160" s="410">
        <v>250.44</v>
      </c>
      <c r="K160" s="411">
        <v>142043.78000076246</v>
      </c>
      <c r="L160" s="305">
        <f t="shared" si="16"/>
        <v>35573444.263390951</v>
      </c>
      <c r="M160" s="320"/>
      <c r="N160" s="404">
        <v>41.47</v>
      </c>
      <c r="O160" s="443">
        <f t="shared" si="22"/>
        <v>5890555.5599999996</v>
      </c>
      <c r="P160" s="296"/>
      <c r="Q160" s="406"/>
      <c r="R160" s="443">
        <f t="shared" si="17"/>
        <v>0</v>
      </c>
      <c r="S160" s="296"/>
      <c r="T160" s="323">
        <f t="shared" si="15"/>
        <v>41.47</v>
      </c>
      <c r="U160" s="324">
        <f t="shared" si="18"/>
        <v>5890555.5599999996</v>
      </c>
      <c r="V160" s="877">
        <f t="shared" si="19"/>
        <v>0.1655885642218243</v>
      </c>
      <c r="W160" s="878"/>
      <c r="X160" s="332"/>
      <c r="AA160" s="292"/>
    </row>
    <row r="161" spans="2:27" s="333" customFormat="1" ht="25.5" customHeight="1">
      <c r="B161" s="408" t="s">
        <v>1694</v>
      </c>
      <c r="C161" s="933" t="s">
        <v>1695</v>
      </c>
      <c r="D161" s="934" t="s">
        <v>13</v>
      </c>
      <c r="E161" s="934" t="s">
        <v>13</v>
      </c>
      <c r="F161" s="934" t="s">
        <v>13</v>
      </c>
      <c r="G161" s="934" t="s">
        <v>13</v>
      </c>
      <c r="H161" s="935" t="s">
        <v>13</v>
      </c>
      <c r="I161" s="451" t="s">
        <v>40</v>
      </c>
      <c r="J161" s="410">
        <v>69.3</v>
      </c>
      <c r="K161" s="411">
        <v>44913.169000241083</v>
      </c>
      <c r="L161" s="305">
        <f t="shared" si="16"/>
        <v>3112482.6117167068</v>
      </c>
      <c r="M161" s="320"/>
      <c r="N161" s="404"/>
      <c r="O161" s="443">
        <f t="shared" si="22"/>
        <v>0</v>
      </c>
      <c r="P161" s="296"/>
      <c r="Q161" s="406"/>
      <c r="R161" s="443">
        <f t="shared" si="17"/>
        <v>0</v>
      </c>
      <c r="S161" s="296"/>
      <c r="T161" s="323">
        <f t="shared" si="15"/>
        <v>0</v>
      </c>
      <c r="U161" s="324">
        <f t="shared" si="18"/>
        <v>0</v>
      </c>
      <c r="V161" s="877">
        <f t="shared" si="19"/>
        <v>0</v>
      </c>
      <c r="W161" s="878"/>
      <c r="X161" s="332"/>
      <c r="AA161" s="292"/>
    </row>
    <row r="162" spans="2:27" s="333" customFormat="1" ht="25.5" customHeight="1">
      <c r="B162" s="391">
        <v>12</v>
      </c>
      <c r="C162" s="881" t="s">
        <v>1696</v>
      </c>
      <c r="D162" s="882" t="s">
        <v>13</v>
      </c>
      <c r="E162" s="882" t="s">
        <v>13</v>
      </c>
      <c r="F162" s="882" t="s">
        <v>13</v>
      </c>
      <c r="G162" s="882" t="s">
        <v>13</v>
      </c>
      <c r="H162" s="883" t="s">
        <v>13</v>
      </c>
      <c r="I162" s="453"/>
      <c r="J162" s="454"/>
      <c r="K162" s="455">
        <v>0</v>
      </c>
      <c r="L162" s="305">
        <f t="shared" si="16"/>
        <v>0</v>
      </c>
      <c r="M162" s="320"/>
      <c r="N162" s="404"/>
      <c r="O162" s="443">
        <f t="shared" si="22"/>
        <v>0</v>
      </c>
      <c r="P162" s="296"/>
      <c r="Q162" s="406"/>
      <c r="R162" s="443">
        <f t="shared" si="17"/>
        <v>0</v>
      </c>
      <c r="S162" s="296"/>
      <c r="T162" s="323">
        <f t="shared" si="15"/>
        <v>0</v>
      </c>
      <c r="U162" s="324">
        <f t="shared" si="18"/>
        <v>0</v>
      </c>
      <c r="V162" s="877">
        <f t="shared" si="19"/>
        <v>0</v>
      </c>
      <c r="W162" s="878"/>
      <c r="X162" s="332"/>
      <c r="AA162" s="292"/>
    </row>
    <row r="163" spans="2:27" s="333" customFormat="1" ht="25.5" customHeight="1">
      <c r="B163" s="400" t="s">
        <v>1715</v>
      </c>
      <c r="C163" s="936" t="s">
        <v>1716</v>
      </c>
      <c r="D163" s="937" t="s">
        <v>13</v>
      </c>
      <c r="E163" s="937" t="s">
        <v>13</v>
      </c>
      <c r="F163" s="937" t="s">
        <v>13</v>
      </c>
      <c r="G163" s="937" t="s">
        <v>13</v>
      </c>
      <c r="H163" s="938" t="s">
        <v>13</v>
      </c>
      <c r="I163" s="453"/>
      <c r="J163" s="454"/>
      <c r="K163" s="455">
        <v>0</v>
      </c>
      <c r="L163" s="305">
        <f t="shared" si="16"/>
        <v>0</v>
      </c>
      <c r="M163" s="320"/>
      <c r="N163" s="404"/>
      <c r="O163" s="443">
        <f t="shared" si="22"/>
        <v>0</v>
      </c>
      <c r="P163" s="296"/>
      <c r="Q163" s="406"/>
      <c r="R163" s="443">
        <f t="shared" si="17"/>
        <v>0</v>
      </c>
      <c r="S163" s="296"/>
      <c r="T163" s="323">
        <f t="shared" si="15"/>
        <v>0</v>
      </c>
      <c r="U163" s="324">
        <f t="shared" si="18"/>
        <v>0</v>
      </c>
      <c r="V163" s="877">
        <f t="shared" si="19"/>
        <v>0</v>
      </c>
      <c r="W163" s="878"/>
      <c r="X163" s="332"/>
      <c r="AA163" s="292"/>
    </row>
    <row r="164" spans="2:27" s="333" customFormat="1" ht="25.5" customHeight="1">
      <c r="B164" s="408" t="s">
        <v>1725</v>
      </c>
      <c r="C164" s="933" t="s">
        <v>1726</v>
      </c>
      <c r="D164" s="934" t="s">
        <v>13</v>
      </c>
      <c r="E164" s="934" t="s">
        <v>13</v>
      </c>
      <c r="F164" s="934" t="s">
        <v>13</v>
      </c>
      <c r="G164" s="934" t="s">
        <v>13</v>
      </c>
      <c r="H164" s="935" t="s">
        <v>13</v>
      </c>
      <c r="I164" s="451" t="s">
        <v>8</v>
      </c>
      <c r="J164" s="410">
        <v>14.29</v>
      </c>
      <c r="K164" s="411">
        <v>608482.90100326622</v>
      </c>
      <c r="L164" s="305">
        <f t="shared" si="16"/>
        <v>8695220.6553366743</v>
      </c>
      <c r="M164" s="320"/>
      <c r="N164" s="404">
        <v>14.29</v>
      </c>
      <c r="O164" s="443">
        <f t="shared" si="22"/>
        <v>8695220.6600000001</v>
      </c>
      <c r="P164" s="296"/>
      <c r="Q164" s="406"/>
      <c r="R164" s="443">
        <f t="shared" si="17"/>
        <v>0</v>
      </c>
      <c r="S164" s="296"/>
      <c r="T164" s="323">
        <f t="shared" si="15"/>
        <v>14.29</v>
      </c>
      <c r="U164" s="324">
        <f t="shared" si="18"/>
        <v>8695220.6600000001</v>
      </c>
      <c r="V164" s="877">
        <f t="shared" si="19"/>
        <v>1.000000000536309</v>
      </c>
      <c r="W164" s="878"/>
      <c r="X164" s="332"/>
      <c r="AA164" s="292"/>
    </row>
    <row r="165" spans="2:27" s="333" customFormat="1" ht="25.5" customHeight="1">
      <c r="B165" s="408" t="s">
        <v>1737</v>
      </c>
      <c r="C165" s="933" t="s">
        <v>1738</v>
      </c>
      <c r="D165" s="934" t="s">
        <v>13</v>
      </c>
      <c r="E165" s="934" t="s">
        <v>13</v>
      </c>
      <c r="F165" s="934" t="s">
        <v>13</v>
      </c>
      <c r="G165" s="934" t="s">
        <v>13</v>
      </c>
      <c r="H165" s="935" t="s">
        <v>13</v>
      </c>
      <c r="I165" s="451" t="s">
        <v>8</v>
      </c>
      <c r="J165" s="410">
        <v>1.5</v>
      </c>
      <c r="K165" s="411">
        <v>323658.79800173733</v>
      </c>
      <c r="L165" s="305">
        <f t="shared" si="16"/>
        <v>485488.197002606</v>
      </c>
      <c r="M165" s="320"/>
      <c r="N165" s="404">
        <v>1.5</v>
      </c>
      <c r="O165" s="443">
        <f t="shared" si="22"/>
        <v>485488.2</v>
      </c>
      <c r="P165" s="296"/>
      <c r="Q165" s="406"/>
      <c r="R165" s="443">
        <f t="shared" si="17"/>
        <v>0</v>
      </c>
      <c r="S165" s="296"/>
      <c r="T165" s="323">
        <f t="shared" si="15"/>
        <v>1.5</v>
      </c>
      <c r="U165" s="324">
        <f t="shared" si="18"/>
        <v>485488.2</v>
      </c>
      <c r="V165" s="877">
        <f t="shared" si="19"/>
        <v>1.0000000061739791</v>
      </c>
      <c r="W165" s="878"/>
      <c r="X165" s="332"/>
      <c r="AA165" s="292"/>
    </row>
    <row r="166" spans="2:27" s="333" customFormat="1" ht="63" customHeight="1">
      <c r="B166" s="408" t="s">
        <v>1745</v>
      </c>
      <c r="C166" s="933" t="s">
        <v>1746</v>
      </c>
      <c r="D166" s="934" t="s">
        <v>13</v>
      </c>
      <c r="E166" s="934" t="s">
        <v>13</v>
      </c>
      <c r="F166" s="934" t="s">
        <v>13</v>
      </c>
      <c r="G166" s="934" t="s">
        <v>13</v>
      </c>
      <c r="H166" s="935" t="s">
        <v>13</v>
      </c>
      <c r="I166" s="451" t="s">
        <v>40</v>
      </c>
      <c r="J166" s="410">
        <v>41.92</v>
      </c>
      <c r="K166" s="411">
        <v>406732.60550218326</v>
      </c>
      <c r="L166" s="305">
        <f t="shared" si="16"/>
        <v>17050230.822651524</v>
      </c>
      <c r="M166" s="320"/>
      <c r="N166" s="404">
        <v>41.92</v>
      </c>
      <c r="O166" s="443">
        <f t="shared" si="22"/>
        <v>17050230.82</v>
      </c>
      <c r="P166" s="296"/>
      <c r="Q166" s="406"/>
      <c r="R166" s="443">
        <f t="shared" si="17"/>
        <v>0</v>
      </c>
      <c r="S166" s="296"/>
      <c r="T166" s="323">
        <f t="shared" si="15"/>
        <v>41.92</v>
      </c>
      <c r="U166" s="324">
        <f t="shared" si="18"/>
        <v>17050230.82</v>
      </c>
      <c r="V166" s="877">
        <f t="shared" si="19"/>
        <v>0.99999999984448751</v>
      </c>
      <c r="W166" s="878"/>
      <c r="X166" s="332"/>
      <c r="AA166" s="292"/>
    </row>
    <row r="167" spans="2:27" s="333" customFormat="1" ht="25.5" customHeight="1">
      <c r="B167" s="391">
        <v>15</v>
      </c>
      <c r="C167" s="881" t="s">
        <v>1837</v>
      </c>
      <c r="D167" s="882" t="s">
        <v>13</v>
      </c>
      <c r="E167" s="882" t="s">
        <v>13</v>
      </c>
      <c r="F167" s="882" t="s">
        <v>13</v>
      </c>
      <c r="G167" s="882" t="s">
        <v>13</v>
      </c>
      <c r="H167" s="883" t="s">
        <v>13</v>
      </c>
      <c r="I167" s="453"/>
      <c r="J167" s="454"/>
      <c r="K167" s="455">
        <v>0</v>
      </c>
      <c r="L167" s="305">
        <f t="shared" si="16"/>
        <v>0</v>
      </c>
      <c r="M167" s="320"/>
      <c r="N167" s="404"/>
      <c r="O167" s="443">
        <f t="shared" si="22"/>
        <v>0</v>
      </c>
      <c r="P167" s="296"/>
      <c r="Q167" s="406"/>
      <c r="R167" s="443">
        <f t="shared" si="17"/>
        <v>0</v>
      </c>
      <c r="S167" s="296"/>
      <c r="T167" s="323">
        <f t="shared" si="15"/>
        <v>0</v>
      </c>
      <c r="U167" s="324">
        <f t="shared" si="18"/>
        <v>0</v>
      </c>
      <c r="V167" s="877">
        <f t="shared" si="19"/>
        <v>0</v>
      </c>
      <c r="W167" s="878"/>
      <c r="X167" s="332"/>
      <c r="AA167" s="292"/>
    </row>
    <row r="168" spans="2:27" s="333" customFormat="1" ht="25.5" customHeight="1">
      <c r="B168" s="400" t="s">
        <v>1838</v>
      </c>
      <c r="C168" s="936" t="s">
        <v>1839</v>
      </c>
      <c r="D168" s="937" t="s">
        <v>13</v>
      </c>
      <c r="E168" s="937" t="s">
        <v>13</v>
      </c>
      <c r="F168" s="937" t="s">
        <v>13</v>
      </c>
      <c r="G168" s="937" t="s">
        <v>13</v>
      </c>
      <c r="H168" s="938" t="s">
        <v>13</v>
      </c>
      <c r="I168" s="453"/>
      <c r="J168" s="454"/>
      <c r="K168" s="455">
        <v>0</v>
      </c>
      <c r="L168" s="305">
        <f t="shared" si="16"/>
        <v>0</v>
      </c>
      <c r="M168" s="320"/>
      <c r="N168" s="404"/>
      <c r="O168" s="443">
        <f t="shared" si="22"/>
        <v>0</v>
      </c>
      <c r="P168" s="296"/>
      <c r="Q168" s="406"/>
      <c r="R168" s="443">
        <f t="shared" si="17"/>
        <v>0</v>
      </c>
      <c r="S168" s="296"/>
      <c r="T168" s="323">
        <f t="shared" si="15"/>
        <v>0</v>
      </c>
      <c r="U168" s="324">
        <f t="shared" si="18"/>
        <v>0</v>
      </c>
      <c r="V168" s="877">
        <f t="shared" si="19"/>
        <v>0</v>
      </c>
      <c r="W168" s="878"/>
      <c r="X168" s="332"/>
      <c r="AA168" s="292"/>
    </row>
    <row r="169" spans="2:27" s="333" customFormat="1" ht="50.25" customHeight="1">
      <c r="B169" s="408" t="s">
        <v>1842</v>
      </c>
      <c r="C169" s="933" t="s">
        <v>1843</v>
      </c>
      <c r="D169" s="934" t="s">
        <v>13</v>
      </c>
      <c r="E169" s="934" t="s">
        <v>13</v>
      </c>
      <c r="F169" s="934" t="s">
        <v>13</v>
      </c>
      <c r="G169" s="934" t="s">
        <v>13</v>
      </c>
      <c r="H169" s="935" t="s">
        <v>13</v>
      </c>
      <c r="I169" s="451" t="s">
        <v>2</v>
      </c>
      <c r="J169" s="410">
        <v>89</v>
      </c>
      <c r="K169" s="411">
        <v>342245.20800183708</v>
      </c>
      <c r="L169" s="305">
        <f t="shared" si="16"/>
        <v>30459823.512163501</v>
      </c>
      <c r="M169" s="320"/>
      <c r="N169" s="793"/>
      <c r="O169" s="443">
        <f t="shared" si="22"/>
        <v>0</v>
      </c>
      <c r="P169" s="296"/>
      <c r="Q169" s="406"/>
      <c r="R169" s="443">
        <f t="shared" si="17"/>
        <v>0</v>
      </c>
      <c r="S169" s="296"/>
      <c r="T169" s="323">
        <f t="shared" si="15"/>
        <v>0</v>
      </c>
      <c r="U169" s="324">
        <f t="shared" si="18"/>
        <v>0</v>
      </c>
      <c r="V169" s="877">
        <f t="shared" si="19"/>
        <v>0</v>
      </c>
      <c r="W169" s="878"/>
      <c r="X169" s="332"/>
      <c r="AA169" s="292"/>
    </row>
    <row r="170" spans="2:27" s="333" customFormat="1" ht="51.75" customHeight="1">
      <c r="B170" s="408" t="s">
        <v>1844</v>
      </c>
      <c r="C170" s="933" t="s">
        <v>1845</v>
      </c>
      <c r="D170" s="934" t="s">
        <v>13</v>
      </c>
      <c r="E170" s="934" t="s">
        <v>13</v>
      </c>
      <c r="F170" s="934" t="s">
        <v>13</v>
      </c>
      <c r="G170" s="934" t="s">
        <v>13</v>
      </c>
      <c r="H170" s="935" t="s">
        <v>13</v>
      </c>
      <c r="I170" s="451" t="s">
        <v>2</v>
      </c>
      <c r="J170" s="410">
        <v>2</v>
      </c>
      <c r="K170" s="411">
        <v>108911.3105005846</v>
      </c>
      <c r="L170" s="305">
        <f t="shared" si="16"/>
        <v>217822.6210011692</v>
      </c>
      <c r="M170" s="320"/>
      <c r="N170" s="404"/>
      <c r="O170" s="443">
        <f t="shared" si="22"/>
        <v>0</v>
      </c>
      <c r="P170" s="296"/>
      <c r="Q170" s="406"/>
      <c r="R170" s="443">
        <f t="shared" si="17"/>
        <v>0</v>
      </c>
      <c r="S170" s="296"/>
      <c r="T170" s="323">
        <f t="shared" si="15"/>
        <v>0</v>
      </c>
      <c r="U170" s="324">
        <f t="shared" si="18"/>
        <v>0</v>
      </c>
      <c r="V170" s="877">
        <f t="shared" si="19"/>
        <v>0</v>
      </c>
      <c r="W170" s="878"/>
      <c r="X170" s="332"/>
      <c r="AA170" s="292"/>
    </row>
    <row r="171" spans="2:27" s="333" customFormat="1" ht="25.5" customHeight="1">
      <c r="B171" s="391">
        <v>16</v>
      </c>
      <c r="C171" s="881" t="s">
        <v>1880</v>
      </c>
      <c r="D171" s="882" t="s">
        <v>13</v>
      </c>
      <c r="E171" s="882" t="s">
        <v>13</v>
      </c>
      <c r="F171" s="882" t="s">
        <v>13</v>
      </c>
      <c r="G171" s="882" t="s">
        <v>13</v>
      </c>
      <c r="H171" s="883" t="s">
        <v>13</v>
      </c>
      <c r="I171" s="453"/>
      <c r="J171" s="454"/>
      <c r="K171" s="455">
        <v>0</v>
      </c>
      <c r="L171" s="305">
        <f t="shared" si="16"/>
        <v>0</v>
      </c>
      <c r="M171" s="320"/>
      <c r="N171" s="404"/>
      <c r="O171" s="443">
        <f t="shared" si="22"/>
        <v>0</v>
      </c>
      <c r="P171" s="296"/>
      <c r="Q171" s="406"/>
      <c r="R171" s="443">
        <f t="shared" si="17"/>
        <v>0</v>
      </c>
      <c r="S171" s="296"/>
      <c r="T171" s="323">
        <f t="shared" si="15"/>
        <v>0</v>
      </c>
      <c r="U171" s="324">
        <f t="shared" si="18"/>
        <v>0</v>
      </c>
      <c r="V171" s="877">
        <f t="shared" si="19"/>
        <v>0</v>
      </c>
      <c r="W171" s="878"/>
      <c r="X171" s="332"/>
      <c r="AA171" s="292"/>
    </row>
    <row r="172" spans="2:27" s="333" customFormat="1" ht="25.5" customHeight="1">
      <c r="B172" s="400" t="s">
        <v>1881</v>
      </c>
      <c r="C172" s="936" t="s">
        <v>1882</v>
      </c>
      <c r="D172" s="937" t="s">
        <v>13</v>
      </c>
      <c r="E172" s="937" t="s">
        <v>13</v>
      </c>
      <c r="F172" s="937" t="s">
        <v>13</v>
      </c>
      <c r="G172" s="937" t="s">
        <v>13</v>
      </c>
      <c r="H172" s="938" t="s">
        <v>13</v>
      </c>
      <c r="I172" s="453"/>
      <c r="J172" s="454"/>
      <c r="K172" s="455">
        <v>0</v>
      </c>
      <c r="L172" s="305">
        <f t="shared" si="16"/>
        <v>0</v>
      </c>
      <c r="M172" s="320"/>
      <c r="N172" s="404"/>
      <c r="O172" s="443">
        <f t="shared" si="22"/>
        <v>0</v>
      </c>
      <c r="P172" s="296"/>
      <c r="Q172" s="406"/>
      <c r="R172" s="443">
        <f t="shared" si="17"/>
        <v>0</v>
      </c>
      <c r="S172" s="296"/>
      <c r="T172" s="323">
        <f t="shared" si="15"/>
        <v>0</v>
      </c>
      <c r="U172" s="324">
        <f t="shared" si="18"/>
        <v>0</v>
      </c>
      <c r="V172" s="877">
        <f t="shared" si="19"/>
        <v>0</v>
      </c>
      <c r="W172" s="878"/>
      <c r="X172" s="332"/>
      <c r="AA172" s="292"/>
    </row>
    <row r="173" spans="2:27" s="333" customFormat="1" ht="25.5" customHeight="1">
      <c r="B173" s="408" t="s">
        <v>1929</v>
      </c>
      <c r="C173" s="933" t="s">
        <v>1930</v>
      </c>
      <c r="D173" s="934" t="s">
        <v>13</v>
      </c>
      <c r="E173" s="934" t="s">
        <v>13</v>
      </c>
      <c r="F173" s="934" t="s">
        <v>13</v>
      </c>
      <c r="G173" s="934" t="s">
        <v>13</v>
      </c>
      <c r="H173" s="935" t="s">
        <v>13</v>
      </c>
      <c r="I173" s="451" t="s">
        <v>2</v>
      </c>
      <c r="J173" s="410">
        <v>3</v>
      </c>
      <c r="K173" s="411">
        <v>278209.84050149337</v>
      </c>
      <c r="L173" s="305">
        <f t="shared" si="16"/>
        <v>834629.52150448016</v>
      </c>
      <c r="M173" s="320"/>
      <c r="N173" s="404"/>
      <c r="O173" s="443">
        <f t="shared" si="22"/>
        <v>0</v>
      </c>
      <c r="P173" s="296"/>
      <c r="Q173" s="406"/>
      <c r="R173" s="443">
        <f t="shared" si="17"/>
        <v>0</v>
      </c>
      <c r="S173" s="296"/>
      <c r="T173" s="323">
        <f t="shared" si="15"/>
        <v>0</v>
      </c>
      <c r="U173" s="324">
        <f t="shared" si="18"/>
        <v>0</v>
      </c>
      <c r="V173" s="877">
        <f t="shared" si="19"/>
        <v>0</v>
      </c>
      <c r="W173" s="878"/>
      <c r="X173" s="332"/>
      <c r="AA173" s="292"/>
    </row>
    <row r="174" spans="2:27" s="333" customFormat="1" ht="25.5" customHeight="1">
      <c r="B174" s="408" t="s">
        <v>1964</v>
      </c>
      <c r="C174" s="933" t="s">
        <v>1941</v>
      </c>
      <c r="D174" s="934" t="s">
        <v>13</v>
      </c>
      <c r="E174" s="934" t="s">
        <v>13</v>
      </c>
      <c r="F174" s="934" t="s">
        <v>13</v>
      </c>
      <c r="G174" s="934" t="s">
        <v>13</v>
      </c>
      <c r="H174" s="935" t="s">
        <v>13</v>
      </c>
      <c r="I174" s="451" t="s">
        <v>2</v>
      </c>
      <c r="J174" s="410">
        <v>6</v>
      </c>
      <c r="K174" s="411">
        <v>545209.33700292651</v>
      </c>
      <c r="L174" s="305">
        <f t="shared" si="16"/>
        <v>3271256.022017559</v>
      </c>
      <c r="M174" s="320"/>
      <c r="N174" s="404"/>
      <c r="O174" s="443">
        <f t="shared" si="22"/>
        <v>0</v>
      </c>
      <c r="P174" s="296"/>
      <c r="Q174" s="406"/>
      <c r="R174" s="443">
        <f t="shared" si="17"/>
        <v>0</v>
      </c>
      <c r="S174" s="296"/>
      <c r="T174" s="323">
        <f t="shared" ref="T174:T197" si="23">N174+Q174</f>
        <v>0</v>
      </c>
      <c r="U174" s="324">
        <f t="shared" si="18"/>
        <v>0</v>
      </c>
      <c r="V174" s="877">
        <f t="shared" si="19"/>
        <v>0</v>
      </c>
      <c r="W174" s="878"/>
      <c r="X174" s="332"/>
      <c r="AA174" s="292"/>
    </row>
    <row r="175" spans="2:27" s="333" customFormat="1" ht="62.25" customHeight="1">
      <c r="B175" s="408" t="s">
        <v>1970</v>
      </c>
      <c r="C175" s="933" t="s">
        <v>1971</v>
      </c>
      <c r="D175" s="934" t="s">
        <v>13</v>
      </c>
      <c r="E175" s="934" t="s">
        <v>13</v>
      </c>
      <c r="F175" s="934" t="s">
        <v>13</v>
      </c>
      <c r="G175" s="934" t="s">
        <v>13</v>
      </c>
      <c r="H175" s="935" t="s">
        <v>13</v>
      </c>
      <c r="I175" s="451" t="s">
        <v>2</v>
      </c>
      <c r="J175" s="410">
        <v>1</v>
      </c>
      <c r="K175" s="411">
        <v>390456.86650209589</v>
      </c>
      <c r="L175" s="305">
        <f t="shared" si="16"/>
        <v>390456.86650209589</v>
      </c>
      <c r="M175" s="320"/>
      <c r="N175" s="404"/>
      <c r="O175" s="443">
        <f t="shared" si="22"/>
        <v>0</v>
      </c>
      <c r="P175" s="296"/>
      <c r="Q175" s="406"/>
      <c r="R175" s="443">
        <f t="shared" si="17"/>
        <v>0</v>
      </c>
      <c r="S175" s="296"/>
      <c r="T175" s="323">
        <f t="shared" si="23"/>
        <v>0</v>
      </c>
      <c r="U175" s="324">
        <f t="shared" si="18"/>
        <v>0</v>
      </c>
      <c r="V175" s="877">
        <f t="shared" si="19"/>
        <v>0</v>
      </c>
      <c r="W175" s="878"/>
      <c r="X175" s="332"/>
      <c r="AA175" s="292"/>
    </row>
    <row r="176" spans="2:27" s="333" customFormat="1" ht="25.5" customHeight="1">
      <c r="B176" s="408" t="s">
        <v>1891</v>
      </c>
      <c r="C176" s="933" t="s">
        <v>1892</v>
      </c>
      <c r="D176" s="934" t="s">
        <v>13</v>
      </c>
      <c r="E176" s="934" t="s">
        <v>13</v>
      </c>
      <c r="F176" s="934" t="s">
        <v>13</v>
      </c>
      <c r="G176" s="934" t="s">
        <v>13</v>
      </c>
      <c r="H176" s="935" t="s">
        <v>13</v>
      </c>
      <c r="I176" s="451" t="s">
        <v>2</v>
      </c>
      <c r="J176" s="410">
        <v>3</v>
      </c>
      <c r="K176" s="411">
        <v>187032.73050100394</v>
      </c>
      <c r="L176" s="305">
        <f t="shared" ref="L176:L197" si="24">K176*J176</f>
        <v>561098.19150301185</v>
      </c>
      <c r="M176" s="320"/>
      <c r="N176" s="404"/>
      <c r="O176" s="443">
        <f t="shared" si="22"/>
        <v>0</v>
      </c>
      <c r="P176" s="296"/>
      <c r="Q176" s="406"/>
      <c r="R176" s="443">
        <f t="shared" ref="R176:R197" si="25">+ROUND(Q176*K176,2)</f>
        <v>0</v>
      </c>
      <c r="S176" s="296"/>
      <c r="T176" s="323">
        <f t="shared" si="23"/>
        <v>0</v>
      </c>
      <c r="U176" s="324">
        <f t="shared" si="18"/>
        <v>0</v>
      </c>
      <c r="V176" s="877">
        <f t="shared" ref="V176:V198" si="26">IF(L176=0,0)+IF(L176&gt;0,U176/L176)</f>
        <v>0</v>
      </c>
      <c r="W176" s="878"/>
      <c r="X176" s="332"/>
      <c r="AA176" s="292"/>
    </row>
    <row r="177" spans="2:27" s="333" customFormat="1" ht="25.5" customHeight="1">
      <c r="B177" s="391">
        <v>18</v>
      </c>
      <c r="C177" s="881" t="s">
        <v>2097</v>
      </c>
      <c r="D177" s="882" t="s">
        <v>13</v>
      </c>
      <c r="E177" s="882" t="s">
        <v>13</v>
      </c>
      <c r="F177" s="882" t="s">
        <v>13</v>
      </c>
      <c r="G177" s="882" t="s">
        <v>13</v>
      </c>
      <c r="H177" s="883" t="s">
        <v>13</v>
      </c>
      <c r="I177" s="453"/>
      <c r="J177" s="454"/>
      <c r="K177" s="455">
        <v>0</v>
      </c>
      <c r="L177" s="305">
        <f t="shared" si="24"/>
        <v>0</v>
      </c>
      <c r="M177" s="320"/>
      <c r="N177" s="404"/>
      <c r="O177" s="443">
        <f t="shared" si="22"/>
        <v>0</v>
      </c>
      <c r="P177" s="296"/>
      <c r="Q177" s="406"/>
      <c r="R177" s="443">
        <f t="shared" si="25"/>
        <v>0</v>
      </c>
      <c r="S177" s="296"/>
      <c r="T177" s="323">
        <f t="shared" si="23"/>
        <v>0</v>
      </c>
      <c r="U177" s="324">
        <f t="shared" si="18"/>
        <v>0</v>
      </c>
      <c r="V177" s="877">
        <f t="shared" si="26"/>
        <v>0</v>
      </c>
      <c r="W177" s="878"/>
      <c r="X177" s="332"/>
      <c r="AA177" s="292"/>
    </row>
    <row r="178" spans="2:27" s="333" customFormat="1" ht="25.5" customHeight="1">
      <c r="B178" s="400" t="s">
        <v>2098</v>
      </c>
      <c r="C178" s="936" t="s">
        <v>2099</v>
      </c>
      <c r="D178" s="937" t="s">
        <v>13</v>
      </c>
      <c r="E178" s="937" t="s">
        <v>13</v>
      </c>
      <c r="F178" s="937" t="s">
        <v>13</v>
      </c>
      <c r="G178" s="937" t="s">
        <v>13</v>
      </c>
      <c r="H178" s="938" t="s">
        <v>13</v>
      </c>
      <c r="I178" s="453"/>
      <c r="J178" s="454"/>
      <c r="K178" s="455">
        <v>0</v>
      </c>
      <c r="L178" s="305">
        <f t="shared" si="24"/>
        <v>0</v>
      </c>
      <c r="M178" s="320"/>
      <c r="N178" s="404"/>
      <c r="O178" s="443">
        <f t="shared" si="22"/>
        <v>0</v>
      </c>
      <c r="P178" s="296"/>
      <c r="Q178" s="406"/>
      <c r="R178" s="443">
        <f t="shared" si="25"/>
        <v>0</v>
      </c>
      <c r="S178" s="296"/>
      <c r="T178" s="323">
        <f t="shared" si="23"/>
        <v>0</v>
      </c>
      <c r="U178" s="324">
        <f t="shared" si="18"/>
        <v>0</v>
      </c>
      <c r="V178" s="877">
        <f t="shared" si="26"/>
        <v>0</v>
      </c>
      <c r="W178" s="878"/>
      <c r="X178" s="332"/>
      <c r="AA178" s="292"/>
    </row>
    <row r="179" spans="2:27" s="333" customFormat="1" ht="25.5" customHeight="1">
      <c r="B179" s="408" t="s">
        <v>2104</v>
      </c>
      <c r="C179" s="933" t="s">
        <v>2105</v>
      </c>
      <c r="D179" s="934" t="s">
        <v>13</v>
      </c>
      <c r="E179" s="934" t="s">
        <v>13</v>
      </c>
      <c r="F179" s="934" t="s">
        <v>13</v>
      </c>
      <c r="G179" s="934" t="s">
        <v>13</v>
      </c>
      <c r="H179" s="935" t="s">
        <v>13</v>
      </c>
      <c r="I179" s="451" t="s">
        <v>8</v>
      </c>
      <c r="J179" s="410">
        <v>998.78</v>
      </c>
      <c r="K179" s="411">
        <v>9516.5610000510824</v>
      </c>
      <c r="L179" s="305">
        <f t="shared" si="24"/>
        <v>9504950.7956310194</v>
      </c>
      <c r="M179" s="320"/>
      <c r="N179" s="404">
        <v>339.77</v>
      </c>
      <c r="O179" s="443">
        <f t="shared" si="22"/>
        <v>3233441.93</v>
      </c>
      <c r="P179" s="296"/>
      <c r="Q179" s="404">
        <v>216.89</v>
      </c>
      <c r="R179" s="443">
        <f t="shared" si="25"/>
        <v>2064046.92</v>
      </c>
      <c r="S179" s="296"/>
      <c r="T179" s="323">
        <f t="shared" si="23"/>
        <v>556.66</v>
      </c>
      <c r="U179" s="324">
        <f t="shared" si="18"/>
        <v>5297488.8499999996</v>
      </c>
      <c r="V179" s="877">
        <f t="shared" si="26"/>
        <v>0.55733995513527612</v>
      </c>
      <c r="W179" s="878"/>
      <c r="X179" s="332"/>
      <c r="AA179" s="292"/>
    </row>
    <row r="180" spans="2:27" s="333" customFormat="1" ht="25.5" customHeight="1">
      <c r="B180" s="408" t="s">
        <v>2106</v>
      </c>
      <c r="C180" s="933" t="s">
        <v>2107</v>
      </c>
      <c r="D180" s="934" t="s">
        <v>13</v>
      </c>
      <c r="E180" s="934" t="s">
        <v>13</v>
      </c>
      <c r="F180" s="934" t="s">
        <v>13</v>
      </c>
      <c r="G180" s="934" t="s">
        <v>13</v>
      </c>
      <c r="H180" s="935" t="s">
        <v>13</v>
      </c>
      <c r="I180" s="451" t="s">
        <v>8</v>
      </c>
      <c r="J180" s="410">
        <v>998.78</v>
      </c>
      <c r="K180" s="411">
        <v>17476.277500093809</v>
      </c>
      <c r="L180" s="305">
        <f t="shared" si="24"/>
        <v>17454956.441543695</v>
      </c>
      <c r="M180" s="320"/>
      <c r="N180" s="404">
        <v>186.56</v>
      </c>
      <c r="O180" s="443">
        <f t="shared" si="22"/>
        <v>3260374.33</v>
      </c>
      <c r="P180" s="296"/>
      <c r="Q180" s="404">
        <v>165.83</v>
      </c>
      <c r="R180" s="443">
        <f t="shared" si="25"/>
        <v>2898091.1</v>
      </c>
      <c r="S180" s="296"/>
      <c r="T180" s="323">
        <f t="shared" si="23"/>
        <v>352.39</v>
      </c>
      <c r="U180" s="324">
        <f t="shared" si="18"/>
        <v>6158465.4299999997</v>
      </c>
      <c r="V180" s="877">
        <f t="shared" si="26"/>
        <v>0.35282044103774074</v>
      </c>
      <c r="W180" s="878"/>
      <c r="X180" s="332"/>
      <c r="AA180" s="292"/>
    </row>
    <row r="181" spans="2:27" s="333" customFormat="1" ht="25.5" customHeight="1">
      <c r="B181" s="408" t="s">
        <v>2108</v>
      </c>
      <c r="C181" s="933" t="s">
        <v>1421</v>
      </c>
      <c r="D181" s="934" t="s">
        <v>13</v>
      </c>
      <c r="E181" s="934" t="s">
        <v>13</v>
      </c>
      <c r="F181" s="934" t="s">
        <v>13</v>
      </c>
      <c r="G181" s="934" t="s">
        <v>13</v>
      </c>
      <c r="H181" s="935" t="s">
        <v>13</v>
      </c>
      <c r="I181" s="451" t="s">
        <v>40</v>
      </c>
      <c r="J181" s="410">
        <v>1207.44</v>
      </c>
      <c r="K181" s="411">
        <v>5909.627500031721</v>
      </c>
      <c r="L181" s="305">
        <f t="shared" si="24"/>
        <v>7135520.628638301</v>
      </c>
      <c r="M181" s="320"/>
      <c r="N181" s="404">
        <v>144.46</v>
      </c>
      <c r="O181" s="443">
        <f t="shared" si="22"/>
        <v>853704.79</v>
      </c>
      <c r="P181" s="296"/>
      <c r="Q181" s="404">
        <v>142.5</v>
      </c>
      <c r="R181" s="443">
        <f t="shared" si="25"/>
        <v>842121.92</v>
      </c>
      <c r="S181" s="296"/>
      <c r="T181" s="323">
        <f t="shared" si="23"/>
        <v>286.96000000000004</v>
      </c>
      <c r="U181" s="324">
        <f t="shared" si="18"/>
        <v>1695826.71</v>
      </c>
      <c r="V181" s="877">
        <f t="shared" si="26"/>
        <v>0.23765984267410367</v>
      </c>
      <c r="W181" s="878"/>
      <c r="X181" s="332"/>
      <c r="AA181" s="292"/>
    </row>
    <row r="182" spans="2:27" s="333" customFormat="1" ht="25.5" customHeight="1">
      <c r="B182" s="400" t="s">
        <v>2117</v>
      </c>
      <c r="C182" s="936" t="s">
        <v>2118</v>
      </c>
      <c r="D182" s="937" t="s">
        <v>13</v>
      </c>
      <c r="E182" s="937" t="s">
        <v>13</v>
      </c>
      <c r="F182" s="937" t="s">
        <v>13</v>
      </c>
      <c r="G182" s="937" t="s">
        <v>13</v>
      </c>
      <c r="H182" s="938" t="s">
        <v>13</v>
      </c>
      <c r="I182" s="453"/>
      <c r="J182" s="454"/>
      <c r="K182" s="455">
        <v>0</v>
      </c>
      <c r="L182" s="305">
        <f t="shared" si="24"/>
        <v>0</v>
      </c>
      <c r="M182" s="320"/>
      <c r="N182" s="404"/>
      <c r="O182" s="443">
        <f t="shared" si="22"/>
        <v>0</v>
      </c>
      <c r="P182" s="296"/>
      <c r="Q182" s="404"/>
      <c r="R182" s="443">
        <f t="shared" si="25"/>
        <v>0</v>
      </c>
      <c r="S182" s="296"/>
      <c r="T182" s="323">
        <f t="shared" si="23"/>
        <v>0</v>
      </c>
      <c r="U182" s="324">
        <f t="shared" si="18"/>
        <v>0</v>
      </c>
      <c r="V182" s="877">
        <f t="shared" si="26"/>
        <v>0</v>
      </c>
      <c r="W182" s="878"/>
      <c r="X182" s="332"/>
      <c r="AA182" s="292"/>
    </row>
    <row r="183" spans="2:27" s="333" customFormat="1" ht="25.5" customHeight="1">
      <c r="B183" s="408" t="s">
        <v>2119</v>
      </c>
      <c r="C183" s="933" t="s">
        <v>2120</v>
      </c>
      <c r="D183" s="934" t="s">
        <v>13</v>
      </c>
      <c r="E183" s="934" t="s">
        <v>13</v>
      </c>
      <c r="F183" s="934" t="s">
        <v>13</v>
      </c>
      <c r="G183" s="934" t="s">
        <v>13</v>
      </c>
      <c r="H183" s="935" t="s">
        <v>13</v>
      </c>
      <c r="I183" s="451" t="s">
        <v>8</v>
      </c>
      <c r="J183" s="410">
        <v>243.93</v>
      </c>
      <c r="K183" s="411">
        <v>12114.404000065028</v>
      </c>
      <c r="L183" s="305">
        <f t="shared" si="24"/>
        <v>2955066.5677358625</v>
      </c>
      <c r="M183" s="320"/>
      <c r="N183" s="404">
        <v>47.69</v>
      </c>
      <c r="O183" s="443">
        <f t="shared" si="22"/>
        <v>577735.93000000005</v>
      </c>
      <c r="P183" s="296"/>
      <c r="Q183" s="404">
        <v>30</v>
      </c>
      <c r="R183" s="443">
        <f t="shared" si="25"/>
        <v>363432.12</v>
      </c>
      <c r="S183" s="296"/>
      <c r="T183" s="323">
        <f t="shared" si="23"/>
        <v>77.69</v>
      </c>
      <c r="U183" s="324">
        <f t="shared" si="18"/>
        <v>941168.05</v>
      </c>
      <c r="V183" s="877">
        <f t="shared" si="26"/>
        <v>0.31849301138454961</v>
      </c>
      <c r="W183" s="878"/>
      <c r="X183" s="332"/>
      <c r="AA183" s="292"/>
    </row>
    <row r="184" spans="2:27" s="333" customFormat="1" ht="25.5" customHeight="1">
      <c r="B184" s="408" t="s">
        <v>2121</v>
      </c>
      <c r="C184" s="933" t="s">
        <v>2122</v>
      </c>
      <c r="D184" s="934" t="s">
        <v>13</v>
      </c>
      <c r="E184" s="934" t="s">
        <v>13</v>
      </c>
      <c r="F184" s="934" t="s">
        <v>13</v>
      </c>
      <c r="G184" s="934" t="s">
        <v>13</v>
      </c>
      <c r="H184" s="935" t="s">
        <v>13</v>
      </c>
      <c r="I184" s="451" t="s">
        <v>40</v>
      </c>
      <c r="J184" s="410">
        <v>1295.3399999999999</v>
      </c>
      <c r="K184" s="411">
        <v>11352.600500060938</v>
      </c>
      <c r="L184" s="305">
        <f t="shared" si="24"/>
        <v>14705477.531748936</v>
      </c>
      <c r="M184" s="320"/>
      <c r="N184" s="404">
        <v>220.92</v>
      </c>
      <c r="O184" s="443">
        <f t="shared" si="22"/>
        <v>2508016.5</v>
      </c>
      <c r="P184" s="296"/>
      <c r="Q184" s="404">
        <v>188.33</v>
      </c>
      <c r="R184" s="443">
        <f t="shared" si="25"/>
        <v>2138035.25</v>
      </c>
      <c r="S184" s="296"/>
      <c r="T184" s="323">
        <f t="shared" si="23"/>
        <v>409.25</v>
      </c>
      <c r="U184" s="324">
        <f t="shared" si="18"/>
        <v>4646051.75</v>
      </c>
      <c r="V184" s="877">
        <f t="shared" si="26"/>
        <v>0.31594021615205858</v>
      </c>
      <c r="W184" s="878"/>
      <c r="X184" s="332"/>
      <c r="AA184" s="292"/>
    </row>
    <row r="185" spans="2:27" s="333" customFormat="1" ht="25.5" customHeight="1">
      <c r="B185" s="408" t="s">
        <v>2123</v>
      </c>
      <c r="C185" s="933" t="s">
        <v>2124</v>
      </c>
      <c r="D185" s="934" t="s">
        <v>13</v>
      </c>
      <c r="E185" s="934" t="s">
        <v>13</v>
      </c>
      <c r="F185" s="934" t="s">
        <v>13</v>
      </c>
      <c r="G185" s="934" t="s">
        <v>13</v>
      </c>
      <c r="H185" s="935" t="s">
        <v>13</v>
      </c>
      <c r="I185" s="451" t="s">
        <v>8</v>
      </c>
      <c r="J185" s="410">
        <v>315.48</v>
      </c>
      <c r="K185" s="411">
        <v>26369.303000141543</v>
      </c>
      <c r="L185" s="305">
        <f t="shared" si="24"/>
        <v>8318987.7104846546</v>
      </c>
      <c r="M185" s="320"/>
      <c r="N185" s="404">
        <v>47.69</v>
      </c>
      <c r="O185" s="443">
        <f t="shared" si="22"/>
        <v>1257552.06</v>
      </c>
      <c r="P185" s="296"/>
      <c r="Q185" s="404">
        <v>30</v>
      </c>
      <c r="R185" s="443">
        <f t="shared" si="25"/>
        <v>791079.09</v>
      </c>
      <c r="S185" s="296"/>
      <c r="T185" s="323">
        <f t="shared" si="23"/>
        <v>77.69</v>
      </c>
      <c r="U185" s="324">
        <f t="shared" si="18"/>
        <v>2048631.15</v>
      </c>
      <c r="V185" s="877">
        <f t="shared" si="26"/>
        <v>0.24625966779804859</v>
      </c>
      <c r="W185" s="878"/>
      <c r="X185" s="332"/>
      <c r="AA185" s="292"/>
    </row>
    <row r="186" spans="2:27" s="333" customFormat="1" ht="25.5" customHeight="1">
      <c r="B186" s="408" t="s">
        <v>2125</v>
      </c>
      <c r="C186" s="933" t="s">
        <v>2126</v>
      </c>
      <c r="D186" s="934" t="s">
        <v>13</v>
      </c>
      <c r="E186" s="934" t="s">
        <v>13</v>
      </c>
      <c r="F186" s="934" t="s">
        <v>13</v>
      </c>
      <c r="G186" s="934" t="s">
        <v>13</v>
      </c>
      <c r="H186" s="935" t="s">
        <v>13</v>
      </c>
      <c r="I186" s="451" t="s">
        <v>40</v>
      </c>
      <c r="J186" s="410">
        <v>1295.3399999999999</v>
      </c>
      <c r="K186" s="411">
        <v>11913.64950006395</v>
      </c>
      <c r="L186" s="305">
        <f t="shared" si="24"/>
        <v>15432226.743412836</v>
      </c>
      <c r="M186" s="320"/>
      <c r="N186" s="404">
        <v>396.48</v>
      </c>
      <c r="O186" s="443">
        <f t="shared" si="22"/>
        <v>4723523.75</v>
      </c>
      <c r="P186" s="296"/>
      <c r="Q186" s="404">
        <v>82.39</v>
      </c>
      <c r="R186" s="443">
        <f t="shared" si="25"/>
        <v>981565.58</v>
      </c>
      <c r="S186" s="296"/>
      <c r="T186" s="323">
        <f t="shared" si="23"/>
        <v>478.87</v>
      </c>
      <c r="U186" s="324">
        <f t="shared" si="18"/>
        <v>5705089.3399999999</v>
      </c>
      <c r="V186" s="877">
        <f t="shared" si="26"/>
        <v>0.36968672342992803</v>
      </c>
      <c r="W186" s="878"/>
      <c r="X186" s="332"/>
      <c r="AA186" s="292"/>
    </row>
    <row r="187" spans="2:27" s="333" customFormat="1" ht="25.5" customHeight="1">
      <c r="B187" s="408" t="s">
        <v>2127</v>
      </c>
      <c r="C187" s="933" t="s">
        <v>2128</v>
      </c>
      <c r="D187" s="934" t="s">
        <v>13</v>
      </c>
      <c r="E187" s="934" t="s">
        <v>13</v>
      </c>
      <c r="F187" s="934" t="s">
        <v>13</v>
      </c>
      <c r="G187" s="934" t="s">
        <v>13</v>
      </c>
      <c r="H187" s="935" t="s">
        <v>13</v>
      </c>
      <c r="I187" s="451" t="s">
        <v>40</v>
      </c>
      <c r="J187" s="410">
        <v>559.07000000000005</v>
      </c>
      <c r="K187" s="411">
        <v>16892.627000090677</v>
      </c>
      <c r="L187" s="305">
        <f t="shared" si="24"/>
        <v>9444160.9769406952</v>
      </c>
      <c r="M187" s="320"/>
      <c r="N187" s="404">
        <v>12.27</v>
      </c>
      <c r="O187" s="443">
        <f t="shared" si="22"/>
        <v>207272.53</v>
      </c>
      <c r="P187" s="296"/>
      <c r="Q187" s="404"/>
      <c r="R187" s="443">
        <f t="shared" si="25"/>
        <v>0</v>
      </c>
      <c r="S187" s="296"/>
      <c r="T187" s="323">
        <f t="shared" si="23"/>
        <v>12.27</v>
      </c>
      <c r="U187" s="324">
        <f t="shared" si="18"/>
        <v>207272.53</v>
      </c>
      <c r="V187" s="877">
        <f t="shared" si="26"/>
        <v>2.1947161903115193E-2</v>
      </c>
      <c r="W187" s="878"/>
      <c r="X187" s="332"/>
      <c r="AA187" s="292"/>
    </row>
    <row r="188" spans="2:27" s="333" customFormat="1" ht="25.5" customHeight="1">
      <c r="B188" s="400" t="s">
        <v>2133</v>
      </c>
      <c r="C188" s="936" t="s">
        <v>2134</v>
      </c>
      <c r="D188" s="937" t="s">
        <v>13</v>
      </c>
      <c r="E188" s="937" t="s">
        <v>13</v>
      </c>
      <c r="F188" s="937" t="s">
        <v>13</v>
      </c>
      <c r="G188" s="937" t="s">
        <v>13</v>
      </c>
      <c r="H188" s="938" t="s">
        <v>13</v>
      </c>
      <c r="I188" s="453"/>
      <c r="J188" s="454"/>
      <c r="K188" s="455">
        <v>0</v>
      </c>
      <c r="L188" s="305">
        <f t="shared" si="24"/>
        <v>0</v>
      </c>
      <c r="M188" s="320"/>
      <c r="N188" s="404"/>
      <c r="O188" s="443">
        <f t="shared" si="22"/>
        <v>0</v>
      </c>
      <c r="P188" s="296"/>
      <c r="Q188" s="404"/>
      <c r="R188" s="443">
        <f t="shared" si="25"/>
        <v>0</v>
      </c>
      <c r="S188" s="296"/>
      <c r="T188" s="323">
        <f t="shared" si="23"/>
        <v>0</v>
      </c>
      <c r="U188" s="324">
        <f t="shared" si="18"/>
        <v>0</v>
      </c>
      <c r="V188" s="877">
        <f t="shared" si="26"/>
        <v>0</v>
      </c>
      <c r="W188" s="878"/>
      <c r="X188" s="332"/>
      <c r="AA188" s="292"/>
    </row>
    <row r="189" spans="2:27" s="333" customFormat="1" ht="25.5" customHeight="1">
      <c r="B189" s="408" t="s">
        <v>2137</v>
      </c>
      <c r="C189" s="933" t="s">
        <v>2138</v>
      </c>
      <c r="D189" s="934" t="s">
        <v>13</v>
      </c>
      <c r="E189" s="934" t="s">
        <v>13</v>
      </c>
      <c r="F189" s="934" t="s">
        <v>13</v>
      </c>
      <c r="G189" s="934" t="s">
        <v>13</v>
      </c>
      <c r="H189" s="935" t="s">
        <v>13</v>
      </c>
      <c r="I189" s="451" t="s">
        <v>8</v>
      </c>
      <c r="J189" s="410">
        <v>1211.54</v>
      </c>
      <c r="K189" s="411">
        <v>21855.650500117317</v>
      </c>
      <c r="L189" s="305">
        <f t="shared" si="24"/>
        <v>26478994.806912135</v>
      </c>
      <c r="M189" s="320"/>
      <c r="N189" s="404"/>
      <c r="O189" s="443">
        <f t="shared" si="22"/>
        <v>0</v>
      </c>
      <c r="P189" s="296"/>
      <c r="Q189" s="404"/>
      <c r="R189" s="443">
        <f t="shared" si="25"/>
        <v>0</v>
      </c>
      <c r="S189" s="296"/>
      <c r="T189" s="323">
        <f t="shared" si="23"/>
        <v>0</v>
      </c>
      <c r="U189" s="324">
        <f t="shared" si="18"/>
        <v>0</v>
      </c>
      <c r="V189" s="877">
        <f t="shared" si="26"/>
        <v>0</v>
      </c>
      <c r="W189" s="878"/>
      <c r="X189" s="332"/>
      <c r="AA189" s="292"/>
    </row>
    <row r="190" spans="2:27" s="333" customFormat="1" ht="25.5" customHeight="1">
      <c r="B190" s="408" t="s">
        <v>2139</v>
      </c>
      <c r="C190" s="933" t="s">
        <v>2140</v>
      </c>
      <c r="D190" s="934" t="s">
        <v>13</v>
      </c>
      <c r="E190" s="934" t="s">
        <v>13</v>
      </c>
      <c r="F190" s="934" t="s">
        <v>13</v>
      </c>
      <c r="G190" s="934" t="s">
        <v>13</v>
      </c>
      <c r="H190" s="935" t="s">
        <v>13</v>
      </c>
      <c r="I190" s="451" t="s">
        <v>40</v>
      </c>
      <c r="J190" s="410">
        <v>540</v>
      </c>
      <c r="K190" s="411">
        <v>12006.714500064449</v>
      </c>
      <c r="L190" s="305">
        <f t="shared" si="24"/>
        <v>6483625.8300348027</v>
      </c>
      <c r="M190" s="320"/>
      <c r="N190" s="404"/>
      <c r="O190" s="443">
        <f t="shared" si="22"/>
        <v>0</v>
      </c>
      <c r="P190" s="296"/>
      <c r="Q190" s="404"/>
      <c r="R190" s="443">
        <f t="shared" si="25"/>
        <v>0</v>
      </c>
      <c r="S190" s="296"/>
      <c r="T190" s="323">
        <f t="shared" si="23"/>
        <v>0</v>
      </c>
      <c r="U190" s="324">
        <f t="shared" si="18"/>
        <v>0</v>
      </c>
      <c r="V190" s="877">
        <f t="shared" si="26"/>
        <v>0</v>
      </c>
      <c r="W190" s="878"/>
      <c r="X190" s="332"/>
      <c r="AA190" s="292"/>
    </row>
    <row r="191" spans="2:27" s="333" customFormat="1" ht="25.5" customHeight="1">
      <c r="B191" s="400" t="s">
        <v>2153</v>
      </c>
      <c r="C191" s="936" t="s">
        <v>2154</v>
      </c>
      <c r="D191" s="937" t="s">
        <v>13</v>
      </c>
      <c r="E191" s="937" t="s">
        <v>13</v>
      </c>
      <c r="F191" s="937" t="s">
        <v>13</v>
      </c>
      <c r="G191" s="937" t="s">
        <v>13</v>
      </c>
      <c r="H191" s="938" t="s">
        <v>13</v>
      </c>
      <c r="I191" s="453"/>
      <c r="J191" s="454"/>
      <c r="K191" s="455">
        <v>0</v>
      </c>
      <c r="L191" s="305">
        <f t="shared" si="24"/>
        <v>0</v>
      </c>
      <c r="M191" s="320"/>
      <c r="N191" s="404"/>
      <c r="O191" s="443">
        <f t="shared" si="22"/>
        <v>0</v>
      </c>
      <c r="P191" s="296"/>
      <c r="Q191" s="404"/>
      <c r="R191" s="443">
        <f t="shared" si="25"/>
        <v>0</v>
      </c>
      <c r="S191" s="296"/>
      <c r="T191" s="323">
        <f t="shared" si="23"/>
        <v>0</v>
      </c>
      <c r="U191" s="324">
        <f t="shared" si="18"/>
        <v>0</v>
      </c>
      <c r="V191" s="877">
        <f t="shared" si="26"/>
        <v>0</v>
      </c>
      <c r="W191" s="878"/>
      <c r="X191" s="332"/>
      <c r="AA191" s="292"/>
    </row>
    <row r="192" spans="2:27" s="333" customFormat="1" ht="25.5" customHeight="1">
      <c r="B192" s="408" t="s">
        <v>2173</v>
      </c>
      <c r="C192" s="933" t="s">
        <v>2174</v>
      </c>
      <c r="D192" s="934" t="s">
        <v>13</v>
      </c>
      <c r="E192" s="934" t="s">
        <v>13</v>
      </c>
      <c r="F192" s="934" t="s">
        <v>13</v>
      </c>
      <c r="G192" s="934" t="s">
        <v>13</v>
      </c>
      <c r="H192" s="935" t="s">
        <v>13</v>
      </c>
      <c r="I192" s="451" t="s">
        <v>8</v>
      </c>
      <c r="J192" s="410">
        <v>559.08632420000004</v>
      </c>
      <c r="K192" s="411">
        <v>23000.350000123461</v>
      </c>
      <c r="L192" s="305">
        <f t="shared" si="24"/>
        <v>12859181.136882495</v>
      </c>
      <c r="M192" s="320"/>
      <c r="N192" s="404">
        <v>195.79</v>
      </c>
      <c r="O192" s="443">
        <f t="shared" si="22"/>
        <v>4503238.53</v>
      </c>
      <c r="P192" s="296"/>
      <c r="Q192" s="404"/>
      <c r="R192" s="443">
        <f t="shared" si="25"/>
        <v>0</v>
      </c>
      <c r="S192" s="296"/>
      <c r="T192" s="323">
        <f t="shared" si="23"/>
        <v>195.79</v>
      </c>
      <c r="U192" s="324">
        <f t="shared" si="18"/>
        <v>4503238.53</v>
      </c>
      <c r="V192" s="877">
        <f t="shared" si="26"/>
        <v>0.35019636803185583</v>
      </c>
      <c r="W192" s="878"/>
      <c r="X192" s="332"/>
      <c r="AA192" s="292"/>
    </row>
    <row r="193" spans="2:27" s="333" customFormat="1" ht="25.5" customHeight="1">
      <c r="B193" s="391">
        <v>21</v>
      </c>
      <c r="C193" s="881" t="s">
        <v>2342</v>
      </c>
      <c r="D193" s="882" t="s">
        <v>13</v>
      </c>
      <c r="E193" s="882" t="s">
        <v>13</v>
      </c>
      <c r="F193" s="882" t="s">
        <v>13</v>
      </c>
      <c r="G193" s="882" t="s">
        <v>13</v>
      </c>
      <c r="H193" s="883" t="s">
        <v>13</v>
      </c>
      <c r="I193" s="391"/>
      <c r="J193" s="391"/>
      <c r="K193" s="391">
        <v>0</v>
      </c>
      <c r="L193" s="305">
        <f t="shared" si="24"/>
        <v>0</v>
      </c>
      <c r="M193" s="320"/>
      <c r="N193" s="404"/>
      <c r="O193" s="443">
        <f t="shared" si="22"/>
        <v>0</v>
      </c>
      <c r="P193" s="296"/>
      <c r="Q193" s="404"/>
      <c r="R193" s="443">
        <f t="shared" si="25"/>
        <v>0</v>
      </c>
      <c r="S193" s="296"/>
      <c r="T193" s="323">
        <f t="shared" si="23"/>
        <v>0</v>
      </c>
      <c r="U193" s="324">
        <f t="shared" si="18"/>
        <v>0</v>
      </c>
      <c r="V193" s="877">
        <f t="shared" si="26"/>
        <v>0</v>
      </c>
      <c r="W193" s="878"/>
      <c r="X193" s="332"/>
      <c r="AA193" s="292"/>
    </row>
    <row r="194" spans="2:27" s="333" customFormat="1" ht="25.5" customHeight="1">
      <c r="B194" s="400" t="s">
        <v>2343</v>
      </c>
      <c r="C194" s="936" t="s">
        <v>2344</v>
      </c>
      <c r="D194" s="937" t="s">
        <v>13</v>
      </c>
      <c r="E194" s="937" t="s">
        <v>13</v>
      </c>
      <c r="F194" s="937" t="s">
        <v>13</v>
      </c>
      <c r="G194" s="937" t="s">
        <v>13</v>
      </c>
      <c r="H194" s="938" t="s">
        <v>13</v>
      </c>
      <c r="I194" s="391"/>
      <c r="J194" s="391"/>
      <c r="K194" s="391">
        <v>0</v>
      </c>
      <c r="L194" s="305">
        <f t="shared" si="24"/>
        <v>0</v>
      </c>
      <c r="M194" s="320"/>
      <c r="N194" s="404"/>
      <c r="O194" s="443">
        <f t="shared" si="22"/>
        <v>0</v>
      </c>
      <c r="P194" s="296"/>
      <c r="Q194" s="404"/>
      <c r="R194" s="443">
        <f t="shared" si="25"/>
        <v>0</v>
      </c>
      <c r="S194" s="296"/>
      <c r="T194" s="323">
        <f t="shared" si="23"/>
        <v>0</v>
      </c>
      <c r="U194" s="324">
        <f t="shared" si="18"/>
        <v>0</v>
      </c>
      <c r="V194" s="877">
        <f t="shared" si="26"/>
        <v>0</v>
      </c>
      <c r="W194" s="878"/>
      <c r="X194" s="332"/>
      <c r="AA194" s="292"/>
    </row>
    <row r="195" spans="2:27" s="333" customFormat="1" ht="25.5" customHeight="1">
      <c r="B195" s="408" t="s">
        <v>2345</v>
      </c>
      <c r="C195" s="933" t="s">
        <v>2346</v>
      </c>
      <c r="D195" s="934" t="s">
        <v>13</v>
      </c>
      <c r="E195" s="934" t="s">
        <v>13</v>
      </c>
      <c r="F195" s="934" t="s">
        <v>13</v>
      </c>
      <c r="G195" s="934" t="s">
        <v>13</v>
      </c>
      <c r="H195" s="935" t="s">
        <v>13</v>
      </c>
      <c r="I195" s="451" t="s">
        <v>8</v>
      </c>
      <c r="J195" s="410">
        <v>1178.0999999999999</v>
      </c>
      <c r="K195" s="411">
        <v>4020.4080000215804</v>
      </c>
      <c r="L195" s="305">
        <f t="shared" si="24"/>
        <v>4736442.6648254236</v>
      </c>
      <c r="M195" s="320"/>
      <c r="N195" s="404"/>
      <c r="O195" s="443">
        <f t="shared" si="22"/>
        <v>0</v>
      </c>
      <c r="P195" s="296"/>
      <c r="Q195" s="404"/>
      <c r="R195" s="443">
        <f t="shared" si="25"/>
        <v>0</v>
      </c>
      <c r="S195" s="296"/>
      <c r="T195" s="323">
        <f t="shared" si="23"/>
        <v>0</v>
      </c>
      <c r="U195" s="324">
        <f t="shared" si="18"/>
        <v>0</v>
      </c>
      <c r="V195" s="877">
        <f t="shared" si="26"/>
        <v>0</v>
      </c>
      <c r="W195" s="878"/>
      <c r="X195" s="332"/>
      <c r="AA195" s="292"/>
    </row>
    <row r="196" spans="2:27" s="333" customFormat="1" ht="25.5" customHeight="1">
      <c r="B196" s="391">
        <v>26</v>
      </c>
      <c r="C196" s="881" t="s">
        <v>2452</v>
      </c>
      <c r="D196" s="882" t="s">
        <v>13</v>
      </c>
      <c r="E196" s="882" t="s">
        <v>13</v>
      </c>
      <c r="F196" s="882" t="s">
        <v>13</v>
      </c>
      <c r="G196" s="882" t="s">
        <v>13</v>
      </c>
      <c r="H196" s="883" t="s">
        <v>13</v>
      </c>
      <c r="I196" s="453">
        <v>0</v>
      </c>
      <c r="J196" s="454"/>
      <c r="K196" s="455">
        <v>0</v>
      </c>
      <c r="L196" s="305">
        <f t="shared" si="24"/>
        <v>0</v>
      </c>
      <c r="M196" s="320"/>
      <c r="N196" s="404"/>
      <c r="O196" s="443">
        <f t="shared" si="22"/>
        <v>0</v>
      </c>
      <c r="P196" s="296"/>
      <c r="Q196" s="404"/>
      <c r="R196" s="443">
        <f t="shared" si="25"/>
        <v>0</v>
      </c>
      <c r="S196" s="296"/>
      <c r="T196" s="323">
        <f t="shared" si="23"/>
        <v>0</v>
      </c>
      <c r="U196" s="324">
        <f t="shared" si="18"/>
        <v>0</v>
      </c>
      <c r="V196" s="877">
        <f t="shared" si="26"/>
        <v>0</v>
      </c>
      <c r="W196" s="878"/>
      <c r="X196" s="332"/>
      <c r="AA196" s="292"/>
    </row>
    <row r="197" spans="2:27" s="333" customFormat="1" ht="25.5" customHeight="1">
      <c r="B197" s="408" t="s">
        <v>2464</v>
      </c>
      <c r="C197" s="933" t="s">
        <v>2465</v>
      </c>
      <c r="D197" s="934" t="s">
        <v>13</v>
      </c>
      <c r="E197" s="934" t="s">
        <v>13</v>
      </c>
      <c r="F197" s="934" t="s">
        <v>13</v>
      </c>
      <c r="G197" s="934" t="s">
        <v>13</v>
      </c>
      <c r="H197" s="935" t="s">
        <v>13</v>
      </c>
      <c r="I197" s="451" t="s">
        <v>2461</v>
      </c>
      <c r="J197" s="410">
        <v>3163</v>
      </c>
      <c r="K197" s="411">
        <v>2436.9735000130809</v>
      </c>
      <c r="L197" s="305">
        <f t="shared" si="24"/>
        <v>7708147.1805413747</v>
      </c>
      <c r="M197" s="320"/>
      <c r="N197" s="793"/>
      <c r="O197" s="443">
        <f t="shared" si="22"/>
        <v>0</v>
      </c>
      <c r="P197" s="296"/>
      <c r="Q197" s="404">
        <v>100.18</v>
      </c>
      <c r="R197" s="443">
        <f t="shared" si="25"/>
        <v>244136.01</v>
      </c>
      <c r="S197" s="296"/>
      <c r="T197" s="323">
        <f t="shared" si="23"/>
        <v>100.18</v>
      </c>
      <c r="U197" s="324">
        <f t="shared" si="18"/>
        <v>244136.01</v>
      </c>
      <c r="V197" s="877">
        <f t="shared" si="26"/>
        <v>3.1672463470378796E-2</v>
      </c>
      <c r="W197" s="878"/>
      <c r="X197" s="332"/>
      <c r="AA197" s="292"/>
    </row>
    <row r="198" spans="2:27" s="292" customFormat="1" ht="29.25" customHeight="1">
      <c r="B198" s="353"/>
      <c r="C198" s="435" t="s">
        <v>2699</v>
      </c>
      <c r="D198" s="435"/>
      <c r="E198" s="435"/>
      <c r="F198" s="435"/>
      <c r="G198" s="435"/>
      <c r="H198" s="436"/>
      <c r="I198" s="429"/>
      <c r="J198" s="456"/>
      <c r="K198" s="457"/>
      <c r="L198" s="458">
        <f>SUM(L112:L197)</f>
        <v>343754559.00000006</v>
      </c>
      <c r="M198" s="320"/>
      <c r="N198" s="459"/>
      <c r="O198" s="460">
        <f>ROUND(SUM(O112:O197),0)</f>
        <v>58585273</v>
      </c>
      <c r="P198" s="296"/>
      <c r="Q198" s="459"/>
      <c r="R198" s="460">
        <f>ROUND(SUM(R112:R197),0)</f>
        <v>11614530</v>
      </c>
      <c r="S198" s="296"/>
      <c r="T198" s="461">
        <f>+N198+Q198</f>
        <v>0</v>
      </c>
      <c r="U198" s="460">
        <f>ROUND(+SUM(U112:U197),0)</f>
        <v>70199803</v>
      </c>
      <c r="V198" s="877">
        <f t="shared" si="26"/>
        <v>0.20421490031787473</v>
      </c>
      <c r="W198" s="878"/>
      <c r="X198" s="462"/>
    </row>
    <row r="199" spans="2:27" s="333" customFormat="1" ht="19.5" customHeight="1">
      <c r="B199" s="353"/>
      <c r="C199" s="426"/>
      <c r="D199" s="426"/>
      <c r="E199" s="426"/>
      <c r="F199" s="426"/>
      <c r="G199" s="426"/>
      <c r="H199" s="426"/>
      <c r="I199" s="1007"/>
      <c r="J199" s="1007"/>
      <c r="K199" s="427"/>
      <c r="L199" s="394"/>
      <c r="M199" s="320"/>
      <c r="N199" s="337"/>
      <c r="O199" s="338"/>
      <c r="P199" s="296"/>
      <c r="Q199" s="296"/>
      <c r="R199" s="296"/>
      <c r="S199" s="296"/>
      <c r="T199" s="296"/>
      <c r="U199" s="339"/>
      <c r="V199" s="296"/>
      <c r="W199" s="296"/>
      <c r="X199" s="325"/>
    </row>
    <row r="200" spans="2:27" s="333" customFormat="1" ht="29.25" customHeight="1">
      <c r="B200" s="463">
        <v>3</v>
      </c>
      <c r="C200" s="464" t="s">
        <v>2700</v>
      </c>
      <c r="D200" s="464"/>
      <c r="E200" s="464"/>
      <c r="F200" s="464"/>
      <c r="G200" s="464"/>
      <c r="H200" s="464"/>
      <c r="I200" s="464"/>
      <c r="J200" s="464"/>
      <c r="K200" s="465"/>
      <c r="L200" s="466"/>
      <c r="M200" s="320"/>
      <c r="N200" s="323"/>
      <c r="O200" s="313"/>
      <c r="P200" s="296"/>
      <c r="Q200" s="322"/>
      <c r="R200" s="311"/>
      <c r="S200" s="331"/>
      <c r="T200" s="323"/>
      <c r="U200" s="324">
        <f t="shared" si="18"/>
        <v>0</v>
      </c>
      <c r="V200" s="314"/>
      <c r="W200" s="315"/>
      <c r="X200" s="332"/>
    </row>
    <row r="201" spans="2:27" s="333" customFormat="1" ht="29.25" customHeight="1">
      <c r="B201" s="463"/>
      <c r="C201" s="931" t="s">
        <v>2701</v>
      </c>
      <c r="D201" s="932"/>
      <c r="E201" s="932"/>
      <c r="F201" s="932"/>
      <c r="G201" s="932"/>
      <c r="H201" s="932"/>
      <c r="I201" s="467" t="s">
        <v>2685</v>
      </c>
      <c r="J201" s="468"/>
      <c r="K201" s="469">
        <v>0</v>
      </c>
      <c r="L201" s="469">
        <f>J201*K201</f>
        <v>0</v>
      </c>
      <c r="M201" s="320"/>
      <c r="N201" s="470">
        <v>0</v>
      </c>
      <c r="O201" s="313"/>
      <c r="P201" s="296"/>
      <c r="Q201" s="322"/>
      <c r="R201" s="311"/>
      <c r="S201" s="331"/>
      <c r="T201" s="323"/>
      <c r="U201" s="324">
        <f t="shared" si="18"/>
        <v>0</v>
      </c>
      <c r="V201" s="314"/>
      <c r="W201" s="315"/>
      <c r="X201" s="332"/>
    </row>
    <row r="202" spans="2:27" s="333" customFormat="1" ht="29.25" customHeight="1">
      <c r="B202" s="353"/>
      <c r="C202" s="894" t="s">
        <v>2695</v>
      </c>
      <c r="D202" s="895"/>
      <c r="E202" s="895"/>
      <c r="F202" s="895"/>
      <c r="G202" s="895"/>
      <c r="H202" s="896"/>
      <c r="I202" s="347"/>
      <c r="J202" s="303"/>
      <c r="K202" s="385"/>
      <c r="L202" s="305"/>
      <c r="M202" s="320"/>
      <c r="N202" s="295"/>
      <c r="O202" s="313">
        <f>+ROUND((ROUNDDOWN(N202,2))*K202,2)</f>
        <v>0</v>
      </c>
      <c r="P202" s="296"/>
      <c r="Q202" s="322"/>
      <c r="R202" s="311"/>
      <c r="S202" s="331"/>
      <c r="T202" s="323"/>
      <c r="U202" s="324"/>
      <c r="V202" s="314"/>
      <c r="W202" s="315"/>
      <c r="X202" s="332"/>
    </row>
    <row r="203" spans="2:27" s="333" customFormat="1" ht="29.25" customHeight="1">
      <c r="B203" s="353"/>
      <c r="C203" s="913" t="s">
        <v>2696</v>
      </c>
      <c r="D203" s="914"/>
      <c r="E203" s="914"/>
      <c r="F203" s="914"/>
      <c r="G203" s="914"/>
      <c r="H203" s="915"/>
      <c r="I203" s="353" t="s">
        <v>8</v>
      </c>
      <c r="J203" s="441"/>
      <c r="K203" s="471"/>
      <c r="L203" s="305">
        <f>+ROUND(J203*K203,0)</f>
        <v>0</v>
      </c>
      <c r="M203" s="320"/>
      <c r="N203" s="818"/>
      <c r="O203" s="324">
        <f>+ROUND((ROUNDDOWN(N203,2))*K203,2)</f>
        <v>0</v>
      </c>
      <c r="P203" s="296"/>
      <c r="Q203" s="322"/>
      <c r="R203" s="311"/>
      <c r="S203" s="331"/>
      <c r="T203" s="323"/>
      <c r="U203" s="324">
        <f t="shared" si="18"/>
        <v>0</v>
      </c>
      <c r="V203" s="314"/>
      <c r="W203" s="315"/>
      <c r="X203" s="332"/>
      <c r="AA203" s="292"/>
    </row>
    <row r="204" spans="2:27" s="333" customFormat="1" ht="29.25" customHeight="1">
      <c r="B204" s="353"/>
      <c r="C204" s="894" t="s">
        <v>2702</v>
      </c>
      <c r="D204" s="895"/>
      <c r="E204" s="895"/>
      <c r="F204" s="895"/>
      <c r="G204" s="895"/>
      <c r="H204" s="896"/>
      <c r="I204" s="347"/>
      <c r="J204" s="303"/>
      <c r="K204" s="442"/>
      <c r="L204" s="424">
        <f>L203</f>
        <v>0</v>
      </c>
      <c r="M204" s="320"/>
      <c r="N204" s="473"/>
      <c r="O204" s="425">
        <f>O203</f>
        <v>0</v>
      </c>
      <c r="P204" s="296"/>
      <c r="Q204" s="322"/>
      <c r="R204" s="311"/>
      <c r="S204" s="331"/>
      <c r="T204" s="323">
        <f>N204</f>
        <v>0</v>
      </c>
      <c r="U204" s="425">
        <f>U203</f>
        <v>0</v>
      </c>
      <c r="V204" s="314"/>
      <c r="W204" s="315"/>
      <c r="X204" s="332"/>
    </row>
    <row r="205" spans="2:27" s="292" customFormat="1" ht="13.15" customHeight="1">
      <c r="B205" s="285"/>
      <c r="C205" s="334"/>
      <c r="D205" s="334"/>
      <c r="E205" s="334"/>
      <c r="F205" s="334"/>
      <c r="G205" s="334"/>
      <c r="H205" s="334"/>
      <c r="I205" s="285"/>
      <c r="J205" s="335"/>
      <c r="K205" s="336"/>
      <c r="L205" s="320"/>
      <c r="M205" s="320"/>
      <c r="N205" s="337"/>
      <c r="O205" s="338"/>
      <c r="P205" s="296"/>
      <c r="Q205" s="296"/>
      <c r="R205" s="296"/>
      <c r="S205" s="296"/>
      <c r="T205" s="296"/>
      <c r="U205" s="339"/>
      <c r="V205" s="296"/>
      <c r="W205" s="296"/>
      <c r="X205" s="325"/>
    </row>
    <row r="206" spans="2:27" s="346" customFormat="1" ht="25.5" customHeight="1">
      <c r="B206" s="340"/>
      <c r="C206" s="897" t="s">
        <v>2686</v>
      </c>
      <c r="D206" s="898"/>
      <c r="E206" s="898"/>
      <c r="F206" s="898"/>
      <c r="G206" s="898"/>
      <c r="H206" s="898"/>
      <c r="I206" s="898"/>
      <c r="J206" s="898"/>
      <c r="K206" s="898"/>
      <c r="L206" s="899"/>
      <c r="M206" s="341"/>
      <c r="N206" s="342"/>
      <c r="O206" s="343"/>
      <c r="P206" s="343"/>
      <c r="Q206" s="343"/>
      <c r="R206" s="343"/>
      <c r="S206" s="343"/>
      <c r="T206" s="343"/>
      <c r="U206" s="343"/>
      <c r="V206" s="343"/>
      <c r="W206" s="344"/>
      <c r="X206" s="345"/>
    </row>
    <row r="207" spans="2:27" s="346" customFormat="1" ht="28.5" customHeight="1">
      <c r="B207" s="347" t="s">
        <v>2676</v>
      </c>
      <c r="C207" s="900" t="s">
        <v>2677</v>
      </c>
      <c r="D207" s="901"/>
      <c r="E207" s="901"/>
      <c r="F207" s="901"/>
      <c r="G207" s="901"/>
      <c r="H207" s="902"/>
      <c r="I207" s="347" t="s">
        <v>2</v>
      </c>
      <c r="J207" s="303" t="s">
        <v>2678</v>
      </c>
      <c r="K207" s="347" t="s">
        <v>2679</v>
      </c>
      <c r="L207" s="474" t="s">
        <v>2680</v>
      </c>
      <c r="M207" s="320"/>
      <c r="N207" s="350" t="s">
        <v>2579</v>
      </c>
      <c r="O207" s="350" t="s">
        <v>2680</v>
      </c>
      <c r="P207" s="296"/>
      <c r="Q207" s="350" t="s">
        <v>2579</v>
      </c>
      <c r="R207" s="350" t="s">
        <v>2680</v>
      </c>
      <c r="S207" s="296"/>
      <c r="T207" s="350" t="s">
        <v>2579</v>
      </c>
      <c r="U207" s="350" t="s">
        <v>2681</v>
      </c>
      <c r="V207" s="475" t="s">
        <v>2682</v>
      </c>
      <c r="W207" s="476"/>
      <c r="X207" s="345"/>
    </row>
    <row r="208" spans="2:27" s="346" customFormat="1" ht="28.5" customHeight="1">
      <c r="B208" s="347"/>
      <c r="C208" s="894" t="s">
        <v>2687</v>
      </c>
      <c r="D208" s="895"/>
      <c r="E208" s="895"/>
      <c r="F208" s="895"/>
      <c r="G208" s="895"/>
      <c r="H208" s="896"/>
      <c r="I208" s="900"/>
      <c r="J208" s="901"/>
      <c r="K208" s="901"/>
      <c r="L208" s="902"/>
      <c r="M208" s="320"/>
      <c r="N208" s="903"/>
      <c r="O208" s="904"/>
      <c r="P208" s="904"/>
      <c r="Q208" s="904"/>
      <c r="R208" s="904"/>
      <c r="S208" s="904"/>
      <c r="T208" s="904"/>
      <c r="U208" s="904"/>
      <c r="V208" s="904"/>
      <c r="W208" s="905"/>
      <c r="X208" s="345"/>
    </row>
    <row r="209" spans="2:27" s="346" customFormat="1" ht="28.5" customHeight="1">
      <c r="B209" s="353">
        <v>1</v>
      </c>
      <c r="C209" s="906" t="s">
        <v>2688</v>
      </c>
      <c r="D209" s="907"/>
      <c r="E209" s="907"/>
      <c r="F209" s="907"/>
      <c r="G209" s="907"/>
      <c r="H209" s="907"/>
      <c r="I209" s="353"/>
      <c r="J209" s="354"/>
      <c r="K209" s="355"/>
      <c r="L209" s="305">
        <f>+ROUND(J209*K209,0)</f>
        <v>0</v>
      </c>
      <c r="M209" s="320"/>
      <c r="N209" s="356"/>
      <c r="O209" s="357"/>
      <c r="P209" s="358"/>
      <c r="Q209" s="356"/>
      <c r="R209" s="359"/>
      <c r="S209" s="296"/>
      <c r="T209" s="323"/>
      <c r="U209" s="359">
        <f>+O209+R209</f>
        <v>0</v>
      </c>
      <c r="V209" s="877">
        <f t="shared" ref="V209:V210" si="27">IF(L209=0,0)+IF(L209&gt;0,U209/L209)</f>
        <v>0</v>
      </c>
      <c r="W209" s="878"/>
      <c r="X209" s="345"/>
    </row>
    <row r="210" spans="2:27" s="346" customFormat="1" ht="28.5" customHeight="1">
      <c r="B210" s="360">
        <v>2</v>
      </c>
      <c r="C210" s="887" t="s">
        <v>2689</v>
      </c>
      <c r="D210" s="888"/>
      <c r="E210" s="888"/>
      <c r="F210" s="888"/>
      <c r="G210" s="888"/>
      <c r="H210" s="888"/>
      <c r="I210" s="361"/>
      <c r="J210" s="362"/>
      <c r="K210" s="363"/>
      <c r="L210" s="364">
        <f>+ROUND(J210*K210,0)</f>
        <v>0</v>
      </c>
      <c r="M210" s="320"/>
      <c r="N210" s="365"/>
      <c r="O210" s="366"/>
      <c r="P210" s="358"/>
      <c r="Q210" s="365"/>
      <c r="R210" s="367"/>
      <c r="S210" s="296"/>
      <c r="T210" s="368"/>
      <c r="U210" s="367">
        <f>+O210+R210</f>
        <v>0</v>
      </c>
      <c r="V210" s="889">
        <f t="shared" si="27"/>
        <v>0</v>
      </c>
      <c r="W210" s="890"/>
      <c r="X210" s="345"/>
    </row>
    <row r="211" spans="2:27" s="379" customFormat="1" ht="28.5" customHeight="1">
      <c r="B211" s="348"/>
      <c r="C211" s="891" t="s">
        <v>2690</v>
      </c>
      <c r="D211" s="891"/>
      <c r="E211" s="891"/>
      <c r="F211" s="891"/>
      <c r="G211" s="891"/>
      <c r="H211" s="892"/>
      <c r="I211" s="349"/>
      <c r="J211" s="369"/>
      <c r="K211" s="370"/>
      <c r="L211" s="371">
        <f>SUM(L209:L210)</f>
        <v>0</v>
      </c>
      <c r="M211" s="372"/>
      <c r="N211" s="373"/>
      <c r="O211" s="374">
        <f>SUM(O209:O210)</f>
        <v>0</v>
      </c>
      <c r="P211" s="296"/>
      <c r="Q211" s="373"/>
      <c r="R211" s="375">
        <f>SUM(R209:R209)</f>
        <v>0</v>
      </c>
      <c r="S211" s="376"/>
      <c r="T211" s="373"/>
      <c r="U211" s="377">
        <f>SUM(U209:U210)</f>
        <v>0</v>
      </c>
      <c r="V211" s="893"/>
      <c r="W211" s="878"/>
      <c r="X211" s="378"/>
    </row>
    <row r="212" spans="2:27" s="379" customFormat="1" ht="19.5" customHeight="1">
      <c r="B212" s="285"/>
      <c r="C212" s="334"/>
      <c r="D212" s="334"/>
      <c r="E212" s="334"/>
      <c r="F212" s="334"/>
      <c r="G212" s="334"/>
      <c r="H212" s="334"/>
      <c r="I212" s="285"/>
      <c r="J212" s="380"/>
      <c r="K212" s="381"/>
      <c r="L212" s="381"/>
      <c r="M212" s="372"/>
      <c r="N212" s="382"/>
      <c r="O212" s="383"/>
      <c r="P212" s="296"/>
      <c r="Q212" s="382"/>
      <c r="R212" s="383"/>
      <c r="S212" s="376"/>
      <c r="T212" s="382"/>
      <c r="U212" s="383"/>
      <c r="V212" s="384"/>
      <c r="W212" s="384"/>
      <c r="X212" s="378"/>
    </row>
    <row r="213" spans="2:27" s="292" customFormat="1" ht="29.25" customHeight="1">
      <c r="B213" s="347"/>
      <c r="C213" s="894" t="s">
        <v>2691</v>
      </c>
      <c r="D213" s="895"/>
      <c r="E213" s="895"/>
      <c r="F213" s="895"/>
      <c r="G213" s="895"/>
      <c r="H213" s="896"/>
      <c r="I213" s="347"/>
      <c r="J213" s="303"/>
      <c r="K213" s="449"/>
      <c r="L213" s="305"/>
      <c r="M213" s="320"/>
      <c r="N213" s="477"/>
      <c r="O213" s="338"/>
      <c r="P213" s="296"/>
      <c r="Q213" s="296"/>
      <c r="R213" s="296"/>
      <c r="S213" s="296"/>
      <c r="T213" s="296"/>
      <c r="U213" s="339"/>
      <c r="V213" s="296"/>
      <c r="W213" s="296"/>
      <c r="X213" s="325"/>
    </row>
    <row r="214" spans="2:27" s="333" customFormat="1" ht="26.25" customHeight="1">
      <c r="B214" s="478">
        <v>1</v>
      </c>
      <c r="C214" s="916" t="s">
        <v>3</v>
      </c>
      <c r="D214" s="917"/>
      <c r="E214" s="917"/>
      <c r="F214" s="917"/>
      <c r="G214" s="917"/>
      <c r="H214" s="918"/>
      <c r="I214" s="479"/>
      <c r="J214" s="480"/>
      <c r="K214" s="481"/>
      <c r="L214" s="394"/>
      <c r="M214" s="320"/>
      <c r="N214" s="482"/>
      <c r="O214" s="338"/>
      <c r="P214" s="296"/>
      <c r="Q214" s="296"/>
      <c r="R214" s="296"/>
      <c r="S214" s="296"/>
      <c r="T214" s="296"/>
      <c r="U214" s="339"/>
      <c r="V214" s="296"/>
      <c r="W214" s="296"/>
      <c r="X214" s="325"/>
    </row>
    <row r="215" spans="2:27" s="333" customFormat="1" ht="27" customHeight="1">
      <c r="B215" s="483" t="s">
        <v>24</v>
      </c>
      <c r="C215" s="919" t="s">
        <v>25</v>
      </c>
      <c r="D215" s="920"/>
      <c r="E215" s="920"/>
      <c r="F215" s="920"/>
      <c r="G215" s="920"/>
      <c r="H215" s="921"/>
      <c r="I215" s="484"/>
      <c r="J215" s="485"/>
      <c r="K215" s="486"/>
      <c r="L215" s="305">
        <f>+J215*K215</f>
        <v>0</v>
      </c>
      <c r="M215" s="320"/>
      <c r="N215" s="487"/>
      <c r="O215" s="443"/>
      <c r="P215" s="296"/>
      <c r="Q215" s="487"/>
      <c r="R215" s="311"/>
      <c r="S215" s="331"/>
      <c r="T215" s="323">
        <f>N215</f>
        <v>0</v>
      </c>
      <c r="U215" s="324">
        <f t="shared" si="18"/>
        <v>0</v>
      </c>
      <c r="V215" s="314"/>
      <c r="W215" s="315"/>
      <c r="X215" s="332"/>
    </row>
    <row r="216" spans="2:27" s="333" customFormat="1" ht="27" customHeight="1">
      <c r="B216" s="408" t="s">
        <v>45</v>
      </c>
      <c r="C216" s="908" t="s">
        <v>46</v>
      </c>
      <c r="D216" s="909"/>
      <c r="E216" s="909"/>
      <c r="F216" s="909"/>
      <c r="G216" s="909"/>
      <c r="H216" s="910"/>
      <c r="I216" s="488" t="s">
        <v>8</v>
      </c>
      <c r="J216" s="489">
        <v>65.86</v>
      </c>
      <c r="K216" s="490">
        <v>26774.800499999998</v>
      </c>
      <c r="L216" s="305">
        <f>+J216*K216</f>
        <v>1763388.3609299997</v>
      </c>
      <c r="M216" s="320"/>
      <c r="N216" s="404"/>
      <c r="O216" s="443">
        <f t="shared" ref="O216:O249" si="28">+ROUND((ROUNDDOWN(N216,2))*K216,2)</f>
        <v>0</v>
      </c>
      <c r="P216" s="296"/>
      <c r="Q216" s="404">
        <v>65.86</v>
      </c>
      <c r="R216" s="443">
        <f t="shared" ref="R216:R280" si="29">+ROUND(Q216*K216,2)</f>
        <v>1763388.36</v>
      </c>
      <c r="S216" s="331"/>
      <c r="T216" s="323">
        <f t="shared" ref="T216:T280" si="30">N216+Q216</f>
        <v>65.86</v>
      </c>
      <c r="U216" s="324">
        <f t="shared" si="18"/>
        <v>1763388.36</v>
      </c>
      <c r="V216" s="877">
        <f t="shared" ref="V216:V279" si="31">IF(L216=0,0)+IF(L216&gt;0,U216/L216)</f>
        <v>0.99999999947260643</v>
      </c>
      <c r="W216" s="878"/>
      <c r="X216" s="332"/>
      <c r="AA216" s="292"/>
    </row>
    <row r="217" spans="2:27" s="333" customFormat="1" ht="27" customHeight="1">
      <c r="B217" s="408" t="s">
        <v>61</v>
      </c>
      <c r="C217" s="908" t="s">
        <v>62</v>
      </c>
      <c r="D217" s="909"/>
      <c r="E217" s="909"/>
      <c r="F217" s="909"/>
      <c r="G217" s="909"/>
      <c r="H217" s="910"/>
      <c r="I217" s="488" t="s">
        <v>8</v>
      </c>
      <c r="J217" s="489">
        <v>50.85</v>
      </c>
      <c r="K217" s="490">
        <v>51020.892</v>
      </c>
      <c r="L217" s="305">
        <f t="shared" ref="L217:L281" si="32">+J217*K217</f>
        <v>2594412.3582000001</v>
      </c>
      <c r="M217" s="320"/>
      <c r="N217" s="404"/>
      <c r="O217" s="443">
        <f t="shared" si="28"/>
        <v>0</v>
      </c>
      <c r="P217" s="296"/>
      <c r="Q217" s="404">
        <v>50.85</v>
      </c>
      <c r="R217" s="443">
        <f t="shared" si="29"/>
        <v>2594412.36</v>
      </c>
      <c r="S217" s="331"/>
      <c r="T217" s="323">
        <f t="shared" si="30"/>
        <v>50.85</v>
      </c>
      <c r="U217" s="324">
        <f t="shared" si="18"/>
        <v>2594412.36</v>
      </c>
      <c r="V217" s="877">
        <f t="shared" si="31"/>
        <v>1.0000000006937986</v>
      </c>
      <c r="W217" s="878"/>
      <c r="X217" s="332"/>
      <c r="AA217" s="292"/>
    </row>
    <row r="218" spans="2:27" s="333" customFormat="1" ht="27" customHeight="1">
      <c r="B218" s="408" t="s">
        <v>77</v>
      </c>
      <c r="C218" s="908" t="s">
        <v>78</v>
      </c>
      <c r="D218" s="909"/>
      <c r="E218" s="909"/>
      <c r="F218" s="909"/>
      <c r="G218" s="909"/>
      <c r="H218" s="910"/>
      <c r="I218" s="488" t="s">
        <v>2</v>
      </c>
      <c r="J218" s="489">
        <v>2</v>
      </c>
      <c r="K218" s="490">
        <v>50207.237999999998</v>
      </c>
      <c r="L218" s="305">
        <f t="shared" si="32"/>
        <v>100414.476</v>
      </c>
      <c r="M218" s="320"/>
      <c r="N218" s="404"/>
      <c r="O218" s="443">
        <f t="shared" si="28"/>
        <v>0</v>
      </c>
      <c r="P218" s="296"/>
      <c r="Q218" s="404">
        <v>2</v>
      </c>
      <c r="R218" s="443">
        <f t="shared" si="29"/>
        <v>100414.48</v>
      </c>
      <c r="S218" s="331"/>
      <c r="T218" s="323">
        <f t="shared" si="30"/>
        <v>2</v>
      </c>
      <c r="U218" s="324">
        <f t="shared" si="18"/>
        <v>100414.48</v>
      </c>
      <c r="V218" s="877">
        <f t="shared" si="31"/>
        <v>1.0000000398348938</v>
      </c>
      <c r="W218" s="878"/>
      <c r="X218" s="332"/>
      <c r="AA218" s="292"/>
    </row>
    <row r="219" spans="2:27" s="333" customFormat="1" ht="27" customHeight="1">
      <c r="B219" s="408" t="s">
        <v>81</v>
      </c>
      <c r="C219" s="908" t="s">
        <v>82</v>
      </c>
      <c r="D219" s="909"/>
      <c r="E219" s="909"/>
      <c r="F219" s="909"/>
      <c r="G219" s="909"/>
      <c r="H219" s="910"/>
      <c r="I219" s="488" t="s">
        <v>8</v>
      </c>
      <c r="J219" s="489">
        <v>7.5</v>
      </c>
      <c r="K219" s="490">
        <v>27633.657500000001</v>
      </c>
      <c r="L219" s="305">
        <f t="shared" si="32"/>
        <v>207252.43125000002</v>
      </c>
      <c r="M219" s="320"/>
      <c r="N219" s="404"/>
      <c r="O219" s="443">
        <f t="shared" si="28"/>
        <v>0</v>
      </c>
      <c r="P219" s="296"/>
      <c r="Q219" s="404">
        <v>7.5</v>
      </c>
      <c r="R219" s="443">
        <f t="shared" si="29"/>
        <v>207252.43</v>
      </c>
      <c r="S219" s="331"/>
      <c r="T219" s="323">
        <f t="shared" si="30"/>
        <v>7.5</v>
      </c>
      <c r="U219" s="324">
        <f t="shared" si="18"/>
        <v>207252.43</v>
      </c>
      <c r="V219" s="877">
        <f t="shared" si="31"/>
        <v>0.99999999396870753</v>
      </c>
      <c r="W219" s="878"/>
      <c r="X219" s="332"/>
      <c r="AA219" s="292"/>
    </row>
    <row r="220" spans="2:27" s="333" customFormat="1" ht="27" customHeight="1">
      <c r="B220" s="492" t="s">
        <v>123</v>
      </c>
      <c r="C220" s="908" t="s">
        <v>124</v>
      </c>
      <c r="D220" s="909"/>
      <c r="E220" s="909"/>
      <c r="F220" s="909"/>
      <c r="G220" s="909"/>
      <c r="H220" s="910"/>
      <c r="I220" s="488" t="s">
        <v>2</v>
      </c>
      <c r="J220" s="489">
        <v>4</v>
      </c>
      <c r="K220" s="490">
        <v>17724.894</v>
      </c>
      <c r="L220" s="305">
        <f t="shared" si="32"/>
        <v>70899.576000000001</v>
      </c>
      <c r="M220" s="320"/>
      <c r="N220" s="404"/>
      <c r="O220" s="443">
        <f t="shared" si="28"/>
        <v>0</v>
      </c>
      <c r="P220" s="296"/>
      <c r="Q220" s="404">
        <v>4</v>
      </c>
      <c r="R220" s="443">
        <f t="shared" si="29"/>
        <v>70899.58</v>
      </c>
      <c r="S220" s="331"/>
      <c r="T220" s="323">
        <f t="shared" si="30"/>
        <v>4</v>
      </c>
      <c r="U220" s="324">
        <f t="shared" si="18"/>
        <v>70899.58</v>
      </c>
      <c r="V220" s="877">
        <f t="shared" si="31"/>
        <v>1.0000000564178269</v>
      </c>
      <c r="W220" s="878"/>
      <c r="X220" s="332"/>
      <c r="AA220" s="292"/>
    </row>
    <row r="221" spans="2:27" s="333" customFormat="1" ht="23.25" customHeight="1">
      <c r="B221" s="478">
        <v>2</v>
      </c>
      <c r="C221" s="916" t="s">
        <v>133</v>
      </c>
      <c r="D221" s="917"/>
      <c r="E221" s="917"/>
      <c r="F221" s="917"/>
      <c r="G221" s="917"/>
      <c r="H221" s="918"/>
      <c r="I221" s="479"/>
      <c r="J221" s="480"/>
      <c r="K221" s="481"/>
      <c r="L221" s="305"/>
      <c r="M221" s="320"/>
      <c r="N221" s="404"/>
      <c r="O221" s="443">
        <f t="shared" si="28"/>
        <v>0</v>
      </c>
      <c r="P221" s="296"/>
      <c r="Q221" s="491"/>
      <c r="R221" s="443">
        <f t="shared" si="29"/>
        <v>0</v>
      </c>
      <c r="S221" s="331"/>
      <c r="T221" s="323">
        <f t="shared" si="30"/>
        <v>0</v>
      </c>
      <c r="U221" s="324">
        <f t="shared" si="18"/>
        <v>0</v>
      </c>
      <c r="V221" s="877">
        <f t="shared" si="31"/>
        <v>0</v>
      </c>
      <c r="W221" s="878"/>
      <c r="X221" s="332"/>
      <c r="AA221" s="292"/>
    </row>
    <row r="222" spans="2:27" s="333" customFormat="1" ht="21.75" customHeight="1">
      <c r="B222" s="483" t="s">
        <v>134</v>
      </c>
      <c r="C222" s="919" t="s">
        <v>135</v>
      </c>
      <c r="D222" s="920"/>
      <c r="E222" s="920"/>
      <c r="F222" s="920"/>
      <c r="G222" s="920"/>
      <c r="H222" s="921"/>
      <c r="I222" s="484"/>
      <c r="J222" s="485"/>
      <c r="K222" s="486"/>
      <c r="L222" s="305"/>
      <c r="M222" s="320"/>
      <c r="N222" s="404"/>
      <c r="O222" s="443">
        <f t="shared" si="28"/>
        <v>0</v>
      </c>
      <c r="P222" s="296"/>
      <c r="Q222" s="491"/>
      <c r="R222" s="443">
        <f t="shared" si="29"/>
        <v>0</v>
      </c>
      <c r="S222" s="331"/>
      <c r="T222" s="323">
        <f t="shared" si="30"/>
        <v>0</v>
      </c>
      <c r="U222" s="324">
        <f t="shared" si="18"/>
        <v>0</v>
      </c>
      <c r="V222" s="877">
        <f t="shared" si="31"/>
        <v>0</v>
      </c>
      <c r="W222" s="878"/>
      <c r="X222" s="332"/>
      <c r="AA222" s="292"/>
    </row>
    <row r="223" spans="2:27" s="333" customFormat="1" ht="30" customHeight="1">
      <c r="B223" s="408" t="s">
        <v>144</v>
      </c>
      <c r="C223" s="908" t="s">
        <v>145</v>
      </c>
      <c r="D223" s="909"/>
      <c r="E223" s="909"/>
      <c r="F223" s="909"/>
      <c r="G223" s="909"/>
      <c r="H223" s="910"/>
      <c r="I223" s="488" t="s">
        <v>11</v>
      </c>
      <c r="J223" s="489">
        <v>22.81</v>
      </c>
      <c r="K223" s="490">
        <v>69847.941500000001</v>
      </c>
      <c r="L223" s="305">
        <f t="shared" si="32"/>
        <v>1593231.545615</v>
      </c>
      <c r="M223" s="320"/>
      <c r="N223" s="404"/>
      <c r="O223" s="443">
        <f t="shared" si="28"/>
        <v>0</v>
      </c>
      <c r="P223" s="296"/>
      <c r="Q223" s="491"/>
      <c r="R223" s="443">
        <f t="shared" si="29"/>
        <v>0</v>
      </c>
      <c r="S223" s="331"/>
      <c r="T223" s="323">
        <f t="shared" si="30"/>
        <v>0</v>
      </c>
      <c r="U223" s="324">
        <f t="shared" si="18"/>
        <v>0</v>
      </c>
      <c r="V223" s="877">
        <f t="shared" si="31"/>
        <v>0</v>
      </c>
      <c r="W223" s="878"/>
      <c r="X223" s="332"/>
      <c r="AA223" s="292"/>
    </row>
    <row r="224" spans="2:27" s="333" customFormat="1" ht="30" customHeight="1">
      <c r="B224" s="408" t="s">
        <v>154</v>
      </c>
      <c r="C224" s="908" t="s">
        <v>155</v>
      </c>
      <c r="D224" s="909"/>
      <c r="E224" s="909"/>
      <c r="F224" s="909"/>
      <c r="G224" s="909"/>
      <c r="H224" s="910"/>
      <c r="I224" s="488" t="s">
        <v>11</v>
      </c>
      <c r="J224" s="489">
        <v>8.9236064822792756</v>
      </c>
      <c r="K224" s="490">
        <v>113557.913</v>
      </c>
      <c r="L224" s="305">
        <f t="shared" si="32"/>
        <v>1013346.128560906</v>
      </c>
      <c r="M224" s="320"/>
      <c r="N224" s="404"/>
      <c r="O224" s="443">
        <f t="shared" si="28"/>
        <v>0</v>
      </c>
      <c r="P224" s="296"/>
      <c r="Q224" s="491"/>
      <c r="R224" s="443">
        <f t="shared" si="29"/>
        <v>0</v>
      </c>
      <c r="S224" s="331"/>
      <c r="T224" s="323">
        <f t="shared" si="30"/>
        <v>0</v>
      </c>
      <c r="U224" s="324">
        <f t="shared" si="18"/>
        <v>0</v>
      </c>
      <c r="V224" s="877">
        <f t="shared" si="31"/>
        <v>0</v>
      </c>
      <c r="W224" s="878"/>
      <c r="X224" s="332"/>
      <c r="AA224" s="292"/>
    </row>
    <row r="225" spans="2:27" s="333" customFormat="1" ht="23.25" customHeight="1">
      <c r="B225" s="483" t="s">
        <v>172</v>
      </c>
      <c r="C225" s="919" t="s">
        <v>173</v>
      </c>
      <c r="D225" s="920"/>
      <c r="E225" s="920"/>
      <c r="F225" s="920"/>
      <c r="G225" s="920"/>
      <c r="H225" s="921"/>
      <c r="I225" s="484"/>
      <c r="J225" s="485"/>
      <c r="K225" s="486"/>
      <c r="L225" s="305">
        <f t="shared" si="32"/>
        <v>0</v>
      </c>
      <c r="M225" s="320"/>
      <c r="N225" s="404"/>
      <c r="O225" s="443">
        <f t="shared" si="28"/>
        <v>0</v>
      </c>
      <c r="P225" s="296"/>
      <c r="Q225" s="491"/>
      <c r="R225" s="443">
        <f t="shared" si="29"/>
        <v>0</v>
      </c>
      <c r="S225" s="331"/>
      <c r="T225" s="323">
        <f t="shared" si="30"/>
        <v>0</v>
      </c>
      <c r="U225" s="324">
        <f t="shared" si="18"/>
        <v>0</v>
      </c>
      <c r="V225" s="877">
        <f t="shared" si="31"/>
        <v>0</v>
      </c>
      <c r="W225" s="878"/>
      <c r="X225" s="332"/>
      <c r="AA225" s="292"/>
    </row>
    <row r="226" spans="2:27" s="333" customFormat="1" ht="30" customHeight="1">
      <c r="B226" s="408" t="s">
        <v>184</v>
      </c>
      <c r="C226" s="908" t="s">
        <v>185</v>
      </c>
      <c r="D226" s="909"/>
      <c r="E226" s="909"/>
      <c r="F226" s="909"/>
      <c r="G226" s="909"/>
      <c r="H226" s="910"/>
      <c r="I226" s="488" t="s">
        <v>11</v>
      </c>
      <c r="J226" s="489">
        <v>5.2</v>
      </c>
      <c r="K226" s="490">
        <v>1157862.8795</v>
      </c>
      <c r="L226" s="305">
        <f t="shared" si="32"/>
        <v>6020886.9734000005</v>
      </c>
      <c r="M226" s="320"/>
      <c r="N226" s="404"/>
      <c r="O226" s="443">
        <f t="shared" si="28"/>
        <v>0</v>
      </c>
      <c r="P226" s="296"/>
      <c r="Q226" s="491"/>
      <c r="R226" s="443">
        <f t="shared" si="29"/>
        <v>0</v>
      </c>
      <c r="S226" s="331"/>
      <c r="T226" s="323">
        <f t="shared" si="30"/>
        <v>0</v>
      </c>
      <c r="U226" s="324">
        <f t="shared" si="18"/>
        <v>0</v>
      </c>
      <c r="V226" s="877">
        <f t="shared" si="31"/>
        <v>0</v>
      </c>
      <c r="W226" s="878"/>
      <c r="X226" s="332"/>
      <c r="AA226" s="292"/>
    </row>
    <row r="227" spans="2:27" s="333" customFormat="1" ht="30" customHeight="1">
      <c r="B227" s="408" t="s">
        <v>186</v>
      </c>
      <c r="C227" s="908" t="s">
        <v>187</v>
      </c>
      <c r="D227" s="909"/>
      <c r="E227" s="909"/>
      <c r="F227" s="909"/>
      <c r="G227" s="909"/>
      <c r="H227" s="910"/>
      <c r="I227" s="488" t="s">
        <v>11</v>
      </c>
      <c r="J227" s="489">
        <v>4.6100000000000003</v>
      </c>
      <c r="K227" s="490">
        <v>1122861.1329999999</v>
      </c>
      <c r="L227" s="305">
        <f t="shared" si="32"/>
        <v>5176389.8231300004</v>
      </c>
      <c r="M227" s="320"/>
      <c r="N227" s="404"/>
      <c r="O227" s="443">
        <f t="shared" si="28"/>
        <v>0</v>
      </c>
      <c r="P227" s="296"/>
      <c r="Q227" s="491"/>
      <c r="R227" s="443">
        <f t="shared" si="29"/>
        <v>0</v>
      </c>
      <c r="S227" s="331"/>
      <c r="T227" s="323">
        <f t="shared" si="30"/>
        <v>0</v>
      </c>
      <c r="U227" s="324">
        <f t="shared" si="18"/>
        <v>0</v>
      </c>
      <c r="V227" s="877">
        <f t="shared" si="31"/>
        <v>0</v>
      </c>
      <c r="W227" s="878"/>
      <c r="X227" s="332"/>
      <c r="AA227" s="292"/>
    </row>
    <row r="228" spans="2:27" s="333" customFormat="1" ht="30" customHeight="1">
      <c r="B228" s="408" t="s">
        <v>192</v>
      </c>
      <c r="C228" s="908" t="s">
        <v>193</v>
      </c>
      <c r="D228" s="909"/>
      <c r="E228" s="909"/>
      <c r="F228" s="909"/>
      <c r="G228" s="909"/>
      <c r="H228" s="910"/>
      <c r="I228" s="488" t="s">
        <v>8</v>
      </c>
      <c r="J228" s="489">
        <v>57.2</v>
      </c>
      <c r="K228" s="490">
        <v>118454.4615</v>
      </c>
      <c r="L228" s="305">
        <f t="shared" si="32"/>
        <v>6775595.1978000002</v>
      </c>
      <c r="M228" s="320"/>
      <c r="N228" s="404"/>
      <c r="O228" s="443">
        <f t="shared" si="28"/>
        <v>0</v>
      </c>
      <c r="P228" s="296"/>
      <c r="Q228" s="491"/>
      <c r="R228" s="443">
        <f t="shared" si="29"/>
        <v>0</v>
      </c>
      <c r="S228" s="331"/>
      <c r="T228" s="323">
        <f t="shared" si="30"/>
        <v>0</v>
      </c>
      <c r="U228" s="324">
        <f t="shared" si="18"/>
        <v>0</v>
      </c>
      <c r="V228" s="877">
        <f t="shared" si="31"/>
        <v>0</v>
      </c>
      <c r="W228" s="878"/>
      <c r="X228" s="332"/>
      <c r="AA228" s="292"/>
    </row>
    <row r="229" spans="2:27" s="333" customFormat="1" ht="22.5" customHeight="1">
      <c r="B229" s="483" t="s">
        <v>202</v>
      </c>
      <c r="C229" s="919" t="s">
        <v>203</v>
      </c>
      <c r="D229" s="920"/>
      <c r="E229" s="920"/>
      <c r="F229" s="920"/>
      <c r="G229" s="920"/>
      <c r="H229" s="921"/>
      <c r="I229" s="484"/>
      <c r="J229" s="485"/>
      <c r="K229" s="486"/>
      <c r="L229" s="305">
        <f t="shared" si="32"/>
        <v>0</v>
      </c>
      <c r="M229" s="320"/>
      <c r="N229" s="404"/>
      <c r="O229" s="443">
        <f t="shared" si="28"/>
        <v>0</v>
      </c>
      <c r="P229" s="296"/>
      <c r="Q229" s="491"/>
      <c r="R229" s="443">
        <f t="shared" si="29"/>
        <v>0</v>
      </c>
      <c r="S229" s="331"/>
      <c r="T229" s="323">
        <f t="shared" si="30"/>
        <v>0</v>
      </c>
      <c r="U229" s="324">
        <f t="shared" si="18"/>
        <v>0</v>
      </c>
      <c r="V229" s="877">
        <f t="shared" si="31"/>
        <v>0</v>
      </c>
      <c r="W229" s="878"/>
      <c r="X229" s="332"/>
      <c r="AA229" s="292"/>
    </row>
    <row r="230" spans="2:27" s="333" customFormat="1" ht="30" customHeight="1">
      <c r="B230" s="408" t="s">
        <v>207</v>
      </c>
      <c r="C230" s="908" t="s">
        <v>208</v>
      </c>
      <c r="D230" s="909"/>
      <c r="E230" s="909"/>
      <c r="F230" s="909"/>
      <c r="G230" s="909"/>
      <c r="H230" s="910"/>
      <c r="I230" s="488" t="s">
        <v>206</v>
      </c>
      <c r="J230" s="489">
        <v>1504.74</v>
      </c>
      <c r="K230" s="490">
        <v>9298.523000000001</v>
      </c>
      <c r="L230" s="305">
        <f t="shared" si="32"/>
        <v>13991859.499020001</v>
      </c>
      <c r="M230" s="320"/>
      <c r="N230" s="404"/>
      <c r="O230" s="443">
        <f t="shared" si="28"/>
        <v>0</v>
      </c>
      <c r="P230" s="296"/>
      <c r="Q230" s="491"/>
      <c r="R230" s="443">
        <f t="shared" si="29"/>
        <v>0</v>
      </c>
      <c r="S230" s="331"/>
      <c r="T230" s="323">
        <f t="shared" si="30"/>
        <v>0</v>
      </c>
      <c r="U230" s="324">
        <f t="shared" si="18"/>
        <v>0</v>
      </c>
      <c r="V230" s="877">
        <f t="shared" si="31"/>
        <v>0</v>
      </c>
      <c r="W230" s="878"/>
      <c r="X230" s="332"/>
      <c r="AA230" s="292"/>
    </row>
    <row r="231" spans="2:27" s="333" customFormat="1" ht="30" customHeight="1">
      <c r="B231" s="408" t="s">
        <v>211</v>
      </c>
      <c r="C231" s="908" t="s">
        <v>212</v>
      </c>
      <c r="D231" s="909"/>
      <c r="E231" s="909"/>
      <c r="F231" s="909"/>
      <c r="G231" s="909"/>
      <c r="H231" s="910"/>
      <c r="I231" s="488" t="s">
        <v>206</v>
      </c>
      <c r="J231" s="489">
        <v>76.08</v>
      </c>
      <c r="K231" s="490">
        <v>11528.094499999999</v>
      </c>
      <c r="L231" s="305">
        <f t="shared" si="32"/>
        <v>877057.42955999996</v>
      </c>
      <c r="M231" s="320"/>
      <c r="N231" s="404"/>
      <c r="O231" s="443">
        <f t="shared" si="28"/>
        <v>0</v>
      </c>
      <c r="P231" s="296"/>
      <c r="Q231" s="491"/>
      <c r="R231" s="443">
        <f t="shared" si="29"/>
        <v>0</v>
      </c>
      <c r="S231" s="331"/>
      <c r="T231" s="323">
        <f t="shared" si="30"/>
        <v>0</v>
      </c>
      <c r="U231" s="324">
        <f t="shared" si="18"/>
        <v>0</v>
      </c>
      <c r="V231" s="877">
        <f t="shared" si="31"/>
        <v>0</v>
      </c>
      <c r="W231" s="878"/>
      <c r="X231" s="332"/>
      <c r="AA231" s="292"/>
    </row>
    <row r="232" spans="2:27" s="333" customFormat="1" ht="21" customHeight="1">
      <c r="B232" s="478">
        <v>4</v>
      </c>
      <c r="C232" s="916" t="s">
        <v>363</v>
      </c>
      <c r="D232" s="917"/>
      <c r="E232" s="917"/>
      <c r="F232" s="917"/>
      <c r="G232" s="917"/>
      <c r="H232" s="918"/>
      <c r="I232" s="479"/>
      <c r="J232" s="480"/>
      <c r="K232" s="481"/>
      <c r="L232" s="305"/>
      <c r="M232" s="320"/>
      <c r="N232" s="404"/>
      <c r="O232" s="443">
        <f t="shared" si="28"/>
        <v>0</v>
      </c>
      <c r="P232" s="296"/>
      <c r="Q232" s="491"/>
      <c r="R232" s="443">
        <f t="shared" si="29"/>
        <v>0</v>
      </c>
      <c r="S232" s="331"/>
      <c r="T232" s="323">
        <f t="shared" si="30"/>
        <v>0</v>
      </c>
      <c r="U232" s="324">
        <f t="shared" si="18"/>
        <v>0</v>
      </c>
      <c r="V232" s="877">
        <f t="shared" si="31"/>
        <v>0</v>
      </c>
      <c r="W232" s="878"/>
      <c r="X232" s="332"/>
      <c r="AA232" s="292"/>
    </row>
    <row r="233" spans="2:27" s="333" customFormat="1" ht="26.25" customHeight="1">
      <c r="B233" s="483" t="s">
        <v>364</v>
      </c>
      <c r="C233" s="919" t="s">
        <v>365</v>
      </c>
      <c r="D233" s="920"/>
      <c r="E233" s="920"/>
      <c r="F233" s="920"/>
      <c r="G233" s="920"/>
      <c r="H233" s="921"/>
      <c r="I233" s="484"/>
      <c r="J233" s="485"/>
      <c r="K233" s="486"/>
      <c r="L233" s="305"/>
      <c r="M233" s="320"/>
      <c r="N233" s="404"/>
      <c r="O233" s="443">
        <f t="shared" si="28"/>
        <v>0</v>
      </c>
      <c r="P233" s="296"/>
      <c r="Q233" s="491"/>
      <c r="R233" s="443">
        <f t="shared" si="29"/>
        <v>0</v>
      </c>
      <c r="S233" s="331"/>
      <c r="T233" s="323">
        <f t="shared" si="30"/>
        <v>0</v>
      </c>
      <c r="U233" s="324">
        <f t="shared" si="18"/>
        <v>0</v>
      </c>
      <c r="V233" s="877">
        <f t="shared" si="31"/>
        <v>0</v>
      </c>
      <c r="W233" s="878"/>
      <c r="X233" s="332"/>
      <c r="AA233" s="292"/>
    </row>
    <row r="234" spans="2:27" s="333" customFormat="1" ht="30" customHeight="1">
      <c r="B234" s="408" t="s">
        <v>366</v>
      </c>
      <c r="C234" s="908" t="s">
        <v>367</v>
      </c>
      <c r="D234" s="909"/>
      <c r="E234" s="909"/>
      <c r="F234" s="909"/>
      <c r="G234" s="909"/>
      <c r="H234" s="910"/>
      <c r="I234" s="488" t="s">
        <v>11</v>
      </c>
      <c r="J234" s="489">
        <v>3.76</v>
      </c>
      <c r="K234" s="490">
        <v>1261856.3695</v>
      </c>
      <c r="L234" s="305">
        <f t="shared" si="32"/>
        <v>4744579.9493199997</v>
      </c>
      <c r="M234" s="320"/>
      <c r="N234" s="404"/>
      <c r="O234" s="443">
        <f t="shared" si="28"/>
        <v>0</v>
      </c>
      <c r="P234" s="296"/>
      <c r="Q234" s="491"/>
      <c r="R234" s="443">
        <f t="shared" si="29"/>
        <v>0</v>
      </c>
      <c r="S234" s="331"/>
      <c r="T234" s="323">
        <f t="shared" si="30"/>
        <v>0</v>
      </c>
      <c r="U234" s="324">
        <f t="shared" si="18"/>
        <v>0</v>
      </c>
      <c r="V234" s="877">
        <f t="shared" si="31"/>
        <v>0</v>
      </c>
      <c r="W234" s="878"/>
      <c r="X234" s="332"/>
      <c r="AA234" s="292"/>
    </row>
    <row r="235" spans="2:27" s="333" customFormat="1" ht="26.25" customHeight="1">
      <c r="B235" s="408" t="s">
        <v>374</v>
      </c>
      <c r="C235" s="908" t="s">
        <v>375</v>
      </c>
      <c r="D235" s="909"/>
      <c r="E235" s="909"/>
      <c r="F235" s="909"/>
      <c r="G235" s="909"/>
      <c r="H235" s="910"/>
      <c r="I235" s="488">
        <v>0</v>
      </c>
      <c r="J235" s="489">
        <v>0</v>
      </c>
      <c r="K235" s="490">
        <v>0</v>
      </c>
      <c r="L235" s="305">
        <f t="shared" si="32"/>
        <v>0</v>
      </c>
      <c r="M235" s="320"/>
      <c r="N235" s="404"/>
      <c r="O235" s="443">
        <f t="shared" si="28"/>
        <v>0</v>
      </c>
      <c r="P235" s="296"/>
      <c r="Q235" s="491"/>
      <c r="R235" s="443">
        <f t="shared" si="29"/>
        <v>0</v>
      </c>
      <c r="S235" s="331"/>
      <c r="T235" s="323">
        <f t="shared" si="30"/>
        <v>0</v>
      </c>
      <c r="U235" s="324">
        <f t="shared" si="18"/>
        <v>0</v>
      </c>
      <c r="V235" s="877">
        <f t="shared" si="31"/>
        <v>0</v>
      </c>
      <c r="W235" s="878"/>
      <c r="X235" s="332"/>
      <c r="AA235" s="292"/>
    </row>
    <row r="236" spans="2:27" s="333" customFormat="1" ht="26.25" customHeight="1">
      <c r="B236" s="408" t="s">
        <v>376</v>
      </c>
      <c r="C236" s="908" t="s">
        <v>377</v>
      </c>
      <c r="D236" s="909"/>
      <c r="E236" s="909"/>
      <c r="F236" s="909"/>
      <c r="G236" s="909"/>
      <c r="H236" s="910"/>
      <c r="I236" s="488" t="s">
        <v>11</v>
      </c>
      <c r="J236" s="489">
        <v>5.51</v>
      </c>
      <c r="K236" s="490">
        <v>1274457.3705</v>
      </c>
      <c r="L236" s="305">
        <f t="shared" si="32"/>
        <v>7022260.1114549991</v>
      </c>
      <c r="M236" s="320"/>
      <c r="N236" s="404"/>
      <c r="O236" s="443">
        <f t="shared" si="28"/>
        <v>0</v>
      </c>
      <c r="P236" s="296"/>
      <c r="Q236" s="491"/>
      <c r="R236" s="443">
        <f t="shared" si="29"/>
        <v>0</v>
      </c>
      <c r="S236" s="331"/>
      <c r="T236" s="323">
        <f t="shared" si="30"/>
        <v>0</v>
      </c>
      <c r="U236" s="324">
        <f t="shared" si="18"/>
        <v>0</v>
      </c>
      <c r="V236" s="877">
        <f t="shared" si="31"/>
        <v>0</v>
      </c>
      <c r="W236" s="878"/>
      <c r="X236" s="332"/>
      <c r="AA236" s="292"/>
    </row>
    <row r="237" spans="2:27" s="333" customFormat="1" ht="26.25" customHeight="1">
      <c r="B237" s="478">
        <v>5</v>
      </c>
      <c r="C237" s="916" t="s">
        <v>416</v>
      </c>
      <c r="D237" s="917"/>
      <c r="E237" s="917"/>
      <c r="F237" s="917"/>
      <c r="G237" s="917"/>
      <c r="H237" s="918"/>
      <c r="I237" s="479"/>
      <c r="J237" s="480"/>
      <c r="K237" s="481"/>
      <c r="L237" s="305"/>
      <c r="M237" s="320"/>
      <c r="N237" s="404"/>
      <c r="O237" s="443">
        <f t="shared" si="28"/>
        <v>0</v>
      </c>
      <c r="P237" s="296"/>
      <c r="Q237" s="491"/>
      <c r="R237" s="443">
        <f t="shared" si="29"/>
        <v>0</v>
      </c>
      <c r="S237" s="331"/>
      <c r="T237" s="323">
        <f t="shared" si="30"/>
        <v>0</v>
      </c>
      <c r="U237" s="324">
        <f t="shared" si="18"/>
        <v>0</v>
      </c>
      <c r="V237" s="877">
        <f t="shared" si="31"/>
        <v>0</v>
      </c>
      <c r="W237" s="878"/>
      <c r="X237" s="332"/>
      <c r="AA237" s="292"/>
    </row>
    <row r="238" spans="2:27" s="333" customFormat="1" ht="26.25" customHeight="1">
      <c r="B238" s="483" t="s">
        <v>423</v>
      </c>
      <c r="C238" s="919" t="s">
        <v>424</v>
      </c>
      <c r="D238" s="920"/>
      <c r="E238" s="920"/>
      <c r="F238" s="920"/>
      <c r="G238" s="920"/>
      <c r="H238" s="921"/>
      <c r="I238" s="484"/>
      <c r="J238" s="485"/>
      <c r="K238" s="486"/>
      <c r="L238" s="305"/>
      <c r="M238" s="320"/>
      <c r="N238" s="404"/>
      <c r="O238" s="443">
        <f>+ROUND((ROUND(N238,2))*K238,2)</f>
        <v>0</v>
      </c>
      <c r="P238" s="296"/>
      <c r="Q238" s="491"/>
      <c r="R238" s="443">
        <f t="shared" si="29"/>
        <v>0</v>
      </c>
      <c r="S238" s="331"/>
      <c r="T238" s="323">
        <f t="shared" si="30"/>
        <v>0</v>
      </c>
      <c r="U238" s="324">
        <f t="shared" si="18"/>
        <v>0</v>
      </c>
      <c r="V238" s="877">
        <f t="shared" si="31"/>
        <v>0</v>
      </c>
      <c r="W238" s="878"/>
      <c r="X238" s="332"/>
      <c r="AA238" s="292"/>
    </row>
    <row r="239" spans="2:27" s="333" customFormat="1" ht="26.25" customHeight="1">
      <c r="B239" s="408" t="s">
        <v>435</v>
      </c>
      <c r="C239" s="922" t="s">
        <v>436</v>
      </c>
      <c r="D239" s="923"/>
      <c r="E239" s="923"/>
      <c r="F239" s="923"/>
      <c r="G239" s="923"/>
      <c r="H239" s="924"/>
      <c r="I239" s="488" t="s">
        <v>8</v>
      </c>
      <c r="J239" s="489">
        <v>83.84</v>
      </c>
      <c r="K239" s="490">
        <v>70676.22</v>
      </c>
      <c r="L239" s="305">
        <f t="shared" si="32"/>
        <v>5925494.2848000005</v>
      </c>
      <c r="M239" s="320"/>
      <c r="N239" s="404"/>
      <c r="O239" s="443">
        <f t="shared" si="28"/>
        <v>0</v>
      </c>
      <c r="P239" s="296"/>
      <c r="Q239" s="491"/>
      <c r="R239" s="443">
        <f t="shared" si="29"/>
        <v>0</v>
      </c>
      <c r="S239" s="331"/>
      <c r="T239" s="323">
        <f t="shared" si="30"/>
        <v>0</v>
      </c>
      <c r="U239" s="324">
        <f t="shared" si="18"/>
        <v>0</v>
      </c>
      <c r="V239" s="877">
        <f t="shared" si="31"/>
        <v>0</v>
      </c>
      <c r="W239" s="878"/>
      <c r="X239" s="332"/>
      <c r="AA239" s="292"/>
    </row>
    <row r="240" spans="2:27" s="333" customFormat="1" ht="26.25" customHeight="1">
      <c r="B240" s="478">
        <v>6</v>
      </c>
      <c r="C240" s="916" t="s">
        <v>506</v>
      </c>
      <c r="D240" s="917"/>
      <c r="E240" s="917"/>
      <c r="F240" s="917"/>
      <c r="G240" s="917"/>
      <c r="H240" s="918"/>
      <c r="I240" s="479"/>
      <c r="J240" s="480"/>
      <c r="K240" s="481"/>
      <c r="L240" s="305"/>
      <c r="M240" s="320"/>
      <c r="N240" s="404"/>
      <c r="O240" s="443">
        <f t="shared" si="28"/>
        <v>0</v>
      </c>
      <c r="P240" s="296"/>
      <c r="Q240" s="491"/>
      <c r="R240" s="443">
        <f t="shared" si="29"/>
        <v>0</v>
      </c>
      <c r="S240" s="331"/>
      <c r="T240" s="323">
        <f t="shared" si="30"/>
        <v>0</v>
      </c>
      <c r="U240" s="324">
        <f t="shared" si="18"/>
        <v>0</v>
      </c>
      <c r="V240" s="877">
        <f t="shared" si="31"/>
        <v>0</v>
      </c>
      <c r="W240" s="878"/>
      <c r="X240" s="332"/>
      <c r="AA240" s="292"/>
    </row>
    <row r="241" spans="2:27" s="333" customFormat="1" ht="26.25" customHeight="1">
      <c r="B241" s="483" t="s">
        <v>507</v>
      </c>
      <c r="C241" s="919" t="s">
        <v>508</v>
      </c>
      <c r="D241" s="920"/>
      <c r="E241" s="920"/>
      <c r="F241" s="920"/>
      <c r="G241" s="920"/>
      <c r="H241" s="921"/>
      <c r="I241" s="484"/>
      <c r="J241" s="485"/>
      <c r="K241" s="486"/>
      <c r="L241" s="305"/>
      <c r="M241" s="320"/>
      <c r="N241" s="404"/>
      <c r="O241" s="443">
        <f t="shared" si="28"/>
        <v>0</v>
      </c>
      <c r="P241" s="296"/>
      <c r="Q241" s="491"/>
      <c r="R241" s="443">
        <f t="shared" si="29"/>
        <v>0</v>
      </c>
      <c r="S241" s="331"/>
      <c r="T241" s="323">
        <f t="shared" si="30"/>
        <v>0</v>
      </c>
      <c r="U241" s="324">
        <f t="shared" si="18"/>
        <v>0</v>
      </c>
      <c r="V241" s="877">
        <f t="shared" si="31"/>
        <v>0</v>
      </c>
      <c r="W241" s="878"/>
      <c r="X241" s="332"/>
      <c r="AA241" s="292"/>
    </row>
    <row r="242" spans="2:27" s="333" customFormat="1" ht="26.25" customHeight="1">
      <c r="B242" s="408" t="s">
        <v>521</v>
      </c>
      <c r="C242" s="908" t="s">
        <v>522</v>
      </c>
      <c r="D242" s="909"/>
      <c r="E242" s="909"/>
      <c r="F242" s="909"/>
      <c r="G242" s="909"/>
      <c r="H242" s="910"/>
      <c r="I242" s="488" t="s">
        <v>40</v>
      </c>
      <c r="J242" s="489">
        <v>9.4</v>
      </c>
      <c r="K242" s="490">
        <v>96697.194000000003</v>
      </c>
      <c r="L242" s="305">
        <f t="shared" si="32"/>
        <v>908953.62360000005</v>
      </c>
      <c r="M242" s="320"/>
      <c r="N242" s="404"/>
      <c r="O242" s="443">
        <f t="shared" si="28"/>
        <v>0</v>
      </c>
      <c r="P242" s="296"/>
      <c r="Q242" s="491"/>
      <c r="R242" s="443">
        <f t="shared" si="29"/>
        <v>0</v>
      </c>
      <c r="S242" s="331"/>
      <c r="T242" s="323">
        <f t="shared" si="30"/>
        <v>0</v>
      </c>
      <c r="U242" s="324">
        <f t="shared" si="18"/>
        <v>0</v>
      </c>
      <c r="V242" s="877">
        <f t="shared" si="31"/>
        <v>0</v>
      </c>
      <c r="W242" s="878"/>
      <c r="X242" s="332"/>
      <c r="AA242" s="292"/>
    </row>
    <row r="243" spans="2:27" s="333" customFormat="1" ht="26.25" customHeight="1">
      <c r="B243" s="478">
        <v>8</v>
      </c>
      <c r="C243" s="916" t="s">
        <v>1001</v>
      </c>
      <c r="D243" s="917"/>
      <c r="E243" s="917"/>
      <c r="F243" s="917"/>
      <c r="G243" s="917"/>
      <c r="H243" s="918"/>
      <c r="I243" s="479"/>
      <c r="J243" s="480"/>
      <c r="K243" s="481"/>
      <c r="L243" s="305"/>
      <c r="M243" s="320"/>
      <c r="N243" s="404"/>
      <c r="O243" s="443">
        <f t="shared" si="28"/>
        <v>0</v>
      </c>
      <c r="P243" s="296"/>
      <c r="Q243" s="491"/>
      <c r="R243" s="443">
        <f t="shared" si="29"/>
        <v>0</v>
      </c>
      <c r="S243" s="331"/>
      <c r="T243" s="323">
        <f t="shared" si="30"/>
        <v>0</v>
      </c>
      <c r="U243" s="324">
        <f t="shared" si="18"/>
        <v>0</v>
      </c>
      <c r="V243" s="877">
        <f t="shared" si="31"/>
        <v>0</v>
      </c>
      <c r="W243" s="878"/>
      <c r="X243" s="332"/>
      <c r="AA243" s="292"/>
    </row>
    <row r="244" spans="2:27" s="333" customFormat="1" ht="24.75" customHeight="1">
      <c r="B244" s="483" t="s">
        <v>1002</v>
      </c>
      <c r="C244" s="919" t="s">
        <v>1003</v>
      </c>
      <c r="D244" s="920"/>
      <c r="E244" s="920"/>
      <c r="F244" s="920"/>
      <c r="G244" s="920"/>
      <c r="H244" s="921"/>
      <c r="I244" s="484"/>
      <c r="J244" s="485"/>
      <c r="K244" s="486"/>
      <c r="L244" s="305"/>
      <c r="M244" s="320"/>
      <c r="N244" s="404"/>
      <c r="O244" s="443">
        <f t="shared" si="28"/>
        <v>0</v>
      </c>
      <c r="P244" s="296"/>
      <c r="Q244" s="491"/>
      <c r="R244" s="443">
        <f t="shared" si="29"/>
        <v>0</v>
      </c>
      <c r="S244" s="331"/>
      <c r="T244" s="323">
        <f t="shared" si="30"/>
        <v>0</v>
      </c>
      <c r="U244" s="324">
        <f t="shared" si="18"/>
        <v>0</v>
      </c>
      <c r="V244" s="877">
        <f t="shared" si="31"/>
        <v>0</v>
      </c>
      <c r="W244" s="878"/>
      <c r="X244" s="332"/>
      <c r="AA244" s="292"/>
    </row>
    <row r="245" spans="2:27" s="333" customFormat="1" ht="21" customHeight="1">
      <c r="B245" s="408" t="s">
        <v>1019</v>
      </c>
      <c r="C245" s="908" t="s">
        <v>1020</v>
      </c>
      <c r="D245" s="909"/>
      <c r="E245" s="909"/>
      <c r="F245" s="909"/>
      <c r="G245" s="909"/>
      <c r="H245" s="910"/>
      <c r="I245" s="488" t="s">
        <v>2</v>
      </c>
      <c r="J245" s="489">
        <v>7</v>
      </c>
      <c r="K245" s="490">
        <v>147393.68799999999</v>
      </c>
      <c r="L245" s="305">
        <f t="shared" si="32"/>
        <v>1031755.816</v>
      </c>
      <c r="M245" s="320"/>
      <c r="N245" s="404"/>
      <c r="O245" s="443">
        <f t="shared" si="28"/>
        <v>0</v>
      </c>
      <c r="P245" s="296"/>
      <c r="Q245" s="491"/>
      <c r="R245" s="443">
        <f t="shared" si="29"/>
        <v>0</v>
      </c>
      <c r="S245" s="331"/>
      <c r="T245" s="323">
        <f t="shared" si="30"/>
        <v>0</v>
      </c>
      <c r="U245" s="324">
        <f t="shared" si="18"/>
        <v>0</v>
      </c>
      <c r="V245" s="877">
        <f t="shared" si="31"/>
        <v>0</v>
      </c>
      <c r="W245" s="878"/>
      <c r="X245" s="332"/>
      <c r="AA245" s="292"/>
    </row>
    <row r="246" spans="2:27" s="333" customFormat="1" ht="21" customHeight="1">
      <c r="B246" s="408" t="s">
        <v>1039</v>
      </c>
      <c r="C246" s="908" t="s">
        <v>1040</v>
      </c>
      <c r="D246" s="909"/>
      <c r="E246" s="909"/>
      <c r="F246" s="909"/>
      <c r="G246" s="909"/>
      <c r="H246" s="910"/>
      <c r="I246" s="488" t="s">
        <v>2</v>
      </c>
      <c r="J246" s="489">
        <v>6</v>
      </c>
      <c r="K246" s="490">
        <v>166058.5385</v>
      </c>
      <c r="L246" s="305">
        <f t="shared" si="32"/>
        <v>996351.23099999991</v>
      </c>
      <c r="M246" s="320"/>
      <c r="N246" s="404"/>
      <c r="O246" s="443">
        <f t="shared" si="28"/>
        <v>0</v>
      </c>
      <c r="P246" s="296"/>
      <c r="Q246" s="491"/>
      <c r="R246" s="443">
        <f t="shared" si="29"/>
        <v>0</v>
      </c>
      <c r="S246" s="331"/>
      <c r="T246" s="323">
        <f t="shared" si="30"/>
        <v>0</v>
      </c>
      <c r="U246" s="324">
        <f t="shared" si="18"/>
        <v>0</v>
      </c>
      <c r="V246" s="877">
        <f t="shared" si="31"/>
        <v>0</v>
      </c>
      <c r="W246" s="878"/>
      <c r="X246" s="332"/>
      <c r="AA246" s="292"/>
    </row>
    <row r="247" spans="2:27" s="333" customFormat="1" ht="21" customHeight="1">
      <c r="B247" s="493" t="s">
        <v>1065</v>
      </c>
      <c r="C247" s="925" t="s">
        <v>1066</v>
      </c>
      <c r="D247" s="926"/>
      <c r="E247" s="926"/>
      <c r="F247" s="926"/>
      <c r="G247" s="926"/>
      <c r="H247" s="927"/>
      <c r="I247" s="484"/>
      <c r="J247" s="485"/>
      <c r="K247" s="486"/>
      <c r="L247" s="305">
        <f t="shared" si="32"/>
        <v>0</v>
      </c>
      <c r="M247" s="320"/>
      <c r="N247" s="404"/>
      <c r="O247" s="443">
        <f t="shared" si="28"/>
        <v>0</v>
      </c>
      <c r="P247" s="296"/>
      <c r="Q247" s="491"/>
      <c r="R247" s="443">
        <f t="shared" si="29"/>
        <v>0</v>
      </c>
      <c r="S247" s="331"/>
      <c r="T247" s="323">
        <f t="shared" si="30"/>
        <v>0</v>
      </c>
      <c r="U247" s="324">
        <f t="shared" si="18"/>
        <v>0</v>
      </c>
      <c r="V247" s="877">
        <f t="shared" si="31"/>
        <v>0</v>
      </c>
      <c r="W247" s="878"/>
      <c r="X247" s="332"/>
      <c r="AA247" s="292"/>
    </row>
    <row r="248" spans="2:27" s="333" customFormat="1" ht="30" customHeight="1">
      <c r="B248" s="408" t="s">
        <v>1081</v>
      </c>
      <c r="C248" s="908" t="s">
        <v>1082</v>
      </c>
      <c r="D248" s="909"/>
      <c r="E248" s="909"/>
      <c r="F248" s="909"/>
      <c r="G248" s="909"/>
      <c r="H248" s="910"/>
      <c r="I248" s="488" t="s">
        <v>40</v>
      </c>
      <c r="J248" s="489">
        <v>30</v>
      </c>
      <c r="K248" s="490">
        <v>20669.736499999999</v>
      </c>
      <c r="L248" s="305">
        <f t="shared" si="32"/>
        <v>620092.09499999997</v>
      </c>
      <c r="M248" s="320"/>
      <c r="N248" s="404"/>
      <c r="O248" s="443">
        <f>2324.84*N248</f>
        <v>0</v>
      </c>
      <c r="P248" s="296"/>
      <c r="Q248" s="491"/>
      <c r="R248" s="443">
        <f t="shared" si="29"/>
        <v>0</v>
      </c>
      <c r="S248" s="331"/>
      <c r="T248" s="323">
        <f t="shared" si="30"/>
        <v>0</v>
      </c>
      <c r="U248" s="324">
        <f>O248</f>
        <v>0</v>
      </c>
      <c r="V248" s="877">
        <f t="shared" si="31"/>
        <v>0</v>
      </c>
      <c r="W248" s="878"/>
      <c r="X248" s="332"/>
      <c r="AA248" s="292"/>
    </row>
    <row r="249" spans="2:27" s="333" customFormat="1" ht="30" customHeight="1">
      <c r="B249" s="408" t="s">
        <v>1091</v>
      </c>
      <c r="C249" s="908" t="s">
        <v>1092</v>
      </c>
      <c r="D249" s="909"/>
      <c r="E249" s="909"/>
      <c r="F249" s="909"/>
      <c r="G249" s="909"/>
      <c r="H249" s="910"/>
      <c r="I249" s="488" t="s">
        <v>40</v>
      </c>
      <c r="J249" s="489">
        <v>34</v>
      </c>
      <c r="K249" s="490">
        <v>4404.6334999999999</v>
      </c>
      <c r="L249" s="305">
        <f t="shared" si="32"/>
        <v>149757.53899999999</v>
      </c>
      <c r="M249" s="320"/>
      <c r="N249" s="404"/>
      <c r="O249" s="443">
        <f t="shared" si="28"/>
        <v>0</v>
      </c>
      <c r="P249" s="296"/>
      <c r="Q249" s="491"/>
      <c r="R249" s="443">
        <f t="shared" si="29"/>
        <v>0</v>
      </c>
      <c r="S249" s="331"/>
      <c r="T249" s="323">
        <f t="shared" si="30"/>
        <v>0</v>
      </c>
      <c r="U249" s="324">
        <f t="shared" si="18"/>
        <v>0</v>
      </c>
      <c r="V249" s="877">
        <f t="shared" si="31"/>
        <v>0</v>
      </c>
      <c r="W249" s="878"/>
      <c r="X249" s="332"/>
      <c r="AA249" s="292"/>
    </row>
    <row r="250" spans="2:27" s="333" customFormat="1" ht="30" customHeight="1">
      <c r="B250" s="408" t="s">
        <v>1095</v>
      </c>
      <c r="C250" s="908" t="s">
        <v>1096</v>
      </c>
      <c r="D250" s="909"/>
      <c r="E250" s="909"/>
      <c r="F250" s="909"/>
      <c r="G250" s="909"/>
      <c r="H250" s="910"/>
      <c r="I250" s="488" t="s">
        <v>40</v>
      </c>
      <c r="J250" s="489">
        <v>34</v>
      </c>
      <c r="K250" s="490">
        <v>10522.9925</v>
      </c>
      <c r="L250" s="305">
        <f t="shared" si="32"/>
        <v>357781.745</v>
      </c>
      <c r="M250" s="320"/>
      <c r="N250" s="404"/>
      <c r="O250" s="443">
        <f>N250*K250</f>
        <v>0</v>
      </c>
      <c r="P250" s="296"/>
      <c r="Q250" s="491"/>
      <c r="R250" s="443">
        <f t="shared" si="29"/>
        <v>0</v>
      </c>
      <c r="S250" s="331"/>
      <c r="T250" s="323">
        <f t="shared" si="30"/>
        <v>0</v>
      </c>
      <c r="U250" s="324">
        <f t="shared" si="18"/>
        <v>0</v>
      </c>
      <c r="V250" s="877">
        <f t="shared" si="31"/>
        <v>0</v>
      </c>
      <c r="W250" s="878"/>
      <c r="X250" s="332"/>
      <c r="AA250" s="292"/>
    </row>
    <row r="251" spans="2:27" s="333" customFormat="1" ht="25.5" customHeight="1">
      <c r="B251" s="493" t="s">
        <v>1373</v>
      </c>
      <c r="C251" s="925" t="s">
        <v>2698</v>
      </c>
      <c r="D251" s="926"/>
      <c r="E251" s="926"/>
      <c r="F251" s="926"/>
      <c r="G251" s="926"/>
      <c r="H251" s="927"/>
      <c r="I251" s="484"/>
      <c r="J251" s="485"/>
      <c r="K251" s="486"/>
      <c r="L251" s="305">
        <f t="shared" si="32"/>
        <v>0</v>
      </c>
      <c r="M251" s="320"/>
      <c r="N251" s="404"/>
      <c r="O251" s="443">
        <f>+ROUND((ROUNDDOWN(N251,2))*K251,2)</f>
        <v>0</v>
      </c>
      <c r="P251" s="296"/>
      <c r="Q251" s="491"/>
      <c r="R251" s="443">
        <f t="shared" si="29"/>
        <v>0</v>
      </c>
      <c r="S251" s="331"/>
      <c r="T251" s="323">
        <f t="shared" si="30"/>
        <v>0</v>
      </c>
      <c r="U251" s="324">
        <f t="shared" si="18"/>
        <v>0</v>
      </c>
      <c r="V251" s="877">
        <f t="shared" si="31"/>
        <v>0</v>
      </c>
      <c r="W251" s="878"/>
      <c r="X251" s="332"/>
      <c r="AA251" s="292"/>
    </row>
    <row r="252" spans="2:27" s="333" customFormat="1" ht="26.25" customHeight="1">
      <c r="B252" s="408" t="s">
        <v>1393</v>
      </c>
      <c r="C252" s="908" t="s">
        <v>1394</v>
      </c>
      <c r="D252" s="909"/>
      <c r="E252" s="909"/>
      <c r="F252" s="909"/>
      <c r="G252" s="909"/>
      <c r="H252" s="910"/>
      <c r="I252" s="488" t="s">
        <v>2</v>
      </c>
      <c r="J252" s="489">
        <v>1</v>
      </c>
      <c r="K252" s="490">
        <v>11763.416000000001</v>
      </c>
      <c r="L252" s="305">
        <f t="shared" si="32"/>
        <v>11763.416000000001</v>
      </c>
      <c r="M252" s="320"/>
      <c r="N252" s="404"/>
      <c r="O252" s="443">
        <f>+ROUND((ROUNDDOWN(N252,2))*K252,2)</f>
        <v>0</v>
      </c>
      <c r="P252" s="296"/>
      <c r="Q252" s="491"/>
      <c r="R252" s="443">
        <f t="shared" si="29"/>
        <v>0</v>
      </c>
      <c r="S252" s="331"/>
      <c r="T252" s="323">
        <f t="shared" si="30"/>
        <v>0</v>
      </c>
      <c r="U252" s="324">
        <f t="shared" si="18"/>
        <v>0</v>
      </c>
      <c r="V252" s="877">
        <f t="shared" si="31"/>
        <v>0</v>
      </c>
      <c r="W252" s="878"/>
      <c r="X252" s="332"/>
      <c r="AA252" s="292"/>
    </row>
    <row r="253" spans="2:27" s="333" customFormat="1" ht="26.25" customHeight="1">
      <c r="B253" s="408" t="s">
        <v>1405</v>
      </c>
      <c r="C253" s="908" t="s">
        <v>1406</v>
      </c>
      <c r="D253" s="909"/>
      <c r="E253" s="909"/>
      <c r="F253" s="909"/>
      <c r="G253" s="909"/>
      <c r="H253" s="910"/>
      <c r="I253" s="488" t="s">
        <v>2</v>
      </c>
      <c r="J253" s="489">
        <v>0</v>
      </c>
      <c r="K253" s="490">
        <v>17669.055</v>
      </c>
      <c r="L253" s="305">
        <f t="shared" si="32"/>
        <v>0</v>
      </c>
      <c r="M253" s="320"/>
      <c r="N253" s="404"/>
      <c r="O253" s="443">
        <f t="shared" ref="O253:O305" si="33">+ROUND((ROUNDDOWN(N253,2))*K253,2)</f>
        <v>0</v>
      </c>
      <c r="P253" s="296"/>
      <c r="Q253" s="491"/>
      <c r="R253" s="443">
        <f t="shared" si="29"/>
        <v>0</v>
      </c>
      <c r="S253" s="331"/>
      <c r="T253" s="323">
        <f t="shared" si="30"/>
        <v>0</v>
      </c>
      <c r="U253" s="324">
        <f t="shared" si="18"/>
        <v>0</v>
      </c>
      <c r="V253" s="877">
        <f t="shared" si="31"/>
        <v>0</v>
      </c>
      <c r="W253" s="878"/>
      <c r="X253" s="332"/>
      <c r="AA253" s="292"/>
    </row>
    <row r="254" spans="2:27" s="333" customFormat="1" ht="21" customHeight="1">
      <c r="B254" s="478">
        <v>9</v>
      </c>
      <c r="C254" s="916" t="s">
        <v>1417</v>
      </c>
      <c r="D254" s="917"/>
      <c r="E254" s="917"/>
      <c r="F254" s="917"/>
      <c r="G254" s="917"/>
      <c r="H254" s="918"/>
      <c r="I254" s="479"/>
      <c r="J254" s="480"/>
      <c r="K254" s="481"/>
      <c r="L254" s="305">
        <f t="shared" si="32"/>
        <v>0</v>
      </c>
      <c r="M254" s="320"/>
      <c r="N254" s="404"/>
      <c r="O254" s="443">
        <f t="shared" si="33"/>
        <v>0</v>
      </c>
      <c r="P254" s="296"/>
      <c r="Q254" s="491"/>
      <c r="R254" s="443">
        <f t="shared" si="29"/>
        <v>0</v>
      </c>
      <c r="S254" s="331"/>
      <c r="T254" s="323">
        <f t="shared" si="30"/>
        <v>0</v>
      </c>
      <c r="U254" s="324">
        <f t="shared" ref="U254:U305" si="34">+ROUND((ROUNDDOWN(T254,2))*K254,2)</f>
        <v>0</v>
      </c>
      <c r="V254" s="877">
        <f t="shared" si="31"/>
        <v>0</v>
      </c>
      <c r="W254" s="878"/>
      <c r="X254" s="332"/>
      <c r="AA254" s="292"/>
    </row>
    <row r="255" spans="2:27" s="333" customFormat="1" ht="24.75" customHeight="1">
      <c r="B255" s="493" t="s">
        <v>1418</v>
      </c>
      <c r="C255" s="925" t="s">
        <v>1419</v>
      </c>
      <c r="D255" s="926"/>
      <c r="E255" s="926"/>
      <c r="F255" s="926"/>
      <c r="G255" s="926"/>
      <c r="H255" s="927"/>
      <c r="I255" s="484"/>
      <c r="J255" s="485"/>
      <c r="K255" s="486"/>
      <c r="L255" s="305">
        <f t="shared" si="32"/>
        <v>0</v>
      </c>
      <c r="M255" s="320"/>
      <c r="N255" s="404"/>
      <c r="O255" s="443">
        <f t="shared" si="33"/>
        <v>0</v>
      </c>
      <c r="P255" s="296"/>
      <c r="Q255" s="491"/>
      <c r="R255" s="443">
        <f t="shared" si="29"/>
        <v>0</v>
      </c>
      <c r="S255" s="331"/>
      <c r="T255" s="323">
        <f t="shared" si="30"/>
        <v>0</v>
      </c>
      <c r="U255" s="324">
        <f t="shared" si="34"/>
        <v>0</v>
      </c>
      <c r="V255" s="877">
        <f t="shared" si="31"/>
        <v>0</v>
      </c>
      <c r="W255" s="878"/>
      <c r="X255" s="332"/>
      <c r="AA255" s="292"/>
    </row>
    <row r="256" spans="2:27" s="333" customFormat="1" ht="24" customHeight="1">
      <c r="B256" s="408" t="s">
        <v>1420</v>
      </c>
      <c r="C256" s="908" t="s">
        <v>1421</v>
      </c>
      <c r="D256" s="909"/>
      <c r="E256" s="909"/>
      <c r="F256" s="909"/>
      <c r="G256" s="909"/>
      <c r="H256" s="910"/>
      <c r="I256" s="488" t="s">
        <v>40</v>
      </c>
      <c r="J256" s="489">
        <v>64.600000000000009</v>
      </c>
      <c r="K256" s="490">
        <v>8310.7044999999998</v>
      </c>
      <c r="L256" s="305">
        <f t="shared" si="32"/>
        <v>536871.5107000001</v>
      </c>
      <c r="M256" s="320"/>
      <c r="N256" s="404"/>
      <c r="O256" s="443">
        <f t="shared" si="33"/>
        <v>0</v>
      </c>
      <c r="P256" s="296"/>
      <c r="Q256" s="491"/>
      <c r="R256" s="443">
        <f t="shared" si="29"/>
        <v>0</v>
      </c>
      <c r="S256" s="331"/>
      <c r="T256" s="323">
        <f t="shared" si="30"/>
        <v>0</v>
      </c>
      <c r="U256" s="324">
        <f t="shared" si="34"/>
        <v>0</v>
      </c>
      <c r="V256" s="877">
        <f t="shared" si="31"/>
        <v>0</v>
      </c>
      <c r="W256" s="878"/>
      <c r="X256" s="332"/>
      <c r="AA256" s="292"/>
    </row>
    <row r="257" spans="2:27" s="333" customFormat="1" ht="26.25" customHeight="1">
      <c r="B257" s="408" t="s">
        <v>1422</v>
      </c>
      <c r="C257" s="908" t="s">
        <v>1423</v>
      </c>
      <c r="D257" s="909"/>
      <c r="E257" s="909"/>
      <c r="F257" s="909"/>
      <c r="G257" s="909"/>
      <c r="H257" s="910"/>
      <c r="I257" s="488" t="s">
        <v>8</v>
      </c>
      <c r="J257" s="489">
        <v>80.98</v>
      </c>
      <c r="K257" s="490">
        <v>28408.756000000001</v>
      </c>
      <c r="L257" s="305">
        <f t="shared" si="32"/>
        <v>2300541.0608800002</v>
      </c>
      <c r="M257" s="320"/>
      <c r="N257" s="404"/>
      <c r="O257" s="443">
        <f t="shared" si="33"/>
        <v>0</v>
      </c>
      <c r="P257" s="296"/>
      <c r="Q257" s="491"/>
      <c r="R257" s="443">
        <f t="shared" si="29"/>
        <v>0</v>
      </c>
      <c r="S257" s="331"/>
      <c r="T257" s="323">
        <f t="shared" si="30"/>
        <v>0</v>
      </c>
      <c r="U257" s="324">
        <f t="shared" si="34"/>
        <v>0</v>
      </c>
      <c r="V257" s="877">
        <f t="shared" si="31"/>
        <v>0</v>
      </c>
      <c r="W257" s="878"/>
      <c r="X257" s="332"/>
      <c r="AA257" s="292"/>
    </row>
    <row r="258" spans="2:27" s="333" customFormat="1" ht="26.25" customHeight="1">
      <c r="B258" s="408" t="s">
        <v>2831</v>
      </c>
      <c r="C258" s="803" t="s">
        <v>1433</v>
      </c>
      <c r="D258" s="804"/>
      <c r="E258" s="804"/>
      <c r="F258" s="804"/>
      <c r="G258" s="804"/>
      <c r="H258" s="805"/>
      <c r="I258" s="488" t="s">
        <v>8</v>
      </c>
      <c r="J258" s="489">
        <v>80.98</v>
      </c>
      <c r="K258" s="490">
        <v>26663.122499999998</v>
      </c>
      <c r="L258" s="305">
        <f t="shared" si="32"/>
        <v>2159179.6600500001</v>
      </c>
      <c r="M258" s="320"/>
      <c r="N258" s="404"/>
      <c r="O258" s="443"/>
      <c r="P258" s="296"/>
      <c r="Q258" s="491"/>
      <c r="R258" s="443"/>
      <c r="S258" s="331"/>
      <c r="T258" s="323"/>
      <c r="U258" s="324"/>
      <c r="V258" s="314"/>
      <c r="W258" s="315"/>
      <c r="X258" s="332"/>
      <c r="AA258" s="292"/>
    </row>
    <row r="259" spans="2:27" s="333" customFormat="1" ht="24" customHeight="1">
      <c r="B259" s="478">
        <v>10</v>
      </c>
      <c r="C259" s="916" t="s">
        <v>1454</v>
      </c>
      <c r="D259" s="917"/>
      <c r="E259" s="917"/>
      <c r="F259" s="917"/>
      <c r="G259" s="917"/>
      <c r="H259" s="918"/>
      <c r="I259" s="479"/>
      <c r="J259" s="480"/>
      <c r="K259" s="481"/>
      <c r="L259" s="305"/>
      <c r="M259" s="320"/>
      <c r="N259" s="404"/>
      <c r="O259" s="443">
        <f t="shared" si="33"/>
        <v>0</v>
      </c>
      <c r="P259" s="296"/>
      <c r="Q259" s="491"/>
      <c r="R259" s="443">
        <f t="shared" si="29"/>
        <v>0</v>
      </c>
      <c r="S259" s="331"/>
      <c r="T259" s="323">
        <f t="shared" si="30"/>
        <v>0</v>
      </c>
      <c r="U259" s="324">
        <f t="shared" si="34"/>
        <v>0</v>
      </c>
      <c r="V259" s="877">
        <f t="shared" si="31"/>
        <v>0</v>
      </c>
      <c r="W259" s="878"/>
      <c r="X259" s="332"/>
      <c r="AA259" s="292"/>
    </row>
    <row r="260" spans="2:27" s="333" customFormat="1" ht="24" customHeight="1">
      <c r="B260" s="483" t="s">
        <v>1455</v>
      </c>
      <c r="C260" s="919" t="s">
        <v>1456</v>
      </c>
      <c r="D260" s="920"/>
      <c r="E260" s="920"/>
      <c r="F260" s="920"/>
      <c r="G260" s="920"/>
      <c r="H260" s="921"/>
      <c r="I260" s="484"/>
      <c r="J260" s="485"/>
      <c r="K260" s="486"/>
      <c r="L260" s="305"/>
      <c r="M260" s="320"/>
      <c r="N260" s="404"/>
      <c r="O260" s="443">
        <f t="shared" si="33"/>
        <v>0</v>
      </c>
      <c r="P260" s="296"/>
      <c r="Q260" s="491"/>
      <c r="R260" s="443">
        <f t="shared" si="29"/>
        <v>0</v>
      </c>
      <c r="S260" s="331"/>
      <c r="T260" s="323">
        <f t="shared" si="30"/>
        <v>0</v>
      </c>
      <c r="U260" s="324">
        <f t="shared" si="34"/>
        <v>0</v>
      </c>
      <c r="V260" s="877">
        <f t="shared" si="31"/>
        <v>0</v>
      </c>
      <c r="W260" s="878"/>
      <c r="X260" s="332"/>
      <c r="AA260" s="292"/>
    </row>
    <row r="261" spans="2:27" s="333" customFormat="1" ht="24" customHeight="1">
      <c r="B261" s="408" t="s">
        <v>1459</v>
      </c>
      <c r="C261" s="908" t="s">
        <v>1460</v>
      </c>
      <c r="D261" s="909"/>
      <c r="E261" s="909"/>
      <c r="F261" s="909"/>
      <c r="G261" s="909"/>
      <c r="H261" s="910"/>
      <c r="I261" s="488" t="s">
        <v>8</v>
      </c>
      <c r="J261" s="489">
        <v>57.2</v>
      </c>
      <c r="K261" s="490">
        <v>39564.590499999998</v>
      </c>
      <c r="L261" s="305">
        <f t="shared" si="32"/>
        <v>2263094.5765999998</v>
      </c>
      <c r="M261" s="320"/>
      <c r="N261" s="404"/>
      <c r="O261" s="443">
        <f t="shared" si="33"/>
        <v>0</v>
      </c>
      <c r="P261" s="296"/>
      <c r="Q261" s="491"/>
      <c r="R261" s="443">
        <f t="shared" si="29"/>
        <v>0</v>
      </c>
      <c r="S261" s="331"/>
      <c r="T261" s="323">
        <f t="shared" si="30"/>
        <v>0</v>
      </c>
      <c r="U261" s="324">
        <f t="shared" si="34"/>
        <v>0</v>
      </c>
      <c r="V261" s="877">
        <f t="shared" si="31"/>
        <v>0</v>
      </c>
      <c r="W261" s="878"/>
      <c r="X261" s="332"/>
      <c r="AA261" s="292"/>
    </row>
    <row r="262" spans="2:27" s="333" customFormat="1" ht="22.5" customHeight="1">
      <c r="B262" s="408" t="s">
        <v>1471</v>
      </c>
      <c r="C262" s="908" t="s">
        <v>1472</v>
      </c>
      <c r="D262" s="909"/>
      <c r="E262" s="909"/>
      <c r="F262" s="909"/>
      <c r="G262" s="909"/>
      <c r="H262" s="910"/>
      <c r="I262" s="488">
        <v>0</v>
      </c>
      <c r="J262" s="489">
        <v>0</v>
      </c>
      <c r="K262" s="490">
        <v>0</v>
      </c>
      <c r="L262" s="305">
        <f t="shared" si="32"/>
        <v>0</v>
      </c>
      <c r="M262" s="320"/>
      <c r="N262" s="404"/>
      <c r="O262" s="443">
        <f t="shared" si="33"/>
        <v>0</v>
      </c>
      <c r="P262" s="296"/>
      <c r="Q262" s="491"/>
      <c r="R262" s="443">
        <f t="shared" si="29"/>
        <v>0</v>
      </c>
      <c r="S262" s="331"/>
      <c r="T262" s="323">
        <f t="shared" si="30"/>
        <v>0</v>
      </c>
      <c r="U262" s="324">
        <f t="shared" si="34"/>
        <v>0</v>
      </c>
      <c r="V262" s="877">
        <f t="shared" si="31"/>
        <v>0</v>
      </c>
      <c r="W262" s="878"/>
      <c r="X262" s="332"/>
      <c r="AA262" s="292"/>
    </row>
    <row r="263" spans="2:27" s="333" customFormat="1" ht="21" customHeight="1">
      <c r="B263" s="408" t="s">
        <v>1495</v>
      </c>
      <c r="C263" s="908" t="s">
        <v>1496</v>
      </c>
      <c r="D263" s="909"/>
      <c r="E263" s="909"/>
      <c r="F263" s="909"/>
      <c r="G263" s="909"/>
      <c r="H263" s="910"/>
      <c r="I263" s="488" t="s">
        <v>8</v>
      </c>
      <c r="J263" s="489">
        <v>57.2</v>
      </c>
      <c r="K263" s="490">
        <v>76877.008000000002</v>
      </c>
      <c r="L263" s="305">
        <f t="shared" si="32"/>
        <v>4397364.8576000007</v>
      </c>
      <c r="M263" s="320"/>
      <c r="N263" s="404"/>
      <c r="O263" s="443">
        <f t="shared" si="33"/>
        <v>0</v>
      </c>
      <c r="P263" s="296"/>
      <c r="Q263" s="491"/>
      <c r="R263" s="443">
        <f t="shared" si="29"/>
        <v>0</v>
      </c>
      <c r="S263" s="331"/>
      <c r="T263" s="323">
        <f t="shared" si="30"/>
        <v>0</v>
      </c>
      <c r="U263" s="324">
        <f t="shared" si="34"/>
        <v>0</v>
      </c>
      <c r="V263" s="877">
        <f t="shared" si="31"/>
        <v>0</v>
      </c>
      <c r="W263" s="878"/>
      <c r="X263" s="332"/>
      <c r="AA263" s="292"/>
    </row>
    <row r="264" spans="2:27" s="333" customFormat="1" ht="24.75" customHeight="1">
      <c r="B264" s="408" t="s">
        <v>1545</v>
      </c>
      <c r="C264" s="908" t="s">
        <v>1546</v>
      </c>
      <c r="D264" s="909"/>
      <c r="E264" s="909"/>
      <c r="F264" s="909"/>
      <c r="G264" s="909"/>
      <c r="H264" s="910"/>
      <c r="I264" s="488">
        <v>0</v>
      </c>
      <c r="J264" s="489">
        <v>0</v>
      </c>
      <c r="K264" s="490">
        <v>0</v>
      </c>
      <c r="L264" s="305">
        <f t="shared" si="32"/>
        <v>0</v>
      </c>
      <c r="M264" s="320"/>
      <c r="N264" s="404"/>
      <c r="O264" s="443">
        <f t="shared" si="33"/>
        <v>0</v>
      </c>
      <c r="P264" s="296"/>
      <c r="Q264" s="491"/>
      <c r="R264" s="443">
        <f t="shared" si="29"/>
        <v>0</v>
      </c>
      <c r="S264" s="331"/>
      <c r="T264" s="323">
        <f t="shared" si="30"/>
        <v>0</v>
      </c>
      <c r="U264" s="324">
        <f t="shared" si="34"/>
        <v>0</v>
      </c>
      <c r="V264" s="877">
        <f t="shared" si="31"/>
        <v>0</v>
      </c>
      <c r="W264" s="878"/>
      <c r="X264" s="332"/>
      <c r="AA264" s="292"/>
    </row>
    <row r="265" spans="2:27" s="333" customFormat="1" ht="24" customHeight="1">
      <c r="B265" s="408" t="s">
        <v>1565</v>
      </c>
      <c r="C265" s="908" t="s">
        <v>1566</v>
      </c>
      <c r="D265" s="909"/>
      <c r="E265" s="909"/>
      <c r="F265" s="909"/>
      <c r="G265" s="909"/>
      <c r="H265" s="910"/>
      <c r="I265" s="488" t="s">
        <v>40</v>
      </c>
      <c r="J265" s="489">
        <v>32.4</v>
      </c>
      <c r="K265" s="490">
        <v>32854.603999999999</v>
      </c>
      <c r="L265" s="305">
        <f t="shared" si="32"/>
        <v>1064489.1695999999</v>
      </c>
      <c r="M265" s="320"/>
      <c r="N265" s="404"/>
      <c r="O265" s="443">
        <f t="shared" si="33"/>
        <v>0</v>
      </c>
      <c r="P265" s="296"/>
      <c r="Q265" s="491"/>
      <c r="R265" s="443">
        <f t="shared" si="29"/>
        <v>0</v>
      </c>
      <c r="S265" s="331"/>
      <c r="T265" s="323">
        <f t="shared" si="30"/>
        <v>0</v>
      </c>
      <c r="U265" s="324">
        <f t="shared" si="34"/>
        <v>0</v>
      </c>
      <c r="V265" s="877">
        <f t="shared" si="31"/>
        <v>0</v>
      </c>
      <c r="W265" s="878"/>
      <c r="X265" s="332"/>
      <c r="AA265" s="292"/>
    </row>
    <row r="266" spans="2:27" s="333" customFormat="1" ht="24.75" customHeight="1">
      <c r="B266" s="478">
        <v>11</v>
      </c>
      <c r="C266" s="916" t="s">
        <v>1601</v>
      </c>
      <c r="D266" s="917"/>
      <c r="E266" s="917"/>
      <c r="F266" s="917"/>
      <c r="G266" s="917"/>
      <c r="H266" s="918"/>
      <c r="I266" s="479"/>
      <c r="J266" s="480"/>
      <c r="K266" s="481"/>
      <c r="L266" s="305">
        <f t="shared" si="32"/>
        <v>0</v>
      </c>
      <c r="M266" s="320"/>
      <c r="N266" s="404"/>
      <c r="O266" s="443">
        <f t="shared" si="33"/>
        <v>0</v>
      </c>
      <c r="P266" s="296"/>
      <c r="Q266" s="491"/>
      <c r="R266" s="443">
        <f t="shared" si="29"/>
        <v>0</v>
      </c>
      <c r="S266" s="331"/>
      <c r="T266" s="323">
        <f t="shared" si="30"/>
        <v>0</v>
      </c>
      <c r="U266" s="324">
        <f t="shared" si="34"/>
        <v>0</v>
      </c>
      <c r="V266" s="877">
        <f t="shared" si="31"/>
        <v>0</v>
      </c>
      <c r="W266" s="878"/>
      <c r="X266" s="332"/>
      <c r="AA266" s="292"/>
    </row>
    <row r="267" spans="2:27" s="333" customFormat="1" ht="22.5" customHeight="1">
      <c r="B267" s="483" t="s">
        <v>1618</v>
      </c>
      <c r="C267" s="919" t="s">
        <v>1619</v>
      </c>
      <c r="D267" s="920"/>
      <c r="E267" s="920"/>
      <c r="F267" s="920"/>
      <c r="G267" s="920"/>
      <c r="H267" s="921"/>
      <c r="I267" s="484"/>
      <c r="J267" s="485"/>
      <c r="K267" s="486"/>
      <c r="L267" s="305">
        <f t="shared" si="32"/>
        <v>0</v>
      </c>
      <c r="M267" s="320"/>
      <c r="N267" s="404"/>
      <c r="O267" s="443">
        <f t="shared" si="33"/>
        <v>0</v>
      </c>
      <c r="P267" s="296"/>
      <c r="Q267" s="491"/>
      <c r="R267" s="443">
        <f t="shared" si="29"/>
        <v>0</v>
      </c>
      <c r="S267" s="331"/>
      <c r="T267" s="323">
        <f t="shared" si="30"/>
        <v>0</v>
      </c>
      <c r="U267" s="324">
        <f t="shared" si="34"/>
        <v>0</v>
      </c>
      <c r="V267" s="877">
        <f t="shared" si="31"/>
        <v>0</v>
      </c>
      <c r="W267" s="878"/>
      <c r="X267" s="332"/>
      <c r="AA267" s="292"/>
    </row>
    <row r="268" spans="2:27" s="333" customFormat="1" ht="24" customHeight="1">
      <c r="B268" s="408" t="s">
        <v>1634</v>
      </c>
      <c r="C268" s="908" t="s">
        <v>1635</v>
      </c>
      <c r="D268" s="909"/>
      <c r="E268" s="909"/>
      <c r="F268" s="909"/>
      <c r="G268" s="909"/>
      <c r="H268" s="910"/>
      <c r="I268" s="488" t="s">
        <v>8</v>
      </c>
      <c r="J268" s="489">
        <v>49.5</v>
      </c>
      <c r="K268" s="490">
        <v>16463.198499999999</v>
      </c>
      <c r="L268" s="305">
        <f t="shared" si="32"/>
        <v>814928.32574999996</v>
      </c>
      <c r="M268" s="320"/>
      <c r="N268" s="404"/>
      <c r="O268" s="443">
        <f t="shared" si="33"/>
        <v>0</v>
      </c>
      <c r="P268" s="296"/>
      <c r="Q268" s="404">
        <v>49.5</v>
      </c>
      <c r="R268" s="443">
        <f t="shared" si="29"/>
        <v>814928.33</v>
      </c>
      <c r="S268" s="331"/>
      <c r="T268" s="323">
        <f t="shared" si="30"/>
        <v>49.5</v>
      </c>
      <c r="U268" s="324">
        <f t="shared" si="34"/>
        <v>814928.33</v>
      </c>
      <c r="V268" s="877">
        <f t="shared" si="31"/>
        <v>1.0000000052151825</v>
      </c>
      <c r="W268" s="878"/>
      <c r="X268" s="332"/>
      <c r="AA268" s="292"/>
    </row>
    <row r="269" spans="2:27" s="333" customFormat="1" ht="26.25" customHeight="1">
      <c r="B269" s="408" t="s">
        <v>1640</v>
      </c>
      <c r="C269" s="908" t="s">
        <v>1641</v>
      </c>
      <c r="D269" s="909"/>
      <c r="E269" s="909"/>
      <c r="F269" s="909"/>
      <c r="G269" s="909"/>
      <c r="H269" s="910"/>
      <c r="I269" s="488" t="s">
        <v>40</v>
      </c>
      <c r="J269" s="489">
        <v>79.5</v>
      </c>
      <c r="K269" s="490">
        <v>28120.254500000003</v>
      </c>
      <c r="L269" s="305">
        <f t="shared" si="32"/>
        <v>2235560.2327500004</v>
      </c>
      <c r="M269" s="320"/>
      <c r="N269" s="404"/>
      <c r="O269" s="443">
        <f t="shared" si="33"/>
        <v>0</v>
      </c>
      <c r="P269" s="296"/>
      <c r="Q269" s="404">
        <v>79.5</v>
      </c>
      <c r="R269" s="443">
        <f t="shared" si="29"/>
        <v>2235560.23</v>
      </c>
      <c r="S269" s="331"/>
      <c r="T269" s="323">
        <f t="shared" si="30"/>
        <v>79.5</v>
      </c>
      <c r="U269" s="324">
        <f t="shared" si="34"/>
        <v>2235560.23</v>
      </c>
      <c r="V269" s="877">
        <f t="shared" si="31"/>
        <v>0.9999999987698831</v>
      </c>
      <c r="W269" s="878"/>
      <c r="X269" s="332"/>
      <c r="AA269" s="292"/>
    </row>
    <row r="270" spans="2:27" s="333" customFormat="1" ht="62.25" customHeight="1">
      <c r="B270" s="408" t="s">
        <v>1654</v>
      </c>
      <c r="C270" s="928" t="s">
        <v>1655</v>
      </c>
      <c r="D270" s="929"/>
      <c r="E270" s="929"/>
      <c r="F270" s="929"/>
      <c r="G270" s="929"/>
      <c r="H270" s="930"/>
      <c r="I270" s="488" t="s">
        <v>206</v>
      </c>
      <c r="J270" s="489">
        <v>512.29</v>
      </c>
      <c r="K270" s="490">
        <v>16439.267500000002</v>
      </c>
      <c r="L270" s="305">
        <f t="shared" si="32"/>
        <v>8421672.3475749996</v>
      </c>
      <c r="M270" s="320"/>
      <c r="N270" s="404"/>
      <c r="O270" s="443">
        <f t="shared" si="33"/>
        <v>0</v>
      </c>
      <c r="P270" s="296"/>
      <c r="Q270" s="491"/>
      <c r="R270" s="443">
        <f t="shared" si="29"/>
        <v>0</v>
      </c>
      <c r="S270" s="331"/>
      <c r="T270" s="323">
        <f t="shared" si="30"/>
        <v>0</v>
      </c>
      <c r="U270" s="324">
        <f t="shared" si="34"/>
        <v>0</v>
      </c>
      <c r="V270" s="877">
        <f t="shared" si="31"/>
        <v>0</v>
      </c>
      <c r="W270" s="878"/>
      <c r="X270" s="332"/>
      <c r="AA270" s="292"/>
    </row>
    <row r="271" spans="2:27" s="333" customFormat="1" ht="36" customHeight="1">
      <c r="B271" s="408" t="s">
        <v>1662</v>
      </c>
      <c r="C271" s="928" t="s">
        <v>1663</v>
      </c>
      <c r="D271" s="929"/>
      <c r="E271" s="929"/>
      <c r="F271" s="929"/>
      <c r="G271" s="929"/>
      <c r="H271" s="930"/>
      <c r="I271" s="488" t="s">
        <v>8</v>
      </c>
      <c r="J271" s="489">
        <v>61.5</v>
      </c>
      <c r="K271" s="490">
        <v>118318.85250000001</v>
      </c>
      <c r="L271" s="305">
        <f t="shared" si="32"/>
        <v>7276609.4287500009</v>
      </c>
      <c r="M271" s="320"/>
      <c r="N271" s="404"/>
      <c r="O271" s="443">
        <f t="shared" si="33"/>
        <v>0</v>
      </c>
      <c r="P271" s="296"/>
      <c r="Q271" s="491"/>
      <c r="R271" s="443">
        <f t="shared" si="29"/>
        <v>0</v>
      </c>
      <c r="S271" s="331"/>
      <c r="T271" s="323">
        <f t="shared" si="30"/>
        <v>0</v>
      </c>
      <c r="U271" s="324">
        <f t="shared" si="34"/>
        <v>0</v>
      </c>
      <c r="V271" s="877">
        <f t="shared" si="31"/>
        <v>0</v>
      </c>
      <c r="W271" s="878"/>
      <c r="X271" s="332"/>
      <c r="AA271" s="292"/>
    </row>
    <row r="272" spans="2:27" s="333" customFormat="1" ht="24" customHeight="1">
      <c r="B272" s="493" t="s">
        <v>1664</v>
      </c>
      <c r="C272" s="925" t="s">
        <v>1665</v>
      </c>
      <c r="D272" s="926"/>
      <c r="E272" s="926"/>
      <c r="F272" s="926"/>
      <c r="G272" s="926"/>
      <c r="H272" s="927"/>
      <c r="I272" s="484"/>
      <c r="J272" s="485"/>
      <c r="K272" s="486"/>
      <c r="L272" s="305">
        <f t="shared" si="32"/>
        <v>0</v>
      </c>
      <c r="M272" s="320"/>
      <c r="N272" s="404"/>
      <c r="O272" s="443">
        <f t="shared" si="33"/>
        <v>0</v>
      </c>
      <c r="P272" s="296"/>
      <c r="Q272" s="491"/>
      <c r="R272" s="443">
        <f t="shared" si="29"/>
        <v>0</v>
      </c>
      <c r="S272" s="331"/>
      <c r="T272" s="323">
        <f t="shared" si="30"/>
        <v>0</v>
      </c>
      <c r="U272" s="324">
        <f t="shared" si="34"/>
        <v>0</v>
      </c>
      <c r="V272" s="877">
        <f t="shared" si="31"/>
        <v>0</v>
      </c>
      <c r="W272" s="878"/>
      <c r="X272" s="332"/>
      <c r="AA272" s="292"/>
    </row>
    <row r="273" spans="2:27" s="333" customFormat="1" ht="24.75" customHeight="1">
      <c r="B273" s="408" t="s">
        <v>1676</v>
      </c>
      <c r="C273" s="908" t="s">
        <v>1677</v>
      </c>
      <c r="D273" s="909"/>
      <c r="E273" s="909"/>
      <c r="F273" s="909"/>
      <c r="G273" s="909"/>
      <c r="H273" s="910"/>
      <c r="I273" s="488" t="s">
        <v>40</v>
      </c>
      <c r="J273" s="489">
        <v>12.3</v>
      </c>
      <c r="K273" s="490">
        <v>142043.78</v>
      </c>
      <c r="L273" s="305">
        <f t="shared" si="32"/>
        <v>1747138.4940000002</v>
      </c>
      <c r="M273" s="320"/>
      <c r="N273" s="404"/>
      <c r="O273" s="443">
        <f t="shared" si="33"/>
        <v>0</v>
      </c>
      <c r="P273" s="296"/>
      <c r="Q273" s="491"/>
      <c r="R273" s="443">
        <f t="shared" si="29"/>
        <v>0</v>
      </c>
      <c r="S273" s="331"/>
      <c r="T273" s="323">
        <f t="shared" si="30"/>
        <v>0</v>
      </c>
      <c r="U273" s="324">
        <f t="shared" si="34"/>
        <v>0</v>
      </c>
      <c r="V273" s="877">
        <f t="shared" si="31"/>
        <v>0</v>
      </c>
      <c r="W273" s="878"/>
      <c r="X273" s="332"/>
      <c r="AA273" s="292"/>
    </row>
    <row r="274" spans="2:27" s="333" customFormat="1" ht="24.75" customHeight="1">
      <c r="B274" s="408" t="s">
        <v>1684</v>
      </c>
      <c r="C274" s="908" t="s">
        <v>1685</v>
      </c>
      <c r="D274" s="909"/>
      <c r="E274" s="909"/>
      <c r="F274" s="909"/>
      <c r="G274" s="909"/>
      <c r="H274" s="910"/>
      <c r="I274" s="488" t="s">
        <v>2</v>
      </c>
      <c r="J274" s="489">
        <v>2</v>
      </c>
      <c r="K274" s="490">
        <v>28795.640500000001</v>
      </c>
      <c r="L274" s="305">
        <f t="shared" si="32"/>
        <v>57591.281000000003</v>
      </c>
      <c r="M274" s="320"/>
      <c r="N274" s="404"/>
      <c r="O274" s="443">
        <f t="shared" si="33"/>
        <v>0</v>
      </c>
      <c r="P274" s="296"/>
      <c r="Q274" s="491"/>
      <c r="R274" s="443">
        <f t="shared" si="29"/>
        <v>0</v>
      </c>
      <c r="S274" s="331"/>
      <c r="T274" s="323">
        <f t="shared" si="30"/>
        <v>0</v>
      </c>
      <c r="U274" s="324">
        <f t="shared" si="34"/>
        <v>0</v>
      </c>
      <c r="V274" s="877">
        <f t="shared" si="31"/>
        <v>0</v>
      </c>
      <c r="W274" s="878"/>
      <c r="X274" s="332"/>
      <c r="AA274" s="292"/>
    </row>
    <row r="275" spans="2:27" s="333" customFormat="1" ht="24" customHeight="1">
      <c r="B275" s="408" t="s">
        <v>1694</v>
      </c>
      <c r="C275" s="908" t="s">
        <v>1695</v>
      </c>
      <c r="D275" s="909"/>
      <c r="E275" s="909"/>
      <c r="F275" s="909"/>
      <c r="G275" s="909"/>
      <c r="H275" s="910"/>
      <c r="I275" s="488" t="s">
        <v>40</v>
      </c>
      <c r="J275" s="489">
        <v>7</v>
      </c>
      <c r="K275" s="490">
        <v>44913.169000000002</v>
      </c>
      <c r="L275" s="305">
        <f t="shared" si="32"/>
        <v>314392.18300000002</v>
      </c>
      <c r="M275" s="320"/>
      <c r="N275" s="404"/>
      <c r="O275" s="443">
        <f t="shared" si="33"/>
        <v>0</v>
      </c>
      <c r="P275" s="296"/>
      <c r="Q275" s="491"/>
      <c r="R275" s="443">
        <f t="shared" si="29"/>
        <v>0</v>
      </c>
      <c r="S275" s="331"/>
      <c r="T275" s="323">
        <f t="shared" si="30"/>
        <v>0</v>
      </c>
      <c r="U275" s="324">
        <f t="shared" si="34"/>
        <v>0</v>
      </c>
      <c r="V275" s="877">
        <f t="shared" si="31"/>
        <v>0</v>
      </c>
      <c r="W275" s="878"/>
      <c r="X275" s="332"/>
      <c r="AA275" s="292"/>
    </row>
    <row r="276" spans="2:27" s="333" customFormat="1" ht="22.5" customHeight="1">
      <c r="B276" s="478">
        <v>12</v>
      </c>
      <c r="C276" s="916" t="s">
        <v>1696</v>
      </c>
      <c r="D276" s="917"/>
      <c r="E276" s="917"/>
      <c r="F276" s="917"/>
      <c r="G276" s="917"/>
      <c r="H276" s="918"/>
      <c r="I276" s="479"/>
      <c r="J276" s="480"/>
      <c r="K276" s="481"/>
      <c r="L276" s="305">
        <f t="shared" si="32"/>
        <v>0</v>
      </c>
      <c r="M276" s="320"/>
      <c r="N276" s="404"/>
      <c r="O276" s="443">
        <f t="shared" si="33"/>
        <v>0</v>
      </c>
      <c r="P276" s="296"/>
      <c r="Q276" s="491"/>
      <c r="R276" s="443">
        <f t="shared" si="29"/>
        <v>0</v>
      </c>
      <c r="S276" s="331"/>
      <c r="T276" s="323">
        <f t="shared" si="30"/>
        <v>0</v>
      </c>
      <c r="U276" s="324">
        <f t="shared" si="34"/>
        <v>0</v>
      </c>
      <c r="V276" s="877">
        <f t="shared" si="31"/>
        <v>0</v>
      </c>
      <c r="W276" s="878"/>
      <c r="X276" s="332"/>
      <c r="AA276" s="292"/>
    </row>
    <row r="277" spans="2:27" s="333" customFormat="1" ht="24" customHeight="1">
      <c r="B277" s="483" t="s">
        <v>1715</v>
      </c>
      <c r="C277" s="919" t="s">
        <v>1716</v>
      </c>
      <c r="D277" s="920"/>
      <c r="E277" s="920"/>
      <c r="F277" s="920"/>
      <c r="G277" s="920"/>
      <c r="H277" s="921"/>
      <c r="I277" s="484"/>
      <c r="J277" s="485"/>
      <c r="K277" s="486"/>
      <c r="L277" s="305">
        <f t="shared" si="32"/>
        <v>0</v>
      </c>
      <c r="M277" s="320"/>
      <c r="N277" s="404"/>
      <c r="O277" s="443">
        <f t="shared" si="33"/>
        <v>0</v>
      </c>
      <c r="P277" s="296"/>
      <c r="Q277" s="491"/>
      <c r="R277" s="443">
        <f t="shared" si="29"/>
        <v>0</v>
      </c>
      <c r="S277" s="331"/>
      <c r="T277" s="323">
        <f t="shared" si="30"/>
        <v>0</v>
      </c>
      <c r="U277" s="324">
        <f t="shared" si="34"/>
        <v>0</v>
      </c>
      <c r="V277" s="877">
        <f t="shared" si="31"/>
        <v>0</v>
      </c>
      <c r="W277" s="878"/>
      <c r="X277" s="332"/>
      <c r="AA277" s="292"/>
    </row>
    <row r="278" spans="2:27" s="333" customFormat="1" ht="39.75" customHeight="1">
      <c r="B278" s="408" t="s">
        <v>1723</v>
      </c>
      <c r="C278" s="928" t="s">
        <v>1724</v>
      </c>
      <c r="D278" s="929"/>
      <c r="E278" s="929"/>
      <c r="F278" s="929"/>
      <c r="G278" s="929"/>
      <c r="H278" s="930"/>
      <c r="I278" s="488" t="s">
        <v>2</v>
      </c>
      <c r="J278" s="489">
        <v>3</v>
      </c>
      <c r="K278" s="490">
        <v>238947.0465</v>
      </c>
      <c r="L278" s="305">
        <f t="shared" si="32"/>
        <v>716841.13950000005</v>
      </c>
      <c r="M278" s="320"/>
      <c r="N278" s="404"/>
      <c r="O278" s="443">
        <f t="shared" si="33"/>
        <v>0</v>
      </c>
      <c r="P278" s="296"/>
      <c r="Q278" s="491"/>
      <c r="R278" s="443">
        <f t="shared" si="29"/>
        <v>0</v>
      </c>
      <c r="S278" s="331"/>
      <c r="T278" s="323">
        <f t="shared" si="30"/>
        <v>0</v>
      </c>
      <c r="U278" s="324">
        <f t="shared" si="34"/>
        <v>0</v>
      </c>
      <c r="V278" s="877">
        <f t="shared" si="31"/>
        <v>0</v>
      </c>
      <c r="W278" s="878"/>
      <c r="X278" s="332"/>
      <c r="AA278" s="292"/>
    </row>
    <row r="279" spans="2:27" s="333" customFormat="1" ht="33.75" customHeight="1">
      <c r="B279" s="408" t="s">
        <v>1727</v>
      </c>
      <c r="C279" s="908" t="s">
        <v>1728</v>
      </c>
      <c r="D279" s="909"/>
      <c r="E279" s="909"/>
      <c r="F279" s="909"/>
      <c r="G279" s="909"/>
      <c r="H279" s="910"/>
      <c r="I279" s="488" t="s">
        <v>8</v>
      </c>
      <c r="J279" s="489">
        <v>8.1999999999999993</v>
      </c>
      <c r="K279" s="490">
        <v>336731.77150000003</v>
      </c>
      <c r="L279" s="305">
        <f t="shared" si="32"/>
        <v>2761200.5263</v>
      </c>
      <c r="M279" s="320"/>
      <c r="N279" s="404"/>
      <c r="O279" s="443">
        <f t="shared" si="33"/>
        <v>0</v>
      </c>
      <c r="P279" s="296"/>
      <c r="Q279" s="491"/>
      <c r="R279" s="443">
        <f t="shared" si="29"/>
        <v>0</v>
      </c>
      <c r="S279" s="331"/>
      <c r="T279" s="323">
        <f t="shared" si="30"/>
        <v>0</v>
      </c>
      <c r="U279" s="324">
        <f t="shared" si="34"/>
        <v>0</v>
      </c>
      <c r="V279" s="877">
        <f t="shared" si="31"/>
        <v>0</v>
      </c>
      <c r="W279" s="878"/>
      <c r="X279" s="332"/>
      <c r="AA279" s="292"/>
    </row>
    <row r="280" spans="2:27" s="333" customFormat="1" ht="33.75" customHeight="1">
      <c r="B280" s="408" t="s">
        <v>1737</v>
      </c>
      <c r="C280" s="908" t="s">
        <v>1738</v>
      </c>
      <c r="D280" s="909"/>
      <c r="E280" s="909"/>
      <c r="F280" s="909"/>
      <c r="G280" s="909"/>
      <c r="H280" s="910"/>
      <c r="I280" s="488" t="s">
        <v>8</v>
      </c>
      <c r="J280" s="489">
        <v>9.5</v>
      </c>
      <c r="K280" s="490">
        <v>323658.79800000001</v>
      </c>
      <c r="L280" s="305">
        <f t="shared" si="32"/>
        <v>3074758.5810000002</v>
      </c>
      <c r="M280" s="320"/>
      <c r="N280" s="404"/>
      <c r="O280" s="443">
        <f t="shared" si="33"/>
        <v>0</v>
      </c>
      <c r="P280" s="296"/>
      <c r="Q280" s="491"/>
      <c r="R280" s="443">
        <f t="shared" si="29"/>
        <v>0</v>
      </c>
      <c r="S280" s="331"/>
      <c r="T280" s="323">
        <f t="shared" si="30"/>
        <v>0</v>
      </c>
      <c r="U280" s="324">
        <f t="shared" si="34"/>
        <v>0</v>
      </c>
      <c r="V280" s="877">
        <f t="shared" ref="V280:V305" si="35">IF(L280=0,0)+IF(L280&gt;0,U280/L280)</f>
        <v>0</v>
      </c>
      <c r="W280" s="878"/>
      <c r="X280" s="332"/>
      <c r="AA280" s="292"/>
    </row>
    <row r="281" spans="2:27" s="333" customFormat="1" ht="33.75" customHeight="1">
      <c r="B281" s="408" t="s">
        <v>1739</v>
      </c>
      <c r="C281" s="908" t="s">
        <v>1740</v>
      </c>
      <c r="D281" s="909"/>
      <c r="E281" s="909"/>
      <c r="F281" s="909"/>
      <c r="G281" s="909"/>
      <c r="H281" s="910"/>
      <c r="I281" s="488" t="s">
        <v>8</v>
      </c>
      <c r="J281" s="489">
        <v>0</v>
      </c>
      <c r="K281" s="490">
        <v>353306.64799999999</v>
      </c>
      <c r="L281" s="305">
        <f t="shared" si="32"/>
        <v>0</v>
      </c>
      <c r="M281" s="320"/>
      <c r="N281" s="404"/>
      <c r="O281" s="443">
        <f t="shared" si="33"/>
        <v>0</v>
      </c>
      <c r="P281" s="296"/>
      <c r="Q281" s="491"/>
      <c r="R281" s="443">
        <f t="shared" ref="R281:R305" si="36">+ROUND(Q281*K281,2)</f>
        <v>0</v>
      </c>
      <c r="S281" s="331"/>
      <c r="T281" s="323">
        <f t="shared" ref="T281:T305" si="37">N281+Q281</f>
        <v>0</v>
      </c>
      <c r="U281" s="324">
        <f t="shared" si="34"/>
        <v>0</v>
      </c>
      <c r="V281" s="877">
        <f t="shared" si="35"/>
        <v>0</v>
      </c>
      <c r="W281" s="878"/>
      <c r="X281" s="332"/>
      <c r="AA281" s="292"/>
    </row>
    <row r="282" spans="2:27" s="333" customFormat="1" ht="33.75" customHeight="1">
      <c r="B282" s="408" t="s">
        <v>1741</v>
      </c>
      <c r="C282" s="908" t="s">
        <v>1742</v>
      </c>
      <c r="D282" s="909"/>
      <c r="E282" s="909"/>
      <c r="F282" s="909"/>
      <c r="G282" s="909"/>
      <c r="H282" s="910"/>
      <c r="I282" s="488" t="s">
        <v>8</v>
      </c>
      <c r="J282" s="489">
        <v>0</v>
      </c>
      <c r="K282" s="490">
        <v>45604.509000000005</v>
      </c>
      <c r="L282" s="305">
        <f t="shared" ref="L282" si="38">+J282*K282</f>
        <v>0</v>
      </c>
      <c r="M282" s="320"/>
      <c r="N282" s="404"/>
      <c r="O282" s="443">
        <f t="shared" si="33"/>
        <v>0</v>
      </c>
      <c r="P282" s="296"/>
      <c r="Q282" s="491"/>
      <c r="R282" s="443">
        <f t="shared" si="36"/>
        <v>0</v>
      </c>
      <c r="S282" s="331"/>
      <c r="T282" s="323">
        <f t="shared" si="37"/>
        <v>0</v>
      </c>
      <c r="U282" s="324">
        <f t="shared" si="34"/>
        <v>0</v>
      </c>
      <c r="V282" s="877">
        <f t="shared" si="35"/>
        <v>0</v>
      </c>
      <c r="W282" s="878"/>
      <c r="X282" s="332"/>
      <c r="AA282" s="292"/>
    </row>
    <row r="283" spans="2:27" s="333" customFormat="1" ht="22.5" customHeight="1">
      <c r="B283" s="478">
        <v>15</v>
      </c>
      <c r="C283" s="916" t="s">
        <v>1837</v>
      </c>
      <c r="D283" s="917"/>
      <c r="E283" s="917"/>
      <c r="F283" s="917"/>
      <c r="G283" s="917"/>
      <c r="H283" s="918"/>
      <c r="I283" s="479"/>
      <c r="J283" s="480"/>
      <c r="K283" s="481"/>
      <c r="L283" s="305"/>
      <c r="M283" s="320"/>
      <c r="N283" s="404"/>
      <c r="O283" s="443">
        <f t="shared" si="33"/>
        <v>0</v>
      </c>
      <c r="P283" s="296"/>
      <c r="Q283" s="491"/>
      <c r="R283" s="443">
        <f t="shared" si="36"/>
        <v>0</v>
      </c>
      <c r="S283" s="331"/>
      <c r="T283" s="323">
        <f t="shared" si="37"/>
        <v>0</v>
      </c>
      <c r="U283" s="324">
        <f t="shared" si="34"/>
        <v>0</v>
      </c>
      <c r="V283" s="877">
        <f t="shared" si="35"/>
        <v>0</v>
      </c>
      <c r="W283" s="878"/>
      <c r="X283" s="332"/>
      <c r="AA283" s="292"/>
    </row>
    <row r="284" spans="2:27" s="333" customFormat="1" ht="24" customHeight="1">
      <c r="B284" s="493" t="s">
        <v>1838</v>
      </c>
      <c r="C284" s="925" t="s">
        <v>1839</v>
      </c>
      <c r="D284" s="926"/>
      <c r="E284" s="926"/>
      <c r="F284" s="926"/>
      <c r="G284" s="926"/>
      <c r="H284" s="927"/>
      <c r="I284" s="484"/>
      <c r="J284" s="485"/>
      <c r="K284" s="486"/>
      <c r="L284" s="305"/>
      <c r="M284" s="320"/>
      <c r="N284" s="404"/>
      <c r="O284" s="443">
        <f t="shared" si="33"/>
        <v>0</v>
      </c>
      <c r="P284" s="296"/>
      <c r="Q284" s="491"/>
      <c r="R284" s="443">
        <f t="shared" si="36"/>
        <v>0</v>
      </c>
      <c r="S284" s="331"/>
      <c r="T284" s="323">
        <f t="shared" si="37"/>
        <v>0</v>
      </c>
      <c r="U284" s="324">
        <f t="shared" si="34"/>
        <v>0</v>
      </c>
      <c r="V284" s="877">
        <f t="shared" si="35"/>
        <v>0</v>
      </c>
      <c r="W284" s="878"/>
      <c r="X284" s="332"/>
      <c r="AA284" s="292"/>
    </row>
    <row r="285" spans="2:27" s="333" customFormat="1" ht="48.75" customHeight="1">
      <c r="B285" s="408" t="s">
        <v>1842</v>
      </c>
      <c r="C285" s="928" t="s">
        <v>1843</v>
      </c>
      <c r="D285" s="929"/>
      <c r="E285" s="929"/>
      <c r="F285" s="929"/>
      <c r="G285" s="929"/>
      <c r="H285" s="930"/>
      <c r="I285" s="488" t="s">
        <v>2</v>
      </c>
      <c r="J285" s="489">
        <v>6</v>
      </c>
      <c r="K285" s="490">
        <v>342245.20799999998</v>
      </c>
      <c r="L285" s="305">
        <f t="shared" ref="L285:L305" si="39">+J285*K285</f>
        <v>2053471.2479999999</v>
      </c>
      <c r="M285" s="320"/>
      <c r="N285" s="404"/>
      <c r="O285" s="443">
        <f t="shared" si="33"/>
        <v>0</v>
      </c>
      <c r="P285" s="296"/>
      <c r="Q285" s="491"/>
      <c r="R285" s="443">
        <f t="shared" si="36"/>
        <v>0</v>
      </c>
      <c r="S285" s="331"/>
      <c r="T285" s="323">
        <f t="shared" si="37"/>
        <v>0</v>
      </c>
      <c r="U285" s="324">
        <f t="shared" si="34"/>
        <v>0</v>
      </c>
      <c r="V285" s="877">
        <f t="shared" si="35"/>
        <v>0</v>
      </c>
      <c r="W285" s="878"/>
      <c r="X285" s="332"/>
      <c r="AA285" s="292"/>
    </row>
    <row r="286" spans="2:27" s="333" customFormat="1" ht="22.5" customHeight="1">
      <c r="B286" s="478">
        <v>18</v>
      </c>
      <c r="C286" s="916" t="s">
        <v>2097</v>
      </c>
      <c r="D286" s="917"/>
      <c r="E286" s="917"/>
      <c r="F286" s="917"/>
      <c r="G286" s="917"/>
      <c r="H286" s="918"/>
      <c r="I286" s="479"/>
      <c r="J286" s="480"/>
      <c r="K286" s="481"/>
      <c r="L286" s="305"/>
      <c r="M286" s="320"/>
      <c r="N286" s="404"/>
      <c r="O286" s="443"/>
      <c r="P286" s="296"/>
      <c r="Q286" s="491"/>
      <c r="R286" s="443"/>
      <c r="S286" s="331"/>
      <c r="T286" s="323">
        <f t="shared" si="37"/>
        <v>0</v>
      </c>
      <c r="U286" s="324"/>
      <c r="V286" s="877"/>
      <c r="W286" s="878"/>
      <c r="X286" s="332"/>
      <c r="AA286" s="292"/>
    </row>
    <row r="287" spans="2:27" s="333" customFormat="1" ht="24" customHeight="1">
      <c r="B287" s="493" t="s">
        <v>2098</v>
      </c>
      <c r="C287" s="925" t="s">
        <v>2099</v>
      </c>
      <c r="D287" s="926"/>
      <c r="E287" s="926"/>
      <c r="F287" s="926"/>
      <c r="G287" s="926"/>
      <c r="H287" s="927"/>
      <c r="I287" s="484"/>
      <c r="J287" s="485"/>
      <c r="K287" s="486"/>
      <c r="L287" s="305"/>
      <c r="M287" s="320"/>
      <c r="N287" s="404"/>
      <c r="O287" s="443"/>
      <c r="P287" s="296"/>
      <c r="Q287" s="491"/>
      <c r="R287" s="443"/>
      <c r="S287" s="331"/>
      <c r="T287" s="323">
        <f t="shared" si="37"/>
        <v>0</v>
      </c>
      <c r="U287" s="324"/>
      <c r="V287" s="877"/>
      <c r="W287" s="878"/>
      <c r="X287" s="332"/>
      <c r="AA287" s="292"/>
    </row>
    <row r="288" spans="2:27" s="333" customFormat="1" ht="21" customHeight="1">
      <c r="B288" s="408" t="s">
        <v>2104</v>
      </c>
      <c r="C288" s="908" t="s">
        <v>2105</v>
      </c>
      <c r="D288" s="909"/>
      <c r="E288" s="909"/>
      <c r="F288" s="909"/>
      <c r="G288" s="909"/>
      <c r="H288" s="910"/>
      <c r="I288" s="488" t="s">
        <v>8</v>
      </c>
      <c r="J288" s="489">
        <v>692.16</v>
      </c>
      <c r="K288" s="490">
        <v>9516.5610000510824</v>
      </c>
      <c r="L288" s="305">
        <f t="shared" si="39"/>
        <v>6586982.8617953565</v>
      </c>
      <c r="M288" s="320"/>
      <c r="N288" s="404">
        <v>637.16</v>
      </c>
      <c r="O288" s="443">
        <f t="shared" si="33"/>
        <v>6063572.0099999998</v>
      </c>
      <c r="P288" s="296"/>
      <c r="Q288" s="491"/>
      <c r="R288" s="443"/>
      <c r="S288" s="331"/>
      <c r="T288" s="323">
        <f t="shared" si="37"/>
        <v>637.16</v>
      </c>
      <c r="U288" s="324">
        <f t="shared" si="34"/>
        <v>6063572.0099999998</v>
      </c>
      <c r="V288" s="877">
        <f t="shared" ref="V288" si="40">IF(L288=0,0)+IF(L288&gt;0,U288/L288)</f>
        <v>0.92053860427796907</v>
      </c>
      <c r="W288" s="878"/>
      <c r="X288" s="332"/>
      <c r="AA288" s="292"/>
    </row>
    <row r="289" spans="2:27" s="333" customFormat="1" ht="21" customHeight="1">
      <c r="B289" s="408" t="s">
        <v>2106</v>
      </c>
      <c r="C289" s="908" t="s">
        <v>2107</v>
      </c>
      <c r="D289" s="909"/>
      <c r="E289" s="909"/>
      <c r="F289" s="909"/>
      <c r="G289" s="909"/>
      <c r="H289" s="910"/>
      <c r="I289" s="488" t="s">
        <v>8</v>
      </c>
      <c r="J289" s="489">
        <v>428.68</v>
      </c>
      <c r="K289" s="490">
        <v>17476.2775</v>
      </c>
      <c r="L289" s="305">
        <f t="shared" si="39"/>
        <v>7491730.6387</v>
      </c>
      <c r="M289" s="320"/>
      <c r="N289" s="404">
        <v>335.79</v>
      </c>
      <c r="O289" s="443">
        <f t="shared" si="33"/>
        <v>5868359.2199999997</v>
      </c>
      <c r="P289" s="296"/>
      <c r="Q289" s="491"/>
      <c r="R289" s="443">
        <f t="shared" si="36"/>
        <v>0</v>
      </c>
      <c r="S289" s="331"/>
      <c r="T289" s="323">
        <f t="shared" si="37"/>
        <v>335.79</v>
      </c>
      <c r="U289" s="324">
        <f t="shared" si="34"/>
        <v>5868359.2199999997</v>
      </c>
      <c r="V289" s="877">
        <f t="shared" si="35"/>
        <v>0.78331156084094133</v>
      </c>
      <c r="W289" s="878"/>
      <c r="X289" s="332"/>
      <c r="AA289" s="292"/>
    </row>
    <row r="290" spans="2:27" s="333" customFormat="1" ht="23.25" customHeight="1">
      <c r="B290" s="483" t="s">
        <v>2117</v>
      </c>
      <c r="C290" s="919" t="s">
        <v>2118</v>
      </c>
      <c r="D290" s="920"/>
      <c r="E290" s="920"/>
      <c r="F290" s="920"/>
      <c r="G290" s="920"/>
      <c r="H290" s="921"/>
      <c r="I290" s="484"/>
      <c r="J290" s="485"/>
      <c r="K290" s="486"/>
      <c r="L290" s="305"/>
      <c r="M290" s="320"/>
      <c r="N290" s="404"/>
      <c r="O290" s="443">
        <f t="shared" si="33"/>
        <v>0</v>
      </c>
      <c r="P290" s="296"/>
      <c r="Q290" s="491"/>
      <c r="R290" s="443">
        <f t="shared" si="36"/>
        <v>0</v>
      </c>
      <c r="S290" s="331"/>
      <c r="T290" s="323">
        <f t="shared" si="37"/>
        <v>0</v>
      </c>
      <c r="U290" s="324">
        <f t="shared" si="34"/>
        <v>0</v>
      </c>
      <c r="V290" s="877">
        <f t="shared" si="35"/>
        <v>0</v>
      </c>
      <c r="W290" s="878"/>
      <c r="X290" s="332"/>
      <c r="AA290" s="292"/>
    </row>
    <row r="291" spans="2:27" s="333" customFormat="1" ht="24" customHeight="1">
      <c r="B291" s="408" t="s">
        <v>2119</v>
      </c>
      <c r="C291" s="908" t="s">
        <v>2120</v>
      </c>
      <c r="D291" s="909"/>
      <c r="E291" s="909"/>
      <c r="F291" s="909"/>
      <c r="G291" s="909"/>
      <c r="H291" s="910"/>
      <c r="I291" s="488" t="s">
        <v>8</v>
      </c>
      <c r="J291" s="489">
        <v>120.43</v>
      </c>
      <c r="K291" s="490">
        <v>12114.403999999999</v>
      </c>
      <c r="L291" s="305">
        <f t="shared" si="39"/>
        <v>1458937.6737199998</v>
      </c>
      <c r="M291" s="320"/>
      <c r="N291" s="404"/>
      <c r="O291" s="443">
        <f t="shared" si="33"/>
        <v>0</v>
      </c>
      <c r="P291" s="296"/>
      <c r="Q291" s="404">
        <v>37.18</v>
      </c>
      <c r="R291" s="443">
        <f t="shared" si="36"/>
        <v>450413.54</v>
      </c>
      <c r="S291" s="331"/>
      <c r="T291" s="323">
        <f t="shared" si="37"/>
        <v>37.18</v>
      </c>
      <c r="U291" s="324">
        <f t="shared" si="34"/>
        <v>450413.54</v>
      </c>
      <c r="V291" s="877">
        <f t="shared" si="35"/>
        <v>0.3087270608699379</v>
      </c>
      <c r="W291" s="878"/>
      <c r="X291" s="332"/>
      <c r="AA291" s="292"/>
    </row>
    <row r="292" spans="2:27" s="333" customFormat="1" ht="26.25" customHeight="1">
      <c r="B292" s="408" t="s">
        <v>2121</v>
      </c>
      <c r="C292" s="908" t="s">
        <v>2122</v>
      </c>
      <c r="D292" s="909"/>
      <c r="E292" s="909"/>
      <c r="F292" s="909"/>
      <c r="G292" s="909"/>
      <c r="H292" s="910"/>
      <c r="I292" s="488" t="s">
        <v>40</v>
      </c>
      <c r="J292" s="489">
        <v>391.1</v>
      </c>
      <c r="K292" s="490">
        <v>11352.6005</v>
      </c>
      <c r="L292" s="305">
        <f t="shared" si="39"/>
        <v>4440002.0555500006</v>
      </c>
      <c r="M292" s="320"/>
      <c r="N292" s="793">
        <v>156.72999999999999</v>
      </c>
      <c r="O292" s="443">
        <f t="shared" si="33"/>
        <v>1779293.08</v>
      </c>
      <c r="P292" s="296"/>
      <c r="Q292" s="404">
        <v>59.03</v>
      </c>
      <c r="R292" s="443">
        <f t="shared" si="36"/>
        <v>670144.01</v>
      </c>
      <c r="S292" s="331"/>
      <c r="T292" s="323">
        <f t="shared" si="37"/>
        <v>215.76</v>
      </c>
      <c r="U292" s="324">
        <f t="shared" si="34"/>
        <v>2449437.08</v>
      </c>
      <c r="V292" s="877">
        <f t="shared" si="35"/>
        <v>0.5516747626137255</v>
      </c>
      <c r="W292" s="878"/>
      <c r="X292" s="332"/>
      <c r="AA292" s="292"/>
    </row>
    <row r="293" spans="2:27" s="333" customFormat="1" ht="26.25" customHeight="1">
      <c r="B293" s="408" t="s">
        <v>2123</v>
      </c>
      <c r="C293" s="908" t="s">
        <v>2124</v>
      </c>
      <c r="D293" s="909"/>
      <c r="E293" s="909"/>
      <c r="F293" s="909"/>
      <c r="G293" s="909"/>
      <c r="H293" s="910"/>
      <c r="I293" s="488" t="s">
        <v>8</v>
      </c>
      <c r="J293" s="489">
        <v>120.43</v>
      </c>
      <c r="K293" s="490">
        <v>26369.303</v>
      </c>
      <c r="L293" s="305">
        <f t="shared" si="39"/>
        <v>3175655.16029</v>
      </c>
      <c r="M293" s="320"/>
      <c r="N293" s="793"/>
      <c r="O293" s="443">
        <f t="shared" si="33"/>
        <v>0</v>
      </c>
      <c r="P293" s="296"/>
      <c r="Q293" s="404">
        <v>19.59</v>
      </c>
      <c r="R293" s="443">
        <f t="shared" si="36"/>
        <v>516574.65</v>
      </c>
      <c r="S293" s="331"/>
      <c r="T293" s="323">
        <f t="shared" si="37"/>
        <v>19.59</v>
      </c>
      <c r="U293" s="324">
        <f t="shared" si="34"/>
        <v>516574.65</v>
      </c>
      <c r="V293" s="877">
        <f t="shared" si="35"/>
        <v>0.16266711085621355</v>
      </c>
      <c r="W293" s="878"/>
      <c r="X293" s="332"/>
      <c r="AA293" s="292"/>
    </row>
    <row r="294" spans="2:27" s="333" customFormat="1" ht="24.75" customHeight="1">
      <c r="B294" s="408" t="s">
        <v>2125</v>
      </c>
      <c r="C294" s="908" t="s">
        <v>2126</v>
      </c>
      <c r="D294" s="909"/>
      <c r="E294" s="909"/>
      <c r="F294" s="909"/>
      <c r="G294" s="909"/>
      <c r="H294" s="910"/>
      <c r="I294" s="488" t="s">
        <v>40</v>
      </c>
      <c r="J294" s="489">
        <v>391.1</v>
      </c>
      <c r="K294" s="490">
        <v>11913.6495</v>
      </c>
      <c r="L294" s="305">
        <f t="shared" si="39"/>
        <v>4659428.3194500003</v>
      </c>
      <c r="M294" s="320"/>
      <c r="N294" s="404">
        <v>156.72999999999999</v>
      </c>
      <c r="O294" s="443">
        <f t="shared" si="33"/>
        <v>1867226.29</v>
      </c>
      <c r="P294" s="296"/>
      <c r="Q294" s="404">
        <v>32.85</v>
      </c>
      <c r="R294" s="443">
        <f t="shared" si="36"/>
        <v>391363.39</v>
      </c>
      <c r="S294" s="331"/>
      <c r="T294" s="323">
        <f t="shared" si="37"/>
        <v>189.57999999999998</v>
      </c>
      <c r="U294" s="324">
        <f t="shared" si="34"/>
        <v>2258589.67</v>
      </c>
      <c r="V294" s="877">
        <f t="shared" si="35"/>
        <v>0.48473536132574396</v>
      </c>
      <c r="W294" s="878"/>
      <c r="X294" s="332"/>
      <c r="AA294" s="292"/>
    </row>
    <row r="295" spans="2:27" s="333" customFormat="1" ht="24" customHeight="1">
      <c r="B295" s="493" t="s">
        <v>2153</v>
      </c>
      <c r="C295" s="925" t="s">
        <v>2154</v>
      </c>
      <c r="D295" s="926"/>
      <c r="E295" s="926"/>
      <c r="F295" s="926"/>
      <c r="G295" s="926"/>
      <c r="H295" s="927"/>
      <c r="I295" s="484"/>
      <c r="J295" s="485"/>
      <c r="K295" s="486"/>
      <c r="L295" s="305"/>
      <c r="M295" s="320"/>
      <c r="N295" s="404"/>
      <c r="O295" s="443">
        <f t="shared" si="33"/>
        <v>0</v>
      </c>
      <c r="P295" s="296"/>
      <c r="Q295" s="491"/>
      <c r="R295" s="443">
        <f t="shared" si="36"/>
        <v>0</v>
      </c>
      <c r="S295" s="331"/>
      <c r="T295" s="323">
        <f t="shared" si="37"/>
        <v>0</v>
      </c>
      <c r="U295" s="324">
        <f t="shared" si="34"/>
        <v>0</v>
      </c>
      <c r="V295" s="877">
        <f t="shared" si="35"/>
        <v>0</v>
      </c>
      <c r="W295" s="878"/>
      <c r="X295" s="332"/>
      <c r="AA295" s="292"/>
    </row>
    <row r="296" spans="2:27" s="333" customFormat="1" ht="30" customHeight="1">
      <c r="B296" s="522" t="s">
        <v>2173</v>
      </c>
      <c r="C296" s="908" t="s">
        <v>2174</v>
      </c>
      <c r="D296" s="909"/>
      <c r="E296" s="909"/>
      <c r="F296" s="909"/>
      <c r="G296" s="909"/>
      <c r="H296" s="910"/>
      <c r="I296" s="488" t="s">
        <v>8</v>
      </c>
      <c r="J296" s="489">
        <v>220.28</v>
      </c>
      <c r="K296" s="490">
        <v>23000.35</v>
      </c>
      <c r="L296" s="305">
        <f t="shared" si="39"/>
        <v>5066517.0979999993</v>
      </c>
      <c r="M296" s="320"/>
      <c r="N296" s="793">
        <v>99.02</v>
      </c>
      <c r="O296" s="443">
        <f t="shared" si="33"/>
        <v>2277494.66</v>
      </c>
      <c r="P296" s="296"/>
      <c r="Q296" s="491"/>
      <c r="R296" s="443">
        <f t="shared" si="36"/>
        <v>0</v>
      </c>
      <c r="S296" s="331"/>
      <c r="T296" s="323">
        <f t="shared" si="37"/>
        <v>99.02</v>
      </c>
      <c r="U296" s="324">
        <f t="shared" si="34"/>
        <v>2277494.66</v>
      </c>
      <c r="V296" s="877">
        <f t="shared" si="35"/>
        <v>0.44951879485397139</v>
      </c>
      <c r="W296" s="878"/>
      <c r="X296" s="332"/>
      <c r="AA296" s="292"/>
    </row>
    <row r="297" spans="2:27" s="333" customFormat="1" ht="24.75" customHeight="1">
      <c r="B297" s="478">
        <v>19</v>
      </c>
      <c r="C297" s="916" t="s">
        <v>2175</v>
      </c>
      <c r="D297" s="917"/>
      <c r="E297" s="917"/>
      <c r="F297" s="917"/>
      <c r="G297" s="917"/>
      <c r="H297" s="918"/>
      <c r="I297" s="479"/>
      <c r="J297" s="480"/>
      <c r="K297" s="481"/>
      <c r="L297" s="305"/>
      <c r="M297" s="320"/>
      <c r="N297" s="404"/>
      <c r="O297" s="443">
        <f t="shared" si="33"/>
        <v>0</v>
      </c>
      <c r="P297" s="296"/>
      <c r="Q297" s="491"/>
      <c r="R297" s="443">
        <f t="shared" si="36"/>
        <v>0</v>
      </c>
      <c r="S297" s="331"/>
      <c r="T297" s="323">
        <f t="shared" si="37"/>
        <v>0</v>
      </c>
      <c r="U297" s="324">
        <f t="shared" si="34"/>
        <v>0</v>
      </c>
      <c r="V297" s="877">
        <f t="shared" si="35"/>
        <v>0</v>
      </c>
      <c r="W297" s="878"/>
      <c r="X297" s="332"/>
      <c r="AA297" s="292"/>
    </row>
    <row r="298" spans="2:27" s="333" customFormat="1" ht="24" customHeight="1">
      <c r="B298" s="483" t="s">
        <v>2176</v>
      </c>
      <c r="C298" s="919" t="s">
        <v>2177</v>
      </c>
      <c r="D298" s="920"/>
      <c r="E298" s="920"/>
      <c r="F298" s="920"/>
      <c r="G298" s="920"/>
      <c r="H298" s="921"/>
      <c r="I298" s="484"/>
      <c r="J298" s="485"/>
      <c r="K298" s="486"/>
      <c r="L298" s="305"/>
      <c r="M298" s="320"/>
      <c r="N298" s="404"/>
      <c r="O298" s="443">
        <f t="shared" si="33"/>
        <v>0</v>
      </c>
      <c r="P298" s="296"/>
      <c r="Q298" s="491"/>
      <c r="R298" s="443">
        <f t="shared" si="36"/>
        <v>0</v>
      </c>
      <c r="S298" s="331"/>
      <c r="T298" s="323">
        <f t="shared" si="37"/>
        <v>0</v>
      </c>
      <c r="U298" s="324">
        <f t="shared" si="34"/>
        <v>0</v>
      </c>
      <c r="V298" s="877">
        <f t="shared" si="35"/>
        <v>0</v>
      </c>
      <c r="W298" s="878"/>
      <c r="X298" s="332"/>
      <c r="AA298" s="292"/>
    </row>
    <row r="299" spans="2:27" s="333" customFormat="1" ht="26.25" customHeight="1">
      <c r="B299" s="408" t="s">
        <v>2194</v>
      </c>
      <c r="C299" s="908" t="s">
        <v>2195</v>
      </c>
      <c r="D299" s="909"/>
      <c r="E299" s="909"/>
      <c r="F299" s="909"/>
      <c r="G299" s="909"/>
      <c r="H299" s="910"/>
      <c r="I299" s="488" t="s">
        <v>2</v>
      </c>
      <c r="J299" s="489">
        <v>4</v>
      </c>
      <c r="K299" s="490">
        <v>109643.86500000001</v>
      </c>
      <c r="L299" s="305">
        <f t="shared" si="39"/>
        <v>438575.46</v>
      </c>
      <c r="M299" s="320"/>
      <c r="N299" s="404"/>
      <c r="O299" s="443">
        <f t="shared" si="33"/>
        <v>0</v>
      </c>
      <c r="P299" s="296"/>
      <c r="Q299" s="491"/>
      <c r="R299" s="443">
        <f t="shared" si="36"/>
        <v>0</v>
      </c>
      <c r="S299" s="331"/>
      <c r="T299" s="323">
        <f t="shared" si="37"/>
        <v>0</v>
      </c>
      <c r="U299" s="324">
        <f t="shared" si="34"/>
        <v>0</v>
      </c>
      <c r="V299" s="877">
        <f t="shared" si="35"/>
        <v>0</v>
      </c>
      <c r="W299" s="878"/>
      <c r="X299" s="332"/>
      <c r="AA299" s="292"/>
    </row>
    <row r="300" spans="2:27" s="333" customFormat="1" ht="24" customHeight="1">
      <c r="B300" s="478">
        <v>20</v>
      </c>
      <c r="C300" s="916" t="s">
        <v>2240</v>
      </c>
      <c r="D300" s="917"/>
      <c r="E300" s="917"/>
      <c r="F300" s="917"/>
      <c r="G300" s="917"/>
      <c r="H300" s="918"/>
      <c r="I300" s="479"/>
      <c r="J300" s="480"/>
      <c r="K300" s="481"/>
      <c r="L300" s="305"/>
      <c r="M300" s="320"/>
      <c r="N300" s="404"/>
      <c r="O300" s="443">
        <f t="shared" si="33"/>
        <v>0</v>
      </c>
      <c r="P300" s="296"/>
      <c r="Q300" s="491"/>
      <c r="R300" s="443">
        <f t="shared" si="36"/>
        <v>0</v>
      </c>
      <c r="S300" s="331"/>
      <c r="T300" s="323">
        <f t="shared" si="37"/>
        <v>0</v>
      </c>
      <c r="U300" s="324">
        <f t="shared" si="34"/>
        <v>0</v>
      </c>
      <c r="V300" s="877">
        <f t="shared" si="35"/>
        <v>0</v>
      </c>
      <c r="W300" s="878"/>
      <c r="X300" s="332"/>
      <c r="AA300" s="292"/>
    </row>
    <row r="301" spans="2:27" s="333" customFormat="1" ht="22.5" customHeight="1">
      <c r="B301" s="483" t="s">
        <v>2241</v>
      </c>
      <c r="C301" s="919" t="s">
        <v>2242</v>
      </c>
      <c r="D301" s="920"/>
      <c r="E301" s="920"/>
      <c r="F301" s="920"/>
      <c r="G301" s="920"/>
      <c r="H301" s="921"/>
      <c r="I301" s="484"/>
      <c r="J301" s="485"/>
      <c r="K301" s="486"/>
      <c r="L301" s="305"/>
      <c r="M301" s="320"/>
      <c r="N301" s="404"/>
      <c r="O301" s="443">
        <f t="shared" si="33"/>
        <v>0</v>
      </c>
      <c r="P301" s="296"/>
      <c r="Q301" s="491"/>
      <c r="R301" s="443">
        <f t="shared" si="36"/>
        <v>0</v>
      </c>
      <c r="S301" s="331"/>
      <c r="T301" s="323">
        <f t="shared" si="37"/>
        <v>0</v>
      </c>
      <c r="U301" s="324">
        <f t="shared" si="34"/>
        <v>0</v>
      </c>
      <c r="V301" s="877">
        <f t="shared" si="35"/>
        <v>0</v>
      </c>
      <c r="W301" s="878"/>
      <c r="X301" s="332"/>
      <c r="AA301" s="292"/>
    </row>
    <row r="302" spans="2:27" s="333" customFormat="1" ht="21" customHeight="1">
      <c r="B302" s="408" t="s">
        <v>2251</v>
      </c>
      <c r="C302" s="908" t="s">
        <v>2252</v>
      </c>
      <c r="D302" s="909"/>
      <c r="E302" s="909"/>
      <c r="F302" s="909"/>
      <c r="G302" s="909"/>
      <c r="H302" s="910"/>
      <c r="I302" s="488" t="s">
        <v>8</v>
      </c>
      <c r="J302" s="489">
        <v>0</v>
      </c>
      <c r="K302" s="490">
        <v>105579.58350000001</v>
      </c>
      <c r="L302" s="305">
        <f t="shared" si="39"/>
        <v>0</v>
      </c>
      <c r="M302" s="320"/>
      <c r="N302" s="404"/>
      <c r="O302" s="443">
        <f t="shared" si="33"/>
        <v>0</v>
      </c>
      <c r="P302" s="296"/>
      <c r="Q302" s="491"/>
      <c r="R302" s="443">
        <f t="shared" si="36"/>
        <v>0</v>
      </c>
      <c r="S302" s="331"/>
      <c r="T302" s="323">
        <f t="shared" si="37"/>
        <v>0</v>
      </c>
      <c r="U302" s="324">
        <f t="shared" si="34"/>
        <v>0</v>
      </c>
      <c r="V302" s="877">
        <f t="shared" si="35"/>
        <v>0</v>
      </c>
      <c r="W302" s="878"/>
      <c r="X302" s="332"/>
      <c r="AA302" s="292"/>
    </row>
    <row r="303" spans="2:27" s="333" customFormat="1" ht="21" customHeight="1">
      <c r="B303" s="478">
        <v>21</v>
      </c>
      <c r="C303" s="916" t="s">
        <v>2342</v>
      </c>
      <c r="D303" s="917"/>
      <c r="E303" s="917"/>
      <c r="F303" s="917"/>
      <c r="G303" s="917"/>
      <c r="H303" s="918"/>
      <c r="I303" s="479"/>
      <c r="J303" s="480"/>
      <c r="K303" s="481"/>
      <c r="L303" s="305"/>
      <c r="M303" s="320"/>
      <c r="N303" s="404"/>
      <c r="O303" s="443">
        <f t="shared" si="33"/>
        <v>0</v>
      </c>
      <c r="P303" s="296"/>
      <c r="Q303" s="491"/>
      <c r="R303" s="443">
        <f t="shared" si="36"/>
        <v>0</v>
      </c>
      <c r="S303" s="331"/>
      <c r="T303" s="323">
        <f t="shared" si="37"/>
        <v>0</v>
      </c>
      <c r="U303" s="324">
        <f t="shared" si="34"/>
        <v>0</v>
      </c>
      <c r="V303" s="877">
        <f t="shared" si="35"/>
        <v>0</v>
      </c>
      <c r="W303" s="878"/>
      <c r="X303" s="332"/>
      <c r="AA303" s="292"/>
    </row>
    <row r="304" spans="2:27" s="333" customFormat="1" ht="19.5" customHeight="1">
      <c r="B304" s="483" t="s">
        <v>2343</v>
      </c>
      <c r="C304" s="919" t="s">
        <v>2344</v>
      </c>
      <c r="D304" s="920"/>
      <c r="E304" s="920"/>
      <c r="F304" s="920"/>
      <c r="G304" s="920"/>
      <c r="H304" s="921"/>
      <c r="I304" s="484">
        <v>0</v>
      </c>
      <c r="J304" s="485">
        <v>0</v>
      </c>
      <c r="K304" s="486">
        <v>0</v>
      </c>
      <c r="L304" s="305"/>
      <c r="M304" s="320"/>
      <c r="N304" s="404"/>
      <c r="O304" s="443">
        <f t="shared" si="33"/>
        <v>0</v>
      </c>
      <c r="P304" s="296"/>
      <c r="Q304" s="491"/>
      <c r="R304" s="443">
        <f t="shared" si="36"/>
        <v>0</v>
      </c>
      <c r="S304" s="331"/>
      <c r="T304" s="323">
        <f t="shared" si="37"/>
        <v>0</v>
      </c>
      <c r="U304" s="324">
        <f t="shared" si="34"/>
        <v>0</v>
      </c>
      <c r="V304" s="877">
        <f t="shared" si="35"/>
        <v>0</v>
      </c>
      <c r="W304" s="878"/>
      <c r="X304" s="332"/>
      <c r="AA304" s="292"/>
    </row>
    <row r="305" spans="2:27" s="333" customFormat="1" ht="24.75" customHeight="1">
      <c r="B305" s="408" t="s">
        <v>2345</v>
      </c>
      <c r="C305" s="908" t="s">
        <v>2346</v>
      </c>
      <c r="D305" s="909"/>
      <c r="E305" s="909"/>
      <c r="F305" s="909"/>
      <c r="G305" s="909"/>
      <c r="H305" s="910"/>
      <c r="I305" s="488" t="s">
        <v>8</v>
      </c>
      <c r="J305" s="489">
        <v>72.3</v>
      </c>
      <c r="K305" s="490">
        <v>4020.4079999999999</v>
      </c>
      <c r="L305" s="305">
        <f t="shared" si="39"/>
        <v>290675.49839999998</v>
      </c>
      <c r="M305" s="320"/>
      <c r="N305" s="404"/>
      <c r="O305" s="443">
        <f t="shared" si="33"/>
        <v>0</v>
      </c>
      <c r="P305" s="296"/>
      <c r="Q305" s="491"/>
      <c r="R305" s="443">
        <f t="shared" si="36"/>
        <v>0</v>
      </c>
      <c r="S305" s="331"/>
      <c r="T305" s="323">
        <f t="shared" si="37"/>
        <v>0</v>
      </c>
      <c r="U305" s="324">
        <f t="shared" si="34"/>
        <v>0</v>
      </c>
      <c r="V305" s="877">
        <f t="shared" si="35"/>
        <v>0</v>
      </c>
      <c r="W305" s="878"/>
      <c r="X305" s="332"/>
      <c r="AA305" s="292"/>
    </row>
    <row r="306" spans="2:27" s="292" customFormat="1" ht="27.75" customHeight="1">
      <c r="B306" s="347"/>
      <c r="C306" s="494" t="s">
        <v>2703</v>
      </c>
      <c r="D306" s="494"/>
      <c r="E306" s="494"/>
      <c r="F306" s="494"/>
      <c r="G306" s="494"/>
      <c r="H306" s="494"/>
      <c r="I306" s="495"/>
      <c r="J306" s="496"/>
      <c r="K306" s="497"/>
      <c r="L306" s="498">
        <f>SUM(L216:L305)</f>
        <v>137757732.99960122</v>
      </c>
      <c r="M306" s="462"/>
      <c r="N306" s="499"/>
      <c r="O306" s="819">
        <f>ROUND(SUM(O216:O305),0)</f>
        <v>17855945</v>
      </c>
      <c r="P306" s="376"/>
      <c r="Q306" s="820"/>
      <c r="R306" s="819">
        <f>ROUND(SUM(R216:R305),0)</f>
        <v>9815351</v>
      </c>
      <c r="S306" s="376"/>
      <c r="T306" s="321">
        <f>+N306+Q306</f>
        <v>0</v>
      </c>
      <c r="U306" s="501">
        <f>ROUND(+SUM(U216:U305),0)</f>
        <v>27671297</v>
      </c>
      <c r="V306" s="877">
        <f>IF(L306=0,0)+IF(L306&gt;0,U306/L306)</f>
        <v>0.20086928259831413</v>
      </c>
      <c r="W306" s="878"/>
      <c r="X306" s="325"/>
    </row>
    <row r="307" spans="2:27" s="292" customFormat="1" ht="15.75" customHeight="1">
      <c r="B307" s="347"/>
      <c r="C307" s="502"/>
      <c r="D307" s="502"/>
      <c r="E307" s="502"/>
      <c r="F307" s="502"/>
      <c r="G307" s="502"/>
      <c r="H307" s="502"/>
      <c r="I307" s="901"/>
      <c r="J307" s="901"/>
      <c r="K307" s="504"/>
      <c r="L307" s="505"/>
      <c r="M307" s="462"/>
      <c r="N307" s="323"/>
      <c r="O307" s="425"/>
      <c r="P307" s="296"/>
      <c r="Q307" s="323"/>
      <c r="R307" s="425"/>
      <c r="S307" s="296"/>
      <c r="T307" s="323"/>
      <c r="U307" s="425"/>
      <c r="V307" s="314"/>
      <c r="W307" s="315"/>
      <c r="X307" s="325"/>
    </row>
    <row r="308" spans="2:27" s="292" customFormat="1" ht="27.75" customHeight="1">
      <c r="B308" s="506">
        <v>4</v>
      </c>
      <c r="C308" s="507" t="s">
        <v>2704</v>
      </c>
      <c r="D308" s="507"/>
      <c r="E308" s="507"/>
      <c r="F308" s="507"/>
      <c r="G308" s="507"/>
      <c r="H308" s="507"/>
      <c r="I308" s="507"/>
      <c r="J308" s="507"/>
      <c r="K308" s="508"/>
      <c r="L308" s="509"/>
      <c r="M308" s="320"/>
      <c r="N308" s="323"/>
      <c r="O308" s="313"/>
      <c r="P308" s="296"/>
      <c r="Q308" s="322"/>
      <c r="R308" s="311"/>
      <c r="S308" s="331"/>
      <c r="T308" s="323"/>
      <c r="U308" s="324">
        <f t="shared" ref="U308:U309" si="41">+ROUND((ROUNDDOWN(T308,2))*K308,2)</f>
        <v>0</v>
      </c>
      <c r="V308" s="314"/>
      <c r="W308" s="315"/>
      <c r="X308" s="332"/>
    </row>
    <row r="309" spans="2:27" s="292" customFormat="1" ht="27.75" customHeight="1">
      <c r="B309" s="506"/>
      <c r="C309" s="911" t="s">
        <v>2705</v>
      </c>
      <c r="D309" s="912"/>
      <c r="E309" s="912"/>
      <c r="F309" s="912"/>
      <c r="G309" s="912"/>
      <c r="H309" s="912"/>
      <c r="I309" s="510" t="s">
        <v>2685</v>
      </c>
      <c r="J309" s="511"/>
      <c r="K309" s="512">
        <v>0</v>
      </c>
      <c r="L309" s="512">
        <f>J309*K309</f>
        <v>0</v>
      </c>
      <c r="M309" s="320"/>
      <c r="N309" s="470">
        <v>0</v>
      </c>
      <c r="O309" s="313"/>
      <c r="P309" s="296"/>
      <c r="Q309" s="322"/>
      <c r="R309" s="311"/>
      <c r="S309" s="331"/>
      <c r="T309" s="323"/>
      <c r="U309" s="324">
        <f t="shared" si="41"/>
        <v>0</v>
      </c>
      <c r="V309" s="314"/>
      <c r="W309" s="315"/>
      <c r="X309" s="332"/>
    </row>
    <row r="310" spans="2:27" s="292" customFormat="1" ht="27.75" customHeight="1">
      <c r="B310" s="353"/>
      <c r="C310" s="894" t="s">
        <v>2695</v>
      </c>
      <c r="D310" s="895"/>
      <c r="E310" s="895"/>
      <c r="F310" s="895"/>
      <c r="G310" s="895"/>
      <c r="H310" s="896"/>
      <c r="I310" s="347"/>
      <c r="J310" s="303"/>
      <c r="K310" s="385"/>
      <c r="L310" s="305"/>
      <c r="M310" s="320"/>
      <c r="N310" s="295"/>
      <c r="O310" s="313">
        <f>+ROUND((ROUNDDOWN(N310,2))*K310,2)</f>
        <v>0</v>
      </c>
      <c r="P310" s="296"/>
      <c r="Q310" s="322"/>
      <c r="R310" s="311"/>
      <c r="S310" s="331"/>
      <c r="T310" s="323"/>
      <c r="U310" s="324"/>
      <c r="V310" s="314"/>
      <c r="W310" s="315"/>
      <c r="X310" s="332"/>
    </row>
    <row r="311" spans="2:27" s="292" customFormat="1" ht="27.75" customHeight="1">
      <c r="B311" s="353"/>
      <c r="C311" s="906" t="s">
        <v>2832</v>
      </c>
      <c r="D311" s="907"/>
      <c r="E311" s="907"/>
      <c r="F311" s="907"/>
      <c r="G311" s="907"/>
      <c r="H311" s="907"/>
      <c r="I311" s="821" t="s">
        <v>8</v>
      </c>
      <c r="J311" s="489">
        <v>152.37</v>
      </c>
      <c r="K311" s="822">
        <v>26865</v>
      </c>
      <c r="L311" s="305">
        <f>+ROUND(J311*K311,0)</f>
        <v>4093420</v>
      </c>
      <c r="M311" s="320"/>
      <c r="N311" s="472"/>
      <c r="O311" s="324">
        <f>+ROUND((ROUNDDOWN(N311,2))*K311,2)</f>
        <v>0</v>
      </c>
      <c r="P311" s="296"/>
      <c r="Q311" s="322"/>
      <c r="R311" s="311"/>
      <c r="S311" s="331"/>
      <c r="T311" s="323"/>
      <c r="U311" s="324">
        <f t="shared" ref="U311" si="42">+ROUND((ROUNDDOWN(T311,2))*K311,2)</f>
        <v>0</v>
      </c>
      <c r="V311" s="314"/>
      <c r="W311" s="315"/>
      <c r="X311" s="332"/>
    </row>
    <row r="312" spans="2:27" s="292" customFormat="1" ht="27.75" customHeight="1">
      <c r="B312" s="353"/>
      <c r="C312" s="906" t="s">
        <v>2833</v>
      </c>
      <c r="D312" s="907"/>
      <c r="E312" s="907"/>
      <c r="F312" s="907"/>
      <c r="G312" s="907"/>
      <c r="H312" s="907"/>
      <c r="I312" s="821" t="s">
        <v>8</v>
      </c>
      <c r="J312" s="489">
        <v>152.37</v>
      </c>
      <c r="K312" s="822">
        <v>20653</v>
      </c>
      <c r="L312" s="305">
        <f t="shared" ref="L312:L314" si="43">+ROUND(J312*K312,0)</f>
        <v>3146898</v>
      </c>
      <c r="M312" s="320"/>
      <c r="N312" s="472"/>
      <c r="O312" s="324"/>
      <c r="P312" s="296"/>
      <c r="Q312" s="322"/>
      <c r="R312" s="311"/>
      <c r="S312" s="331"/>
      <c r="T312" s="323"/>
      <c r="U312" s="324"/>
      <c r="V312" s="314"/>
      <c r="W312" s="315"/>
      <c r="X312" s="332"/>
    </row>
    <row r="313" spans="2:27" s="292" customFormat="1" ht="27.75" customHeight="1">
      <c r="B313" s="353"/>
      <c r="C313" s="906" t="s">
        <v>2834</v>
      </c>
      <c r="D313" s="907"/>
      <c r="E313" s="907"/>
      <c r="F313" s="907"/>
      <c r="G313" s="907"/>
      <c r="H313" s="907"/>
      <c r="I313" s="821" t="s">
        <v>8</v>
      </c>
      <c r="J313" s="489">
        <v>152.37</v>
      </c>
      <c r="K313" s="822">
        <v>8581</v>
      </c>
      <c r="L313" s="305">
        <f t="shared" si="43"/>
        <v>1307487</v>
      </c>
      <c r="M313" s="320"/>
      <c r="N313" s="472"/>
      <c r="O313" s="324"/>
      <c r="P313" s="296"/>
      <c r="Q313" s="322"/>
      <c r="R313" s="311"/>
      <c r="S313" s="331"/>
      <c r="T313" s="323"/>
      <c r="U313" s="324"/>
      <c r="V313" s="314"/>
      <c r="W313" s="315"/>
      <c r="X313" s="332"/>
    </row>
    <row r="314" spans="2:27" s="292" customFormat="1" ht="27.75" customHeight="1">
      <c r="B314" s="353"/>
      <c r="C314" s="906" t="s">
        <v>2835</v>
      </c>
      <c r="D314" s="907"/>
      <c r="E314" s="907"/>
      <c r="F314" s="907"/>
      <c r="G314" s="907"/>
      <c r="H314" s="907"/>
      <c r="I314" s="821" t="s">
        <v>11</v>
      </c>
      <c r="J314" s="489">
        <v>152.37</v>
      </c>
      <c r="K314" s="822">
        <v>3654</v>
      </c>
      <c r="L314" s="305">
        <f t="shared" si="43"/>
        <v>556760</v>
      </c>
      <c r="M314" s="320"/>
      <c r="N314" s="472"/>
      <c r="O314" s="324"/>
      <c r="P314" s="296"/>
      <c r="Q314" s="322"/>
      <c r="R314" s="311"/>
      <c r="S314" s="331"/>
      <c r="T314" s="323"/>
      <c r="U314" s="324"/>
      <c r="V314" s="314"/>
      <c r="W314" s="315"/>
      <c r="X314" s="332"/>
    </row>
    <row r="315" spans="2:27" s="292" customFormat="1" ht="27.75" customHeight="1">
      <c r="B315" s="353"/>
      <c r="C315" s="894" t="s">
        <v>2706</v>
      </c>
      <c r="D315" s="895"/>
      <c r="E315" s="895"/>
      <c r="F315" s="895"/>
      <c r="G315" s="895"/>
      <c r="H315" s="896"/>
      <c r="I315" s="347"/>
      <c r="J315" s="303"/>
      <c r="K315" s="442"/>
      <c r="L315" s="424">
        <f>SUM(L311:L314)</f>
        <v>9104565</v>
      </c>
      <c r="M315" s="320"/>
      <c r="N315" s="473"/>
      <c r="O315" s="823">
        <f>O311</f>
        <v>0</v>
      </c>
      <c r="P315" s="296"/>
      <c r="Q315" s="322"/>
      <c r="R315" s="311"/>
      <c r="S315" s="331"/>
      <c r="T315" s="323">
        <f>N315</f>
        <v>0</v>
      </c>
      <c r="U315" s="425">
        <f>U311</f>
        <v>0</v>
      </c>
      <c r="V315" s="314"/>
      <c r="W315" s="315"/>
      <c r="X315" s="332"/>
    </row>
    <row r="316" spans="2:27" s="292" customFormat="1" ht="27.75" customHeight="1">
      <c r="B316" s="285"/>
      <c r="C316" s="334"/>
      <c r="D316" s="334"/>
      <c r="E316" s="334"/>
      <c r="F316" s="334"/>
      <c r="G316" s="334"/>
      <c r="H316" s="334"/>
      <c r="I316" s="285"/>
      <c r="J316" s="335"/>
      <c r="K316" s="336"/>
      <c r="L316" s="320"/>
      <c r="M316" s="320"/>
      <c r="N316" s="337"/>
      <c r="O316" s="338"/>
      <c r="P316" s="296"/>
      <c r="Q316" s="296"/>
      <c r="R316" s="296"/>
      <c r="S316" s="296"/>
      <c r="T316" s="296"/>
      <c r="U316" s="339"/>
      <c r="V316" s="296"/>
      <c r="W316" s="296"/>
      <c r="X316" s="325"/>
    </row>
    <row r="317" spans="2:27" s="292" customFormat="1" ht="27.75" customHeight="1">
      <c r="B317" s="340"/>
      <c r="C317" s="897" t="s">
        <v>2686</v>
      </c>
      <c r="D317" s="898"/>
      <c r="E317" s="898"/>
      <c r="F317" s="898"/>
      <c r="G317" s="898"/>
      <c r="H317" s="898"/>
      <c r="I317" s="898"/>
      <c r="J317" s="898"/>
      <c r="K317" s="898"/>
      <c r="L317" s="899"/>
      <c r="M317" s="341"/>
      <c r="N317" s="342"/>
      <c r="O317" s="343"/>
      <c r="P317" s="343"/>
      <c r="Q317" s="343"/>
      <c r="R317" s="343"/>
      <c r="S317" s="343"/>
      <c r="T317" s="343"/>
      <c r="U317" s="343"/>
      <c r="V317" s="343"/>
      <c r="W317" s="344"/>
      <c r="X317" s="345"/>
    </row>
    <row r="318" spans="2:27" s="292" customFormat="1" ht="27.75" customHeight="1">
      <c r="B318" s="347" t="s">
        <v>2676</v>
      </c>
      <c r="C318" s="474" t="s">
        <v>2677</v>
      </c>
      <c r="D318" s="474"/>
      <c r="E318" s="474"/>
      <c r="F318" s="474"/>
      <c r="G318" s="474"/>
      <c r="H318" s="474"/>
      <c r="I318" s="347" t="s">
        <v>2</v>
      </c>
      <c r="J318" s="303" t="s">
        <v>2678</v>
      </c>
      <c r="K318" s="347" t="s">
        <v>2679</v>
      </c>
      <c r="L318" s="474" t="s">
        <v>2680</v>
      </c>
      <c r="M318" s="320"/>
      <c r="N318" s="350" t="s">
        <v>2579</v>
      </c>
      <c r="O318" s="350" t="s">
        <v>2680</v>
      </c>
      <c r="P318" s="296"/>
      <c r="Q318" s="350" t="s">
        <v>2579</v>
      </c>
      <c r="R318" s="350" t="s">
        <v>2680</v>
      </c>
      <c r="S318" s="296"/>
      <c r="T318" s="350" t="s">
        <v>2579</v>
      </c>
      <c r="U318" s="350" t="s">
        <v>2681</v>
      </c>
      <c r="V318" s="475" t="s">
        <v>2682</v>
      </c>
      <c r="W318" s="476"/>
      <c r="X318" s="345"/>
    </row>
    <row r="319" spans="2:27" s="292" customFormat="1" ht="27.75" customHeight="1">
      <c r="B319" s="347"/>
      <c r="C319" s="894" t="s">
        <v>2687</v>
      </c>
      <c r="D319" s="895"/>
      <c r="E319" s="895"/>
      <c r="F319" s="895"/>
      <c r="G319" s="895"/>
      <c r="H319" s="896"/>
      <c r="I319" s="900"/>
      <c r="J319" s="901"/>
      <c r="K319" s="901"/>
      <c r="L319" s="902"/>
      <c r="M319" s="320"/>
      <c r="N319" s="903"/>
      <c r="O319" s="904"/>
      <c r="P319" s="904"/>
      <c r="Q319" s="904"/>
      <c r="R319" s="904"/>
      <c r="S319" s="904"/>
      <c r="T319" s="904"/>
      <c r="U319" s="904"/>
      <c r="V319" s="904"/>
      <c r="W319" s="905"/>
      <c r="X319" s="345"/>
    </row>
    <row r="320" spans="2:27" s="292" customFormat="1" ht="27.75" customHeight="1">
      <c r="B320" s="353">
        <v>1</v>
      </c>
      <c r="C320" s="906" t="s">
        <v>2688</v>
      </c>
      <c r="D320" s="907"/>
      <c r="E320" s="907"/>
      <c r="F320" s="907"/>
      <c r="G320" s="907"/>
      <c r="H320" s="907"/>
      <c r="I320" s="353"/>
      <c r="J320" s="354"/>
      <c r="K320" s="355"/>
      <c r="L320" s="305">
        <f>+ROUND(J320*K320,0)</f>
        <v>0</v>
      </c>
      <c r="M320" s="320"/>
      <c r="N320" s="356"/>
      <c r="O320" s="357"/>
      <c r="P320" s="358"/>
      <c r="Q320" s="356"/>
      <c r="R320" s="359"/>
      <c r="S320" s="296"/>
      <c r="T320" s="323"/>
      <c r="U320" s="359">
        <f>+O320+R320</f>
        <v>0</v>
      </c>
      <c r="V320" s="877">
        <f t="shared" ref="V320:V321" si="44">IF(L320=0,0)+IF(L320&gt;0,U320/L320)</f>
        <v>0</v>
      </c>
      <c r="W320" s="878"/>
      <c r="X320" s="345"/>
    </row>
    <row r="321" spans="2:24" s="292" customFormat="1" ht="27.75" customHeight="1">
      <c r="B321" s="360">
        <v>2</v>
      </c>
      <c r="C321" s="887" t="s">
        <v>2689</v>
      </c>
      <c r="D321" s="888"/>
      <c r="E321" s="888"/>
      <c r="F321" s="888"/>
      <c r="G321" s="888"/>
      <c r="H321" s="888"/>
      <c r="I321" s="361"/>
      <c r="J321" s="362"/>
      <c r="K321" s="363"/>
      <c r="L321" s="364">
        <f>+ROUND(J321*K321,0)</f>
        <v>0</v>
      </c>
      <c r="M321" s="320"/>
      <c r="N321" s="365"/>
      <c r="O321" s="366"/>
      <c r="P321" s="358"/>
      <c r="Q321" s="365"/>
      <c r="R321" s="367"/>
      <c r="S321" s="296"/>
      <c r="T321" s="368"/>
      <c r="U321" s="367">
        <f>+O321+R321</f>
        <v>0</v>
      </c>
      <c r="V321" s="889">
        <f t="shared" si="44"/>
        <v>0</v>
      </c>
      <c r="W321" s="890"/>
      <c r="X321" s="345"/>
    </row>
    <row r="322" spans="2:24" s="292" customFormat="1" ht="27.75" customHeight="1">
      <c r="B322" s="348"/>
      <c r="C322" s="891" t="s">
        <v>2690</v>
      </c>
      <c r="D322" s="891"/>
      <c r="E322" s="891"/>
      <c r="F322" s="891"/>
      <c r="G322" s="891"/>
      <c r="H322" s="892"/>
      <c r="I322" s="349"/>
      <c r="J322" s="369"/>
      <c r="K322" s="370"/>
      <c r="L322" s="371">
        <f>SUM(L320:L321)</f>
        <v>0</v>
      </c>
      <c r="M322" s="372"/>
      <c r="N322" s="373"/>
      <c r="O322" s="374"/>
      <c r="P322" s="296"/>
      <c r="Q322" s="373"/>
      <c r="R322" s="375">
        <f>SUM(R320:R320)</f>
        <v>0</v>
      </c>
      <c r="S322" s="376"/>
      <c r="T322" s="373"/>
      <c r="U322" s="377">
        <f>SUM(U320:U321)</f>
        <v>0</v>
      </c>
      <c r="V322" s="893"/>
      <c r="W322" s="878"/>
      <c r="X322" s="378"/>
    </row>
    <row r="323" spans="2:24" s="292" customFormat="1" ht="27.75" customHeight="1">
      <c r="B323" s="285"/>
      <c r="C323" s="334"/>
      <c r="D323" s="334"/>
      <c r="E323" s="334"/>
      <c r="F323" s="334"/>
      <c r="G323" s="334"/>
      <c r="H323" s="334"/>
      <c r="I323" s="285"/>
      <c r="J323" s="380"/>
      <c r="K323" s="381"/>
      <c r="L323" s="381"/>
      <c r="M323" s="372"/>
      <c r="N323" s="382"/>
      <c r="O323" s="383"/>
      <c r="P323" s="296"/>
      <c r="Q323" s="382"/>
      <c r="R323" s="383"/>
      <c r="S323" s="376"/>
      <c r="T323" s="382"/>
      <c r="U323" s="383"/>
      <c r="V323" s="384"/>
      <c r="W323" s="384"/>
      <c r="X323" s="378"/>
    </row>
    <row r="324" spans="2:24" s="292" customFormat="1" ht="29.25" customHeight="1">
      <c r="B324" s="347"/>
      <c r="C324" s="894" t="s">
        <v>2707</v>
      </c>
      <c r="D324" s="895"/>
      <c r="E324" s="895"/>
      <c r="F324" s="895"/>
      <c r="G324" s="895"/>
      <c r="H324" s="896"/>
      <c r="I324" s="347"/>
      <c r="J324" s="303"/>
      <c r="K324" s="449"/>
      <c r="L324" s="305"/>
      <c r="M324" s="320"/>
      <c r="N324" s="477"/>
      <c r="O324" s="338"/>
      <c r="P324" s="296"/>
      <c r="Q324" s="296"/>
      <c r="R324" s="296"/>
      <c r="S324" s="296"/>
      <c r="T324" s="296"/>
      <c r="U324" s="339"/>
      <c r="V324" s="296"/>
      <c r="W324" s="296"/>
      <c r="X324" s="325"/>
    </row>
    <row r="325" spans="2:24" s="292" customFormat="1" ht="29.25" customHeight="1">
      <c r="B325" s="391">
        <v>1</v>
      </c>
      <c r="C325" s="881" t="s">
        <v>3</v>
      </c>
      <c r="D325" s="882"/>
      <c r="E325" s="882"/>
      <c r="F325" s="882"/>
      <c r="G325" s="882"/>
      <c r="H325" s="883"/>
      <c r="I325" s="513"/>
      <c r="J325" s="514"/>
      <c r="K325" s="515"/>
      <c r="L325" s="394"/>
      <c r="M325" s="320"/>
      <c r="N325" s="482"/>
      <c r="O325" s="338"/>
      <c r="P325" s="296"/>
      <c r="Q325" s="296"/>
      <c r="R325" s="296"/>
      <c r="S325" s="296"/>
      <c r="T325" s="296"/>
      <c r="U325" s="339"/>
      <c r="V325" s="296"/>
      <c r="W325" s="296"/>
      <c r="X325" s="325"/>
    </row>
    <row r="326" spans="2:24" s="292" customFormat="1" ht="29.25" customHeight="1">
      <c r="B326" s="516" t="s">
        <v>4</v>
      </c>
      <c r="C326" s="884" t="s">
        <v>5</v>
      </c>
      <c r="D326" s="885"/>
      <c r="E326" s="885"/>
      <c r="F326" s="885"/>
      <c r="G326" s="885"/>
      <c r="H326" s="886"/>
      <c r="I326" s="517"/>
      <c r="J326" s="518"/>
      <c r="K326" s="519"/>
      <c r="L326" s="305">
        <f>+J326*K326</f>
        <v>0</v>
      </c>
      <c r="M326" s="320"/>
      <c r="N326" s="487"/>
      <c r="O326" s="324"/>
      <c r="P326" s="296"/>
      <c r="Q326" s="487"/>
      <c r="R326" s="311"/>
      <c r="S326" s="331"/>
      <c r="T326" s="323">
        <f>N326</f>
        <v>0</v>
      </c>
      <c r="U326" s="324">
        <f t="shared" ref="U326:U389" si="45">+ROUND((ROUNDDOWN(T326,2))*K326,2)</f>
        <v>0</v>
      </c>
      <c r="V326" s="877">
        <f>IF(L326=0,0)+IF(L326&gt;0,U326/L326)</f>
        <v>0</v>
      </c>
      <c r="W326" s="878"/>
      <c r="X326" s="332"/>
    </row>
    <row r="327" spans="2:24" s="292" customFormat="1" ht="29.25" customHeight="1">
      <c r="B327" s="408" t="s">
        <v>14</v>
      </c>
      <c r="C327" s="874" t="s">
        <v>15</v>
      </c>
      <c r="D327" s="875"/>
      <c r="E327" s="875"/>
      <c r="F327" s="875"/>
      <c r="G327" s="875"/>
      <c r="H327" s="876"/>
      <c r="I327" s="488" t="s">
        <v>8</v>
      </c>
      <c r="J327" s="489">
        <v>150.20159999999998</v>
      </c>
      <c r="K327" s="490">
        <v>4114.8024999999998</v>
      </c>
      <c r="L327" s="305">
        <f>+J327*K327</f>
        <v>618049.91918399988</v>
      </c>
      <c r="M327" s="320"/>
      <c r="N327" s="404"/>
      <c r="O327" s="324">
        <f t="shared" ref="O327:O390" si="46">+ROUND((ROUNDDOWN(N327,2))*K327,2)</f>
        <v>0</v>
      </c>
      <c r="P327" s="296"/>
      <c r="Q327" s="404"/>
      <c r="R327" s="324">
        <f t="shared" ref="R327:R390" si="47">+ROUND(Q327*K327,2)</f>
        <v>0</v>
      </c>
      <c r="S327" s="331"/>
      <c r="T327" s="323">
        <f>N327</f>
        <v>0</v>
      </c>
      <c r="U327" s="324">
        <f t="shared" si="45"/>
        <v>0</v>
      </c>
      <c r="V327" s="877">
        <f t="shared" ref="V327:V390" si="48">IF(L327=0,0)+IF(L327&gt;0,U327/L327)</f>
        <v>0</v>
      </c>
      <c r="W327" s="878"/>
      <c r="X327" s="332"/>
    </row>
    <row r="328" spans="2:24" s="292" customFormat="1" ht="29.25" customHeight="1">
      <c r="B328" s="408" t="s">
        <v>26</v>
      </c>
      <c r="C328" s="874" t="s">
        <v>27</v>
      </c>
      <c r="D328" s="875"/>
      <c r="E328" s="875"/>
      <c r="F328" s="875"/>
      <c r="G328" s="875"/>
      <c r="H328" s="876"/>
      <c r="I328" s="488" t="s">
        <v>8</v>
      </c>
      <c r="J328" s="489">
        <v>45.285200000000003</v>
      </c>
      <c r="K328" s="490">
        <v>20328.055</v>
      </c>
      <c r="L328" s="305">
        <f t="shared" ref="L328:L389" si="49">+J328*K328</f>
        <v>920560.03628600005</v>
      </c>
      <c r="M328" s="320"/>
      <c r="N328" s="404"/>
      <c r="O328" s="324">
        <f t="shared" si="46"/>
        <v>0</v>
      </c>
      <c r="P328" s="296"/>
      <c r="Q328" s="404"/>
      <c r="R328" s="324">
        <f t="shared" si="47"/>
        <v>0</v>
      </c>
      <c r="S328" s="331"/>
      <c r="T328" s="323">
        <f t="shared" ref="T328:T391" si="50">N328</f>
        <v>0</v>
      </c>
      <c r="U328" s="324">
        <f t="shared" si="45"/>
        <v>0</v>
      </c>
      <c r="V328" s="877">
        <f t="shared" si="48"/>
        <v>0</v>
      </c>
      <c r="W328" s="878"/>
      <c r="X328" s="332"/>
    </row>
    <row r="329" spans="2:24" s="292" customFormat="1" ht="29.25" customHeight="1">
      <c r="B329" s="408" t="s">
        <v>32</v>
      </c>
      <c r="C329" s="874" t="s">
        <v>33</v>
      </c>
      <c r="D329" s="875"/>
      <c r="E329" s="875"/>
      <c r="F329" s="875"/>
      <c r="G329" s="875"/>
      <c r="H329" s="876"/>
      <c r="I329" s="488" t="s">
        <v>8</v>
      </c>
      <c r="J329" s="489">
        <v>18.34</v>
      </c>
      <c r="K329" s="490">
        <v>90379.41</v>
      </c>
      <c r="L329" s="305">
        <f t="shared" si="49"/>
        <v>1657558.3794</v>
      </c>
      <c r="M329" s="320"/>
      <c r="N329" s="404"/>
      <c r="O329" s="324">
        <f t="shared" si="46"/>
        <v>0</v>
      </c>
      <c r="P329" s="296"/>
      <c r="Q329" s="404"/>
      <c r="R329" s="324">
        <f t="shared" si="47"/>
        <v>0</v>
      </c>
      <c r="S329" s="331"/>
      <c r="T329" s="323">
        <f t="shared" si="50"/>
        <v>0</v>
      </c>
      <c r="U329" s="324">
        <f t="shared" si="45"/>
        <v>0</v>
      </c>
      <c r="V329" s="877">
        <f t="shared" si="48"/>
        <v>0</v>
      </c>
      <c r="W329" s="878"/>
      <c r="X329" s="332"/>
    </row>
    <row r="330" spans="2:24" s="292" customFormat="1" ht="29.25" customHeight="1">
      <c r="B330" s="408" t="s">
        <v>69</v>
      </c>
      <c r="C330" s="874" t="s">
        <v>70</v>
      </c>
      <c r="D330" s="875"/>
      <c r="E330" s="875"/>
      <c r="F330" s="875"/>
      <c r="G330" s="875"/>
      <c r="H330" s="876"/>
      <c r="I330" s="488" t="s">
        <v>40</v>
      </c>
      <c r="J330" s="489">
        <v>131.56</v>
      </c>
      <c r="K330" s="490">
        <v>33786.583499999993</v>
      </c>
      <c r="L330" s="305">
        <f t="shared" si="49"/>
        <v>4444962.925259999</v>
      </c>
      <c r="M330" s="320"/>
      <c r="N330" s="404"/>
      <c r="O330" s="324">
        <f t="shared" si="46"/>
        <v>0</v>
      </c>
      <c r="P330" s="296"/>
      <c r="Q330" s="404"/>
      <c r="R330" s="324">
        <f t="shared" si="47"/>
        <v>0</v>
      </c>
      <c r="S330" s="331"/>
      <c r="T330" s="323">
        <f t="shared" si="50"/>
        <v>0</v>
      </c>
      <c r="U330" s="324">
        <f t="shared" si="45"/>
        <v>0</v>
      </c>
      <c r="V330" s="877">
        <f t="shared" si="48"/>
        <v>0</v>
      </c>
      <c r="W330" s="878"/>
      <c r="X330" s="332"/>
    </row>
    <row r="331" spans="2:24" s="292" customFormat="1" ht="29.25" customHeight="1">
      <c r="B331" s="408" t="s">
        <v>75</v>
      </c>
      <c r="C331" s="874" t="s">
        <v>76</v>
      </c>
      <c r="D331" s="875"/>
      <c r="E331" s="875"/>
      <c r="F331" s="875"/>
      <c r="G331" s="875"/>
      <c r="H331" s="876"/>
      <c r="I331" s="488" t="s">
        <v>8</v>
      </c>
      <c r="J331" s="489">
        <v>16.68</v>
      </c>
      <c r="K331" s="490">
        <v>9347.7145</v>
      </c>
      <c r="L331" s="305">
        <f t="shared" si="49"/>
        <v>155919.87786000001</v>
      </c>
      <c r="M331" s="320"/>
      <c r="N331" s="404"/>
      <c r="O331" s="324">
        <f t="shared" si="46"/>
        <v>0</v>
      </c>
      <c r="P331" s="296"/>
      <c r="Q331" s="404"/>
      <c r="R331" s="324">
        <f t="shared" si="47"/>
        <v>0</v>
      </c>
      <c r="S331" s="331"/>
      <c r="T331" s="323">
        <f t="shared" si="50"/>
        <v>0</v>
      </c>
      <c r="U331" s="324">
        <f t="shared" si="45"/>
        <v>0</v>
      </c>
      <c r="V331" s="877">
        <f t="shared" si="48"/>
        <v>0</v>
      </c>
      <c r="W331" s="878"/>
      <c r="X331" s="332"/>
    </row>
    <row r="332" spans="2:24" s="292" customFormat="1" ht="29.25" customHeight="1">
      <c r="B332" s="408" t="s">
        <v>89</v>
      </c>
      <c r="C332" s="874" t="s">
        <v>90</v>
      </c>
      <c r="D332" s="875"/>
      <c r="E332" s="875"/>
      <c r="F332" s="875"/>
      <c r="G332" s="875"/>
      <c r="H332" s="876"/>
      <c r="I332" s="488" t="s">
        <v>8</v>
      </c>
      <c r="J332" s="489">
        <v>69.02</v>
      </c>
      <c r="K332" s="490">
        <v>4945.74</v>
      </c>
      <c r="L332" s="305">
        <f t="shared" si="49"/>
        <v>341354.97479999997</v>
      </c>
      <c r="M332" s="320"/>
      <c r="N332" s="404"/>
      <c r="O332" s="324">
        <f t="shared" si="46"/>
        <v>0</v>
      </c>
      <c r="P332" s="296"/>
      <c r="Q332" s="404"/>
      <c r="R332" s="324">
        <f t="shared" si="47"/>
        <v>0</v>
      </c>
      <c r="S332" s="331"/>
      <c r="T332" s="323">
        <f t="shared" si="50"/>
        <v>0</v>
      </c>
      <c r="U332" s="324">
        <f t="shared" si="45"/>
        <v>0</v>
      </c>
      <c r="V332" s="877">
        <f t="shared" si="48"/>
        <v>0</v>
      </c>
      <c r="W332" s="878"/>
      <c r="X332" s="332"/>
    </row>
    <row r="333" spans="2:24" s="292" customFormat="1" ht="29.25" customHeight="1">
      <c r="B333" s="408" t="s">
        <v>123</v>
      </c>
      <c r="C333" s="874" t="s">
        <v>124</v>
      </c>
      <c r="D333" s="875"/>
      <c r="E333" s="875"/>
      <c r="F333" s="875"/>
      <c r="G333" s="875"/>
      <c r="H333" s="876"/>
      <c r="I333" s="488" t="s">
        <v>2</v>
      </c>
      <c r="J333" s="489">
        <v>26</v>
      </c>
      <c r="K333" s="490">
        <v>17724.893999999997</v>
      </c>
      <c r="L333" s="305">
        <f t="shared" si="49"/>
        <v>460847.24399999989</v>
      </c>
      <c r="M333" s="320"/>
      <c r="N333" s="404"/>
      <c r="O333" s="324">
        <f t="shared" si="46"/>
        <v>0</v>
      </c>
      <c r="P333" s="296"/>
      <c r="Q333" s="404"/>
      <c r="R333" s="324">
        <f t="shared" si="47"/>
        <v>0</v>
      </c>
      <c r="S333" s="331"/>
      <c r="T333" s="323">
        <f t="shared" si="50"/>
        <v>0</v>
      </c>
      <c r="U333" s="324">
        <f t="shared" si="45"/>
        <v>0</v>
      </c>
      <c r="V333" s="877">
        <f t="shared" si="48"/>
        <v>0</v>
      </c>
      <c r="W333" s="878"/>
      <c r="X333" s="332"/>
    </row>
    <row r="334" spans="2:24" s="292" customFormat="1" ht="29.25" customHeight="1">
      <c r="B334" s="391">
        <v>2</v>
      </c>
      <c r="C334" s="881" t="s">
        <v>133</v>
      </c>
      <c r="D334" s="882"/>
      <c r="E334" s="882"/>
      <c r="F334" s="882"/>
      <c r="G334" s="882"/>
      <c r="H334" s="883"/>
      <c r="I334" s="513"/>
      <c r="J334" s="514"/>
      <c r="K334" s="515"/>
      <c r="L334" s="305">
        <f t="shared" si="49"/>
        <v>0</v>
      </c>
      <c r="M334" s="320"/>
      <c r="N334" s="404"/>
      <c r="O334" s="324">
        <f t="shared" si="46"/>
        <v>0</v>
      </c>
      <c r="P334" s="296"/>
      <c r="Q334" s="404"/>
      <c r="R334" s="324">
        <f t="shared" si="47"/>
        <v>0</v>
      </c>
      <c r="S334" s="331"/>
      <c r="T334" s="323">
        <f t="shared" si="50"/>
        <v>0</v>
      </c>
      <c r="U334" s="324">
        <f t="shared" si="45"/>
        <v>0</v>
      </c>
      <c r="V334" s="877">
        <f t="shared" si="48"/>
        <v>0</v>
      </c>
      <c r="W334" s="878"/>
      <c r="X334" s="332"/>
    </row>
    <row r="335" spans="2:24" s="292" customFormat="1" ht="29.25" customHeight="1">
      <c r="B335" s="516" t="s">
        <v>134</v>
      </c>
      <c r="C335" s="884" t="s">
        <v>135</v>
      </c>
      <c r="D335" s="885"/>
      <c r="E335" s="885"/>
      <c r="F335" s="885"/>
      <c r="G335" s="885"/>
      <c r="H335" s="886"/>
      <c r="I335" s="517"/>
      <c r="J335" s="518"/>
      <c r="K335" s="519"/>
      <c r="L335" s="305">
        <f t="shared" si="49"/>
        <v>0</v>
      </c>
      <c r="M335" s="320"/>
      <c r="N335" s="404"/>
      <c r="O335" s="324">
        <f t="shared" si="46"/>
        <v>0</v>
      </c>
      <c r="P335" s="296"/>
      <c r="Q335" s="404"/>
      <c r="R335" s="324">
        <f t="shared" si="47"/>
        <v>0</v>
      </c>
      <c r="S335" s="331"/>
      <c r="T335" s="323">
        <f t="shared" si="50"/>
        <v>0</v>
      </c>
      <c r="U335" s="324">
        <f t="shared" si="45"/>
        <v>0</v>
      </c>
      <c r="V335" s="877">
        <f t="shared" si="48"/>
        <v>0</v>
      </c>
      <c r="W335" s="878"/>
      <c r="X335" s="332"/>
    </row>
    <row r="336" spans="2:24" s="292" customFormat="1" ht="29.25" customHeight="1">
      <c r="B336" s="408" t="s">
        <v>144</v>
      </c>
      <c r="C336" s="874" t="s">
        <v>145</v>
      </c>
      <c r="D336" s="875"/>
      <c r="E336" s="875"/>
      <c r="F336" s="875"/>
      <c r="G336" s="875"/>
      <c r="H336" s="876"/>
      <c r="I336" s="488" t="s">
        <v>11</v>
      </c>
      <c r="J336" s="489">
        <v>95.88733000000002</v>
      </c>
      <c r="K336" s="490">
        <v>69847.941500000015</v>
      </c>
      <c r="L336" s="305">
        <f t="shared" si="49"/>
        <v>6697532.6164311981</v>
      </c>
      <c r="M336" s="320"/>
      <c r="N336" s="404"/>
      <c r="O336" s="324">
        <f t="shared" si="46"/>
        <v>0</v>
      </c>
      <c r="P336" s="296"/>
      <c r="Q336" s="404"/>
      <c r="R336" s="324">
        <f t="shared" si="47"/>
        <v>0</v>
      </c>
      <c r="S336" s="331"/>
      <c r="T336" s="323">
        <f t="shared" si="50"/>
        <v>0</v>
      </c>
      <c r="U336" s="324">
        <f t="shared" si="45"/>
        <v>0</v>
      </c>
      <c r="V336" s="877">
        <f t="shared" si="48"/>
        <v>0</v>
      </c>
      <c r="W336" s="878"/>
      <c r="X336" s="332"/>
    </row>
    <row r="337" spans="2:24" s="292" customFormat="1" ht="29.25" customHeight="1">
      <c r="B337" s="408" t="s">
        <v>154</v>
      </c>
      <c r="C337" s="874" t="s">
        <v>155</v>
      </c>
      <c r="D337" s="875"/>
      <c r="E337" s="875"/>
      <c r="F337" s="875"/>
      <c r="G337" s="875"/>
      <c r="H337" s="876"/>
      <c r="I337" s="488" t="s">
        <v>11</v>
      </c>
      <c r="J337" s="489">
        <v>112.90008000000002</v>
      </c>
      <c r="K337" s="490">
        <v>113557.913</v>
      </c>
      <c r="L337" s="305">
        <f t="shared" si="49"/>
        <v>12820697.462333042</v>
      </c>
      <c r="M337" s="320"/>
      <c r="N337" s="404"/>
      <c r="O337" s="324">
        <f t="shared" si="46"/>
        <v>0</v>
      </c>
      <c r="P337" s="296"/>
      <c r="Q337" s="404"/>
      <c r="R337" s="324">
        <f t="shared" si="47"/>
        <v>0</v>
      </c>
      <c r="S337" s="331"/>
      <c r="T337" s="323">
        <f t="shared" si="50"/>
        <v>0</v>
      </c>
      <c r="U337" s="324">
        <f t="shared" si="45"/>
        <v>0</v>
      </c>
      <c r="V337" s="877">
        <f t="shared" si="48"/>
        <v>0</v>
      </c>
      <c r="W337" s="878"/>
      <c r="X337" s="332"/>
    </row>
    <row r="338" spans="2:24" s="292" customFormat="1" ht="29.25" customHeight="1">
      <c r="B338" s="516" t="s">
        <v>172</v>
      </c>
      <c r="C338" s="884" t="s">
        <v>173</v>
      </c>
      <c r="D338" s="885"/>
      <c r="E338" s="885"/>
      <c r="F338" s="885"/>
      <c r="G338" s="885"/>
      <c r="H338" s="886"/>
      <c r="I338" s="517"/>
      <c r="J338" s="518"/>
      <c r="K338" s="519"/>
      <c r="L338" s="305"/>
      <c r="M338" s="320"/>
      <c r="N338" s="404"/>
      <c r="O338" s="324">
        <f t="shared" si="46"/>
        <v>0</v>
      </c>
      <c r="P338" s="296"/>
      <c r="Q338" s="404"/>
      <c r="R338" s="324">
        <f t="shared" si="47"/>
        <v>0</v>
      </c>
      <c r="S338" s="331"/>
      <c r="T338" s="323">
        <f t="shared" si="50"/>
        <v>0</v>
      </c>
      <c r="U338" s="324">
        <f t="shared" si="45"/>
        <v>0</v>
      </c>
      <c r="V338" s="877">
        <f t="shared" si="48"/>
        <v>0</v>
      </c>
      <c r="W338" s="878"/>
      <c r="X338" s="332"/>
    </row>
    <row r="339" spans="2:24" s="292" customFormat="1" ht="29.25" customHeight="1">
      <c r="B339" s="408" t="s">
        <v>182</v>
      </c>
      <c r="C339" s="874" t="s">
        <v>183</v>
      </c>
      <c r="D339" s="875"/>
      <c r="E339" s="875"/>
      <c r="F339" s="875"/>
      <c r="G339" s="875"/>
      <c r="H339" s="876"/>
      <c r="I339" s="488" t="s">
        <v>11</v>
      </c>
      <c r="J339" s="489">
        <v>10.916500000000003</v>
      </c>
      <c r="K339" s="490">
        <v>738795.17299999995</v>
      </c>
      <c r="L339" s="305">
        <f t="shared" si="49"/>
        <v>8065057.506054501</v>
      </c>
      <c r="M339" s="320"/>
      <c r="N339" s="404"/>
      <c r="O339" s="324">
        <f t="shared" si="46"/>
        <v>0</v>
      </c>
      <c r="P339" s="296"/>
      <c r="Q339" s="404"/>
      <c r="R339" s="324">
        <f t="shared" si="47"/>
        <v>0</v>
      </c>
      <c r="S339" s="331"/>
      <c r="T339" s="323">
        <f t="shared" si="50"/>
        <v>0</v>
      </c>
      <c r="U339" s="324">
        <f t="shared" si="45"/>
        <v>0</v>
      </c>
      <c r="V339" s="877">
        <f t="shared" si="48"/>
        <v>0</v>
      </c>
      <c r="W339" s="878"/>
      <c r="X339" s="332"/>
    </row>
    <row r="340" spans="2:24" s="292" customFormat="1" ht="29.25" customHeight="1">
      <c r="B340" s="408" t="s">
        <v>184</v>
      </c>
      <c r="C340" s="874" t="s">
        <v>185</v>
      </c>
      <c r="D340" s="875"/>
      <c r="E340" s="875"/>
      <c r="F340" s="875"/>
      <c r="G340" s="875"/>
      <c r="H340" s="876"/>
      <c r="I340" s="488" t="s">
        <v>11</v>
      </c>
      <c r="J340" s="489">
        <v>6.5947499999999994</v>
      </c>
      <c r="K340" s="490">
        <v>1157862.8795</v>
      </c>
      <c r="L340" s="305">
        <f t="shared" si="49"/>
        <v>7635816.2245826246</v>
      </c>
      <c r="M340" s="320"/>
      <c r="N340" s="404"/>
      <c r="O340" s="324">
        <f t="shared" si="46"/>
        <v>0</v>
      </c>
      <c r="P340" s="296"/>
      <c r="Q340" s="404"/>
      <c r="R340" s="324">
        <f t="shared" si="47"/>
        <v>0</v>
      </c>
      <c r="S340" s="331"/>
      <c r="T340" s="323">
        <f t="shared" si="50"/>
        <v>0</v>
      </c>
      <c r="U340" s="324">
        <f t="shared" si="45"/>
        <v>0</v>
      </c>
      <c r="V340" s="877">
        <f t="shared" si="48"/>
        <v>0</v>
      </c>
      <c r="W340" s="878"/>
      <c r="X340" s="332"/>
    </row>
    <row r="341" spans="2:24" s="292" customFormat="1" ht="29.25" customHeight="1">
      <c r="B341" s="408" t="s">
        <v>186</v>
      </c>
      <c r="C341" s="874" t="s">
        <v>187</v>
      </c>
      <c r="D341" s="875"/>
      <c r="E341" s="875"/>
      <c r="F341" s="875"/>
      <c r="G341" s="875"/>
      <c r="H341" s="876"/>
      <c r="I341" s="488" t="s">
        <v>11</v>
      </c>
      <c r="J341" s="489">
        <v>3</v>
      </c>
      <c r="K341" s="490">
        <v>1122861.1329999999</v>
      </c>
      <c r="L341" s="305">
        <f t="shared" si="49"/>
        <v>3368583.3989999997</v>
      </c>
      <c r="M341" s="320"/>
      <c r="N341" s="404"/>
      <c r="O341" s="324">
        <f t="shared" si="46"/>
        <v>0</v>
      </c>
      <c r="P341" s="296"/>
      <c r="Q341" s="404"/>
      <c r="R341" s="324">
        <f t="shared" si="47"/>
        <v>0</v>
      </c>
      <c r="S341" s="296"/>
      <c r="T341" s="323">
        <f t="shared" si="50"/>
        <v>0</v>
      </c>
      <c r="U341" s="324">
        <f t="shared" si="45"/>
        <v>0</v>
      </c>
      <c r="V341" s="877">
        <f t="shared" si="48"/>
        <v>0</v>
      </c>
      <c r="W341" s="878"/>
      <c r="X341" s="332"/>
    </row>
    <row r="342" spans="2:24" s="292" customFormat="1" ht="29.25" customHeight="1">
      <c r="B342" s="408" t="s">
        <v>188</v>
      </c>
      <c r="C342" s="874" t="s">
        <v>189</v>
      </c>
      <c r="D342" s="875"/>
      <c r="E342" s="875"/>
      <c r="F342" s="875"/>
      <c r="G342" s="875"/>
      <c r="H342" s="876"/>
      <c r="I342" s="488" t="s">
        <v>11</v>
      </c>
      <c r="J342" s="489">
        <v>7.2280000000000015</v>
      </c>
      <c r="K342" s="490">
        <v>1345685.3329999999</v>
      </c>
      <c r="L342" s="305">
        <f t="shared" si="49"/>
        <v>9726613.5869240016</v>
      </c>
      <c r="M342" s="320"/>
      <c r="N342" s="404"/>
      <c r="O342" s="324">
        <f t="shared" si="46"/>
        <v>0</v>
      </c>
      <c r="P342" s="296"/>
      <c r="Q342" s="404"/>
      <c r="R342" s="324">
        <f t="shared" si="47"/>
        <v>0</v>
      </c>
      <c r="S342" s="296"/>
      <c r="T342" s="323">
        <f t="shared" si="50"/>
        <v>0</v>
      </c>
      <c r="U342" s="324">
        <f t="shared" si="45"/>
        <v>0</v>
      </c>
      <c r="V342" s="877">
        <f t="shared" si="48"/>
        <v>0</v>
      </c>
      <c r="W342" s="878"/>
      <c r="X342" s="332"/>
    </row>
    <row r="343" spans="2:24" s="292" customFormat="1" ht="29.25" customHeight="1">
      <c r="B343" s="408" t="s">
        <v>192</v>
      </c>
      <c r="C343" s="874" t="s">
        <v>193</v>
      </c>
      <c r="D343" s="875"/>
      <c r="E343" s="875"/>
      <c r="F343" s="875"/>
      <c r="G343" s="875"/>
      <c r="H343" s="876"/>
      <c r="I343" s="488" t="s">
        <v>8</v>
      </c>
      <c r="J343" s="489">
        <v>103.2736</v>
      </c>
      <c r="K343" s="490">
        <v>118454.4615</v>
      </c>
      <c r="L343" s="305">
        <f t="shared" si="49"/>
        <v>12233218.6751664</v>
      </c>
      <c r="M343" s="320"/>
      <c r="N343" s="404"/>
      <c r="O343" s="324">
        <f t="shared" si="46"/>
        <v>0</v>
      </c>
      <c r="P343" s="296"/>
      <c r="Q343" s="404"/>
      <c r="R343" s="324">
        <f t="shared" si="47"/>
        <v>0</v>
      </c>
      <c r="S343" s="296"/>
      <c r="T343" s="323">
        <f t="shared" si="50"/>
        <v>0</v>
      </c>
      <c r="U343" s="324">
        <f t="shared" si="45"/>
        <v>0</v>
      </c>
      <c r="V343" s="877">
        <f t="shared" si="48"/>
        <v>0</v>
      </c>
      <c r="W343" s="878"/>
      <c r="X343" s="332"/>
    </row>
    <row r="344" spans="2:24" s="292" customFormat="1" ht="29.25" customHeight="1">
      <c r="B344" s="516" t="s">
        <v>202</v>
      </c>
      <c r="C344" s="884" t="s">
        <v>203</v>
      </c>
      <c r="D344" s="885"/>
      <c r="E344" s="885"/>
      <c r="F344" s="885"/>
      <c r="G344" s="885"/>
      <c r="H344" s="886"/>
      <c r="I344" s="517"/>
      <c r="J344" s="518"/>
      <c r="K344" s="519"/>
      <c r="L344" s="305"/>
      <c r="M344" s="320"/>
      <c r="N344" s="404"/>
      <c r="O344" s="324">
        <f t="shared" si="46"/>
        <v>0</v>
      </c>
      <c r="P344" s="296"/>
      <c r="Q344" s="404"/>
      <c r="R344" s="324">
        <f t="shared" si="47"/>
        <v>0</v>
      </c>
      <c r="S344" s="296"/>
      <c r="T344" s="323">
        <f t="shared" si="50"/>
        <v>0</v>
      </c>
      <c r="U344" s="324">
        <f t="shared" si="45"/>
        <v>0</v>
      </c>
      <c r="V344" s="877">
        <f t="shared" si="48"/>
        <v>0</v>
      </c>
      <c r="W344" s="878"/>
      <c r="X344" s="332"/>
    </row>
    <row r="345" spans="2:24" s="292" customFormat="1" ht="29.25" customHeight="1">
      <c r="B345" s="408" t="s">
        <v>207</v>
      </c>
      <c r="C345" s="874" t="s">
        <v>208</v>
      </c>
      <c r="D345" s="875"/>
      <c r="E345" s="875"/>
      <c r="F345" s="875"/>
      <c r="G345" s="875"/>
      <c r="H345" s="876"/>
      <c r="I345" s="488" t="s">
        <v>206</v>
      </c>
      <c r="J345" s="489">
        <v>3200.4306400000032</v>
      </c>
      <c r="K345" s="490">
        <v>9298.5229999999992</v>
      </c>
      <c r="L345" s="305">
        <f t="shared" si="49"/>
        <v>29759277.915944748</v>
      </c>
      <c r="M345" s="320"/>
      <c r="N345" s="404"/>
      <c r="O345" s="324">
        <f t="shared" si="46"/>
        <v>0</v>
      </c>
      <c r="P345" s="296"/>
      <c r="Q345" s="404"/>
      <c r="R345" s="324">
        <f t="shared" si="47"/>
        <v>0</v>
      </c>
      <c r="S345" s="296"/>
      <c r="T345" s="323">
        <f t="shared" si="50"/>
        <v>0</v>
      </c>
      <c r="U345" s="324">
        <f t="shared" si="45"/>
        <v>0</v>
      </c>
      <c r="V345" s="877">
        <f t="shared" si="48"/>
        <v>0</v>
      </c>
      <c r="W345" s="878"/>
      <c r="X345" s="332"/>
    </row>
    <row r="346" spans="2:24" s="292" customFormat="1" ht="29.25" customHeight="1">
      <c r="B346" s="408" t="s">
        <v>211</v>
      </c>
      <c r="C346" s="874" t="s">
        <v>212</v>
      </c>
      <c r="D346" s="875"/>
      <c r="E346" s="875"/>
      <c r="F346" s="875"/>
      <c r="G346" s="875"/>
      <c r="H346" s="876"/>
      <c r="I346" s="488" t="s">
        <v>206</v>
      </c>
      <c r="J346" s="489">
        <v>330.15143999999998</v>
      </c>
      <c r="K346" s="490">
        <v>11528.094499999999</v>
      </c>
      <c r="L346" s="305">
        <f t="shared" si="49"/>
        <v>3806016.9996310794</v>
      </c>
      <c r="M346" s="320"/>
      <c r="N346" s="404"/>
      <c r="O346" s="324">
        <f t="shared" si="46"/>
        <v>0</v>
      </c>
      <c r="P346" s="296"/>
      <c r="Q346" s="404"/>
      <c r="R346" s="324">
        <f t="shared" si="47"/>
        <v>0</v>
      </c>
      <c r="S346" s="296"/>
      <c r="T346" s="323">
        <f t="shared" si="50"/>
        <v>0</v>
      </c>
      <c r="U346" s="324">
        <f t="shared" si="45"/>
        <v>0</v>
      </c>
      <c r="V346" s="877">
        <f t="shared" si="48"/>
        <v>0</v>
      </c>
      <c r="W346" s="878"/>
      <c r="X346" s="332"/>
    </row>
    <row r="347" spans="2:24" s="292" customFormat="1" ht="29.25" customHeight="1">
      <c r="B347" s="391">
        <v>3</v>
      </c>
      <c r="C347" s="881" t="s">
        <v>262</v>
      </c>
      <c r="D347" s="882"/>
      <c r="E347" s="882"/>
      <c r="F347" s="882"/>
      <c r="G347" s="882"/>
      <c r="H347" s="883"/>
      <c r="I347" s="513"/>
      <c r="J347" s="514"/>
      <c r="K347" s="515"/>
      <c r="L347" s="305"/>
      <c r="M347" s="320"/>
      <c r="N347" s="404"/>
      <c r="O347" s="324">
        <f t="shared" si="46"/>
        <v>0</v>
      </c>
      <c r="P347" s="296"/>
      <c r="Q347" s="404"/>
      <c r="R347" s="324">
        <f t="shared" si="47"/>
        <v>0</v>
      </c>
      <c r="S347" s="296"/>
      <c r="T347" s="323">
        <f t="shared" si="50"/>
        <v>0</v>
      </c>
      <c r="U347" s="324">
        <f t="shared" si="45"/>
        <v>0</v>
      </c>
      <c r="V347" s="877">
        <f t="shared" si="48"/>
        <v>0</v>
      </c>
      <c r="W347" s="878"/>
      <c r="X347" s="332"/>
    </row>
    <row r="348" spans="2:24" s="292" customFormat="1" ht="29.25" customHeight="1">
      <c r="B348" s="516" t="s">
        <v>263</v>
      </c>
      <c r="C348" s="884" t="s">
        <v>264</v>
      </c>
      <c r="D348" s="885"/>
      <c r="E348" s="885"/>
      <c r="F348" s="885"/>
      <c r="G348" s="885"/>
      <c r="H348" s="886"/>
      <c r="I348" s="517"/>
      <c r="J348" s="518"/>
      <c r="K348" s="519"/>
      <c r="L348" s="305"/>
      <c r="M348" s="320"/>
      <c r="N348" s="404"/>
      <c r="O348" s="324">
        <f t="shared" si="46"/>
        <v>0</v>
      </c>
      <c r="P348" s="296"/>
      <c r="Q348" s="404"/>
      <c r="R348" s="324">
        <f t="shared" si="47"/>
        <v>0</v>
      </c>
      <c r="S348" s="296"/>
      <c r="T348" s="323">
        <f t="shared" si="50"/>
        <v>0</v>
      </c>
      <c r="U348" s="324">
        <f t="shared" si="45"/>
        <v>0</v>
      </c>
      <c r="V348" s="877">
        <f t="shared" si="48"/>
        <v>0</v>
      </c>
      <c r="W348" s="878"/>
      <c r="X348" s="332"/>
    </row>
    <row r="349" spans="2:24" s="292" customFormat="1" ht="29.25" customHeight="1">
      <c r="B349" s="408" t="s">
        <v>271</v>
      </c>
      <c r="C349" s="874" t="s">
        <v>272</v>
      </c>
      <c r="D349" s="875"/>
      <c r="E349" s="875"/>
      <c r="F349" s="875"/>
      <c r="G349" s="875"/>
      <c r="H349" s="876"/>
      <c r="I349" s="488" t="s">
        <v>40</v>
      </c>
      <c r="J349" s="489">
        <v>201.66</v>
      </c>
      <c r="K349" s="490">
        <v>43188.807499999995</v>
      </c>
      <c r="L349" s="305">
        <f t="shared" si="49"/>
        <v>8709454.9204499982</v>
      </c>
      <c r="M349" s="320"/>
      <c r="N349" s="404"/>
      <c r="O349" s="324">
        <f t="shared" si="46"/>
        <v>0</v>
      </c>
      <c r="P349" s="296"/>
      <c r="Q349" s="404"/>
      <c r="R349" s="324">
        <f t="shared" si="47"/>
        <v>0</v>
      </c>
      <c r="S349" s="296"/>
      <c r="T349" s="323">
        <f t="shared" si="50"/>
        <v>0</v>
      </c>
      <c r="U349" s="324">
        <f t="shared" si="45"/>
        <v>0</v>
      </c>
      <c r="V349" s="877">
        <f t="shared" si="48"/>
        <v>0</v>
      </c>
      <c r="W349" s="878"/>
      <c r="X349" s="332"/>
    </row>
    <row r="350" spans="2:24" s="292" customFormat="1" ht="29.25" customHeight="1">
      <c r="B350" s="516" t="s">
        <v>273</v>
      </c>
      <c r="C350" s="884" t="s">
        <v>274</v>
      </c>
      <c r="D350" s="885"/>
      <c r="E350" s="885"/>
      <c r="F350" s="885"/>
      <c r="G350" s="885"/>
      <c r="H350" s="886"/>
      <c r="I350" s="517"/>
      <c r="J350" s="518"/>
      <c r="K350" s="519"/>
      <c r="L350" s="305">
        <f t="shared" si="49"/>
        <v>0</v>
      </c>
      <c r="M350" s="320"/>
      <c r="N350" s="404"/>
      <c r="O350" s="324">
        <f t="shared" si="46"/>
        <v>0</v>
      </c>
      <c r="P350" s="296"/>
      <c r="Q350" s="404"/>
      <c r="R350" s="324">
        <f t="shared" si="47"/>
        <v>0</v>
      </c>
      <c r="S350" s="296"/>
      <c r="T350" s="323">
        <f t="shared" si="50"/>
        <v>0</v>
      </c>
      <c r="U350" s="324">
        <f t="shared" si="45"/>
        <v>0</v>
      </c>
      <c r="V350" s="877">
        <f t="shared" si="48"/>
        <v>0</v>
      </c>
      <c r="W350" s="878"/>
      <c r="X350" s="332"/>
    </row>
    <row r="351" spans="2:24" s="292" customFormat="1" ht="29.25" customHeight="1">
      <c r="B351" s="408" t="s">
        <v>275</v>
      </c>
      <c r="C351" s="874" t="s">
        <v>276</v>
      </c>
      <c r="D351" s="875"/>
      <c r="E351" s="875"/>
      <c r="F351" s="875"/>
      <c r="G351" s="875"/>
      <c r="H351" s="876"/>
      <c r="I351" s="488" t="s">
        <v>2</v>
      </c>
      <c r="J351" s="489">
        <v>107</v>
      </c>
      <c r="K351" s="490">
        <v>21072.575000000001</v>
      </c>
      <c r="L351" s="305">
        <f t="shared" si="49"/>
        <v>2254765.5249999999</v>
      </c>
      <c r="M351" s="320"/>
      <c r="N351" s="404"/>
      <c r="O351" s="324">
        <f t="shared" si="46"/>
        <v>0</v>
      </c>
      <c r="P351" s="296"/>
      <c r="Q351" s="404"/>
      <c r="R351" s="324">
        <f t="shared" si="47"/>
        <v>0</v>
      </c>
      <c r="S351" s="296"/>
      <c r="T351" s="323">
        <f t="shared" si="50"/>
        <v>0</v>
      </c>
      <c r="U351" s="324">
        <f t="shared" si="45"/>
        <v>0</v>
      </c>
      <c r="V351" s="877">
        <f t="shared" si="48"/>
        <v>0</v>
      </c>
      <c r="W351" s="878"/>
      <c r="X351" s="332"/>
    </row>
    <row r="352" spans="2:24" s="292" customFormat="1" ht="29.25" customHeight="1">
      <c r="B352" s="408" t="s">
        <v>279</v>
      </c>
      <c r="C352" s="874" t="s">
        <v>280</v>
      </c>
      <c r="D352" s="875"/>
      <c r="E352" s="875"/>
      <c r="F352" s="875"/>
      <c r="G352" s="875"/>
      <c r="H352" s="876"/>
      <c r="I352" s="488" t="s">
        <v>2</v>
      </c>
      <c r="J352" s="489">
        <v>98</v>
      </c>
      <c r="K352" s="490">
        <v>107587.12850000001</v>
      </c>
      <c r="L352" s="305">
        <f t="shared" si="49"/>
        <v>10543538.593</v>
      </c>
      <c r="M352" s="320"/>
      <c r="N352" s="404"/>
      <c r="O352" s="324">
        <f t="shared" si="46"/>
        <v>0</v>
      </c>
      <c r="P352" s="296"/>
      <c r="Q352" s="404"/>
      <c r="R352" s="324">
        <f t="shared" si="47"/>
        <v>0</v>
      </c>
      <c r="S352" s="296"/>
      <c r="T352" s="323">
        <f t="shared" si="50"/>
        <v>0</v>
      </c>
      <c r="U352" s="324">
        <f t="shared" si="45"/>
        <v>0</v>
      </c>
      <c r="V352" s="877">
        <f t="shared" si="48"/>
        <v>0</v>
      </c>
      <c r="W352" s="878"/>
      <c r="X352" s="332"/>
    </row>
    <row r="353" spans="2:24" s="292" customFormat="1" ht="29.25" customHeight="1">
      <c r="B353" s="408" t="s">
        <v>283</v>
      </c>
      <c r="C353" s="874" t="s">
        <v>284</v>
      </c>
      <c r="D353" s="875"/>
      <c r="E353" s="875"/>
      <c r="F353" s="875"/>
      <c r="G353" s="875"/>
      <c r="H353" s="876"/>
      <c r="I353" s="488" t="s">
        <v>40</v>
      </c>
      <c r="J353" s="489">
        <v>42.000000000000007</v>
      </c>
      <c r="K353" s="490">
        <v>42518.739500000003</v>
      </c>
      <c r="L353" s="305">
        <f t="shared" si="49"/>
        <v>1785787.0590000004</v>
      </c>
      <c r="M353" s="320"/>
      <c r="N353" s="404"/>
      <c r="O353" s="324">
        <f t="shared" si="46"/>
        <v>0</v>
      </c>
      <c r="P353" s="296"/>
      <c r="Q353" s="404"/>
      <c r="R353" s="324">
        <f t="shared" si="47"/>
        <v>0</v>
      </c>
      <c r="S353" s="296"/>
      <c r="T353" s="323">
        <f t="shared" si="50"/>
        <v>0</v>
      </c>
      <c r="U353" s="324">
        <f t="shared" si="45"/>
        <v>0</v>
      </c>
      <c r="V353" s="877">
        <f t="shared" si="48"/>
        <v>0</v>
      </c>
      <c r="W353" s="878"/>
      <c r="X353" s="332"/>
    </row>
    <row r="354" spans="2:24" s="292" customFormat="1" ht="29.25" customHeight="1">
      <c r="B354" s="408" t="s">
        <v>287</v>
      </c>
      <c r="C354" s="874" t="s">
        <v>288</v>
      </c>
      <c r="D354" s="875"/>
      <c r="E354" s="875"/>
      <c r="F354" s="875"/>
      <c r="G354" s="875"/>
      <c r="H354" s="876"/>
      <c r="I354" s="488" t="s">
        <v>40</v>
      </c>
      <c r="J354" s="489">
        <v>79.17</v>
      </c>
      <c r="K354" s="490">
        <v>77176.145499999999</v>
      </c>
      <c r="L354" s="305">
        <f t="shared" si="49"/>
        <v>6110035.4392349999</v>
      </c>
      <c r="M354" s="320"/>
      <c r="N354" s="404"/>
      <c r="O354" s="324">
        <f t="shared" si="46"/>
        <v>0</v>
      </c>
      <c r="P354" s="296"/>
      <c r="Q354" s="404"/>
      <c r="R354" s="324">
        <f t="shared" si="47"/>
        <v>0</v>
      </c>
      <c r="S354" s="296"/>
      <c r="T354" s="323">
        <f t="shared" si="50"/>
        <v>0</v>
      </c>
      <c r="U354" s="324">
        <f t="shared" si="45"/>
        <v>0</v>
      </c>
      <c r="V354" s="877">
        <f t="shared" si="48"/>
        <v>0</v>
      </c>
      <c r="W354" s="878"/>
      <c r="X354" s="332"/>
    </row>
    <row r="355" spans="2:24" s="292" customFormat="1" ht="29.25" customHeight="1">
      <c r="B355" s="408" t="s">
        <v>289</v>
      </c>
      <c r="C355" s="874" t="s">
        <v>290</v>
      </c>
      <c r="D355" s="875"/>
      <c r="E355" s="875"/>
      <c r="F355" s="875"/>
      <c r="G355" s="875"/>
      <c r="H355" s="876"/>
      <c r="I355" s="488" t="s">
        <v>40</v>
      </c>
      <c r="J355" s="489">
        <v>334.63</v>
      </c>
      <c r="K355" s="490">
        <v>205728.15950000001</v>
      </c>
      <c r="L355" s="305">
        <f t="shared" si="49"/>
        <v>68842814.013485</v>
      </c>
      <c r="M355" s="320"/>
      <c r="N355" s="404"/>
      <c r="O355" s="324">
        <f t="shared" si="46"/>
        <v>0</v>
      </c>
      <c r="P355" s="296"/>
      <c r="Q355" s="404"/>
      <c r="R355" s="324">
        <f t="shared" si="47"/>
        <v>0</v>
      </c>
      <c r="S355" s="296"/>
      <c r="T355" s="323">
        <f t="shared" si="50"/>
        <v>0</v>
      </c>
      <c r="U355" s="324">
        <f t="shared" si="45"/>
        <v>0</v>
      </c>
      <c r="V355" s="877">
        <f t="shared" si="48"/>
        <v>0</v>
      </c>
      <c r="W355" s="878"/>
      <c r="X355" s="332"/>
    </row>
    <row r="356" spans="2:24" s="292" customFormat="1" ht="29.25" customHeight="1">
      <c r="B356" s="516" t="s">
        <v>319</v>
      </c>
      <c r="C356" s="884" t="s">
        <v>320</v>
      </c>
      <c r="D356" s="885"/>
      <c r="E356" s="885"/>
      <c r="F356" s="885"/>
      <c r="G356" s="885"/>
      <c r="H356" s="886"/>
      <c r="I356" s="517"/>
      <c r="J356" s="518"/>
      <c r="K356" s="519"/>
      <c r="L356" s="305">
        <f t="shared" si="49"/>
        <v>0</v>
      </c>
      <c r="M356" s="320"/>
      <c r="N356" s="404"/>
      <c r="O356" s="324">
        <f t="shared" si="46"/>
        <v>0</v>
      </c>
      <c r="P356" s="296"/>
      <c r="Q356" s="404"/>
      <c r="R356" s="324">
        <f t="shared" si="47"/>
        <v>0</v>
      </c>
      <c r="S356" s="296"/>
      <c r="T356" s="323">
        <f t="shared" si="50"/>
        <v>0</v>
      </c>
      <c r="U356" s="324">
        <f t="shared" si="45"/>
        <v>0</v>
      </c>
      <c r="V356" s="877">
        <f t="shared" si="48"/>
        <v>0</v>
      </c>
      <c r="W356" s="878"/>
      <c r="X356" s="332"/>
    </row>
    <row r="357" spans="2:24" s="292" customFormat="1" ht="29.25" customHeight="1">
      <c r="B357" s="408" t="s">
        <v>323</v>
      </c>
      <c r="C357" s="874" t="s">
        <v>324</v>
      </c>
      <c r="D357" s="875"/>
      <c r="E357" s="875"/>
      <c r="F357" s="875"/>
      <c r="G357" s="875"/>
      <c r="H357" s="876"/>
      <c r="I357" s="488" t="s">
        <v>2</v>
      </c>
      <c r="J357" s="489">
        <v>13</v>
      </c>
      <c r="K357" s="490">
        <v>700412.50799999991</v>
      </c>
      <c r="L357" s="305">
        <f t="shared" si="49"/>
        <v>9105362.6039999984</v>
      </c>
      <c r="M357" s="320"/>
      <c r="N357" s="404"/>
      <c r="O357" s="324">
        <f t="shared" si="46"/>
        <v>0</v>
      </c>
      <c r="P357" s="296"/>
      <c r="Q357" s="404"/>
      <c r="R357" s="324">
        <f t="shared" si="47"/>
        <v>0</v>
      </c>
      <c r="S357" s="296"/>
      <c r="T357" s="323">
        <f t="shared" si="50"/>
        <v>0</v>
      </c>
      <c r="U357" s="324">
        <f t="shared" si="45"/>
        <v>0</v>
      </c>
      <c r="V357" s="877">
        <f t="shared" si="48"/>
        <v>0</v>
      </c>
      <c r="W357" s="878"/>
      <c r="X357" s="332"/>
    </row>
    <row r="358" spans="2:24" s="292" customFormat="1" ht="29.25" customHeight="1">
      <c r="B358" s="408" t="s">
        <v>325</v>
      </c>
      <c r="C358" s="874" t="s">
        <v>326</v>
      </c>
      <c r="D358" s="875"/>
      <c r="E358" s="875"/>
      <c r="F358" s="875"/>
      <c r="G358" s="875"/>
      <c r="H358" s="876"/>
      <c r="I358" s="488" t="s">
        <v>2</v>
      </c>
      <c r="J358" s="489">
        <v>18</v>
      </c>
      <c r="K358" s="490">
        <v>912293.59349999996</v>
      </c>
      <c r="L358" s="305">
        <f t="shared" si="49"/>
        <v>16421284.682999998</v>
      </c>
      <c r="M358" s="320"/>
      <c r="N358" s="404"/>
      <c r="O358" s="324">
        <f t="shared" si="46"/>
        <v>0</v>
      </c>
      <c r="P358" s="296"/>
      <c r="Q358" s="404"/>
      <c r="R358" s="324">
        <f t="shared" si="47"/>
        <v>0</v>
      </c>
      <c r="S358" s="296"/>
      <c r="T358" s="323">
        <f t="shared" si="50"/>
        <v>0</v>
      </c>
      <c r="U358" s="324">
        <f t="shared" si="45"/>
        <v>0</v>
      </c>
      <c r="V358" s="877">
        <f t="shared" si="48"/>
        <v>0</v>
      </c>
      <c r="W358" s="878"/>
      <c r="X358" s="332"/>
    </row>
    <row r="359" spans="2:24" s="292" customFormat="1" ht="29.25" customHeight="1">
      <c r="B359" s="408" t="s">
        <v>333</v>
      </c>
      <c r="C359" s="874" t="s">
        <v>334</v>
      </c>
      <c r="D359" s="875"/>
      <c r="E359" s="875"/>
      <c r="F359" s="875"/>
      <c r="G359" s="875"/>
      <c r="H359" s="876"/>
      <c r="I359" s="488" t="s">
        <v>2</v>
      </c>
      <c r="J359" s="489">
        <v>1</v>
      </c>
      <c r="K359" s="490">
        <v>920940.66149999993</v>
      </c>
      <c r="L359" s="305">
        <f t="shared" si="49"/>
        <v>920940.66149999993</v>
      </c>
      <c r="M359" s="320"/>
      <c r="N359" s="404"/>
      <c r="O359" s="324">
        <f t="shared" si="46"/>
        <v>0</v>
      </c>
      <c r="P359" s="296"/>
      <c r="Q359" s="404"/>
      <c r="R359" s="324">
        <f t="shared" si="47"/>
        <v>0</v>
      </c>
      <c r="S359" s="296"/>
      <c r="T359" s="323">
        <f t="shared" si="50"/>
        <v>0</v>
      </c>
      <c r="U359" s="324">
        <f t="shared" si="45"/>
        <v>0</v>
      </c>
      <c r="V359" s="877">
        <f t="shared" si="48"/>
        <v>0</v>
      </c>
      <c r="W359" s="878"/>
      <c r="X359" s="332"/>
    </row>
    <row r="360" spans="2:24" s="292" customFormat="1" ht="29.25" customHeight="1">
      <c r="B360" s="391">
        <v>4</v>
      </c>
      <c r="C360" s="881" t="s">
        <v>363</v>
      </c>
      <c r="D360" s="882"/>
      <c r="E360" s="882"/>
      <c r="F360" s="882"/>
      <c r="G360" s="882"/>
      <c r="H360" s="883"/>
      <c r="I360" s="513"/>
      <c r="J360" s="514"/>
      <c r="K360" s="515"/>
      <c r="L360" s="305">
        <f t="shared" si="49"/>
        <v>0</v>
      </c>
      <c r="M360" s="320"/>
      <c r="N360" s="404"/>
      <c r="O360" s="324">
        <f t="shared" si="46"/>
        <v>0</v>
      </c>
      <c r="P360" s="296"/>
      <c r="Q360" s="404"/>
      <c r="R360" s="324">
        <f t="shared" si="47"/>
        <v>0</v>
      </c>
      <c r="S360" s="296"/>
      <c r="T360" s="323">
        <f t="shared" si="50"/>
        <v>0</v>
      </c>
      <c r="U360" s="324">
        <f t="shared" si="45"/>
        <v>0</v>
      </c>
      <c r="V360" s="877">
        <f t="shared" si="48"/>
        <v>0</v>
      </c>
      <c r="W360" s="878"/>
      <c r="X360" s="332"/>
    </row>
    <row r="361" spans="2:24" s="292" customFormat="1" ht="29.25" customHeight="1">
      <c r="B361" s="516" t="s">
        <v>364</v>
      </c>
      <c r="C361" s="884" t="s">
        <v>365</v>
      </c>
      <c r="D361" s="885"/>
      <c r="E361" s="885"/>
      <c r="F361" s="885"/>
      <c r="G361" s="885"/>
      <c r="H361" s="886"/>
      <c r="I361" s="517"/>
      <c r="J361" s="518"/>
      <c r="K361" s="519"/>
      <c r="L361" s="305"/>
      <c r="M361" s="320"/>
      <c r="N361" s="404"/>
      <c r="O361" s="324">
        <f t="shared" si="46"/>
        <v>0</v>
      </c>
      <c r="P361" s="296"/>
      <c r="Q361" s="404"/>
      <c r="R361" s="324">
        <f t="shared" si="47"/>
        <v>0</v>
      </c>
      <c r="S361" s="296"/>
      <c r="T361" s="323">
        <f t="shared" si="50"/>
        <v>0</v>
      </c>
      <c r="U361" s="324">
        <f t="shared" si="45"/>
        <v>0</v>
      </c>
      <c r="V361" s="877">
        <f t="shared" si="48"/>
        <v>0</v>
      </c>
      <c r="W361" s="878"/>
      <c r="X361" s="332"/>
    </row>
    <row r="362" spans="2:24" s="292" customFormat="1" ht="29.25" customHeight="1">
      <c r="B362" s="408" t="s">
        <v>366</v>
      </c>
      <c r="C362" s="874" t="s">
        <v>367</v>
      </c>
      <c r="D362" s="875"/>
      <c r="E362" s="875"/>
      <c r="F362" s="875"/>
      <c r="G362" s="875"/>
      <c r="H362" s="876"/>
      <c r="I362" s="488" t="s">
        <v>11</v>
      </c>
      <c r="J362" s="489">
        <v>6.96</v>
      </c>
      <c r="K362" s="490">
        <v>1261856.3695</v>
      </c>
      <c r="L362" s="305">
        <f t="shared" si="49"/>
        <v>8782520.3317200001</v>
      </c>
      <c r="M362" s="320"/>
      <c r="N362" s="404"/>
      <c r="O362" s="324">
        <f t="shared" si="46"/>
        <v>0</v>
      </c>
      <c r="P362" s="296"/>
      <c r="Q362" s="404"/>
      <c r="R362" s="324">
        <f t="shared" si="47"/>
        <v>0</v>
      </c>
      <c r="S362" s="296"/>
      <c r="T362" s="323">
        <f t="shared" si="50"/>
        <v>0</v>
      </c>
      <c r="U362" s="324">
        <f t="shared" si="45"/>
        <v>0</v>
      </c>
      <c r="V362" s="877">
        <f t="shared" si="48"/>
        <v>0</v>
      </c>
      <c r="W362" s="878"/>
      <c r="X362" s="332"/>
    </row>
    <row r="363" spans="2:24" s="292" customFormat="1" ht="29.25" customHeight="1">
      <c r="B363" s="516" t="s">
        <v>374</v>
      </c>
      <c r="C363" s="884" t="s">
        <v>375</v>
      </c>
      <c r="D363" s="885"/>
      <c r="E363" s="885"/>
      <c r="F363" s="885"/>
      <c r="G363" s="885"/>
      <c r="H363" s="886"/>
      <c r="I363" s="517"/>
      <c r="J363" s="518"/>
      <c r="K363" s="519">
        <v>0</v>
      </c>
      <c r="L363" s="305"/>
      <c r="M363" s="320"/>
      <c r="N363" s="404"/>
      <c r="O363" s="324">
        <f t="shared" si="46"/>
        <v>0</v>
      </c>
      <c r="P363" s="296"/>
      <c r="Q363" s="404"/>
      <c r="R363" s="324">
        <f t="shared" si="47"/>
        <v>0</v>
      </c>
      <c r="S363" s="296"/>
      <c r="T363" s="323">
        <f t="shared" si="50"/>
        <v>0</v>
      </c>
      <c r="U363" s="324">
        <f t="shared" si="45"/>
        <v>0</v>
      </c>
      <c r="V363" s="877">
        <f t="shared" si="48"/>
        <v>0</v>
      </c>
      <c r="W363" s="878"/>
      <c r="X363" s="332"/>
    </row>
    <row r="364" spans="2:24" s="292" customFormat="1" ht="29.25" customHeight="1">
      <c r="B364" s="408" t="s">
        <v>376</v>
      </c>
      <c r="C364" s="874" t="s">
        <v>377</v>
      </c>
      <c r="D364" s="875"/>
      <c r="E364" s="875"/>
      <c r="F364" s="875"/>
      <c r="G364" s="875"/>
      <c r="H364" s="876"/>
      <c r="I364" s="488" t="s">
        <v>11</v>
      </c>
      <c r="J364" s="489">
        <v>3.9716999999999993</v>
      </c>
      <c r="K364" s="490">
        <v>1274457.3705</v>
      </c>
      <c r="L364" s="305">
        <f t="shared" si="49"/>
        <v>5061762.3384148488</v>
      </c>
      <c r="M364" s="320"/>
      <c r="N364" s="404"/>
      <c r="O364" s="324">
        <f t="shared" si="46"/>
        <v>0</v>
      </c>
      <c r="P364" s="296"/>
      <c r="Q364" s="404"/>
      <c r="R364" s="324">
        <f t="shared" si="47"/>
        <v>0</v>
      </c>
      <c r="S364" s="296"/>
      <c r="T364" s="323">
        <f t="shared" si="50"/>
        <v>0</v>
      </c>
      <c r="U364" s="324">
        <f t="shared" si="45"/>
        <v>0</v>
      </c>
      <c r="V364" s="877">
        <f t="shared" si="48"/>
        <v>0</v>
      </c>
      <c r="W364" s="878"/>
      <c r="X364" s="332"/>
    </row>
    <row r="365" spans="2:24" s="292" customFormat="1" ht="29.25" customHeight="1">
      <c r="B365" s="516" t="s">
        <v>382</v>
      </c>
      <c r="C365" s="884" t="s">
        <v>383</v>
      </c>
      <c r="D365" s="885"/>
      <c r="E365" s="885"/>
      <c r="F365" s="885"/>
      <c r="G365" s="885"/>
      <c r="H365" s="886"/>
      <c r="I365" s="517"/>
      <c r="J365" s="518"/>
      <c r="K365" s="519"/>
      <c r="L365" s="305"/>
      <c r="M365" s="320"/>
      <c r="N365" s="404"/>
      <c r="O365" s="324">
        <f t="shared" si="46"/>
        <v>0</v>
      </c>
      <c r="P365" s="296"/>
      <c r="Q365" s="404"/>
      <c r="R365" s="324">
        <f t="shared" si="47"/>
        <v>0</v>
      </c>
      <c r="S365" s="296"/>
      <c r="T365" s="323">
        <f t="shared" si="50"/>
        <v>0</v>
      </c>
      <c r="U365" s="324">
        <f t="shared" si="45"/>
        <v>0</v>
      </c>
      <c r="V365" s="877">
        <f t="shared" si="48"/>
        <v>0</v>
      </c>
      <c r="W365" s="878"/>
      <c r="X365" s="332"/>
    </row>
    <row r="366" spans="2:24" s="292" customFormat="1" ht="29.25" customHeight="1">
      <c r="B366" s="408" t="s">
        <v>400</v>
      </c>
      <c r="C366" s="874" t="s">
        <v>401</v>
      </c>
      <c r="D366" s="875"/>
      <c r="E366" s="875"/>
      <c r="F366" s="875"/>
      <c r="G366" s="875"/>
      <c r="H366" s="876"/>
      <c r="I366" s="488" t="s">
        <v>8</v>
      </c>
      <c r="J366" s="489">
        <v>6.7768800000000011</v>
      </c>
      <c r="K366" s="490">
        <v>174355.948</v>
      </c>
      <c r="L366" s="305">
        <f t="shared" si="49"/>
        <v>1181589.3368822401</v>
      </c>
      <c r="M366" s="320"/>
      <c r="N366" s="404"/>
      <c r="O366" s="324">
        <f t="shared" si="46"/>
        <v>0</v>
      </c>
      <c r="P366" s="296"/>
      <c r="Q366" s="404"/>
      <c r="R366" s="324">
        <f t="shared" si="47"/>
        <v>0</v>
      </c>
      <c r="S366" s="296"/>
      <c r="T366" s="323">
        <f t="shared" si="50"/>
        <v>0</v>
      </c>
      <c r="U366" s="324">
        <f t="shared" si="45"/>
        <v>0</v>
      </c>
      <c r="V366" s="877">
        <f t="shared" si="48"/>
        <v>0</v>
      </c>
      <c r="W366" s="878"/>
      <c r="X366" s="332"/>
    </row>
    <row r="367" spans="2:24" s="292" customFormat="1" ht="29.25" customHeight="1">
      <c r="B367" s="391">
        <v>5</v>
      </c>
      <c r="C367" s="881" t="s">
        <v>416</v>
      </c>
      <c r="D367" s="882"/>
      <c r="E367" s="882"/>
      <c r="F367" s="882"/>
      <c r="G367" s="882"/>
      <c r="H367" s="883"/>
      <c r="I367" s="513"/>
      <c r="J367" s="514"/>
      <c r="K367" s="515"/>
      <c r="L367" s="305"/>
      <c r="M367" s="320"/>
      <c r="N367" s="404"/>
      <c r="O367" s="324">
        <f t="shared" si="46"/>
        <v>0</v>
      </c>
      <c r="P367" s="296"/>
      <c r="Q367" s="404"/>
      <c r="R367" s="324">
        <f t="shared" si="47"/>
        <v>0</v>
      </c>
      <c r="S367" s="296"/>
      <c r="T367" s="323">
        <f t="shared" si="50"/>
        <v>0</v>
      </c>
      <c r="U367" s="324">
        <f t="shared" si="45"/>
        <v>0</v>
      </c>
      <c r="V367" s="877">
        <f t="shared" si="48"/>
        <v>0</v>
      </c>
      <c r="W367" s="878"/>
      <c r="X367" s="332"/>
    </row>
    <row r="368" spans="2:24" s="292" customFormat="1" ht="29.25" customHeight="1">
      <c r="B368" s="516" t="s">
        <v>423</v>
      </c>
      <c r="C368" s="884" t="s">
        <v>424</v>
      </c>
      <c r="D368" s="885"/>
      <c r="E368" s="885"/>
      <c r="F368" s="885"/>
      <c r="G368" s="885"/>
      <c r="H368" s="886"/>
      <c r="I368" s="517"/>
      <c r="J368" s="518"/>
      <c r="K368" s="519"/>
      <c r="L368" s="305"/>
      <c r="M368" s="320"/>
      <c r="N368" s="404"/>
      <c r="O368" s="324">
        <f t="shared" si="46"/>
        <v>0</v>
      </c>
      <c r="P368" s="296"/>
      <c r="Q368" s="404"/>
      <c r="R368" s="324">
        <f t="shared" si="47"/>
        <v>0</v>
      </c>
      <c r="S368" s="296"/>
      <c r="T368" s="323">
        <f t="shared" si="50"/>
        <v>0</v>
      </c>
      <c r="U368" s="324">
        <f t="shared" si="45"/>
        <v>0</v>
      </c>
      <c r="V368" s="877">
        <f t="shared" si="48"/>
        <v>0</v>
      </c>
      <c r="W368" s="878"/>
      <c r="X368" s="332"/>
    </row>
    <row r="369" spans="2:24" s="292" customFormat="1" ht="29.25" customHeight="1">
      <c r="B369" s="408" t="s">
        <v>437</v>
      </c>
      <c r="C369" s="874" t="s">
        <v>2836</v>
      </c>
      <c r="D369" s="875"/>
      <c r="E369" s="875"/>
      <c r="F369" s="875"/>
      <c r="G369" s="875"/>
      <c r="H369" s="876"/>
      <c r="I369" s="488" t="s">
        <v>8</v>
      </c>
      <c r="J369" s="489">
        <v>224.53499999999997</v>
      </c>
      <c r="K369" s="490">
        <v>138553.8425</v>
      </c>
      <c r="L369" s="305">
        <f t="shared" si="49"/>
        <v>31110187.025737494</v>
      </c>
      <c r="M369" s="320"/>
      <c r="N369" s="404"/>
      <c r="O369" s="324">
        <f t="shared" si="46"/>
        <v>0</v>
      </c>
      <c r="P369" s="296"/>
      <c r="Q369" s="404"/>
      <c r="R369" s="324">
        <f t="shared" si="47"/>
        <v>0</v>
      </c>
      <c r="S369" s="296"/>
      <c r="T369" s="323">
        <f t="shared" si="50"/>
        <v>0</v>
      </c>
      <c r="U369" s="324">
        <f t="shared" si="45"/>
        <v>0</v>
      </c>
      <c r="V369" s="877">
        <f t="shared" si="48"/>
        <v>0</v>
      </c>
      <c r="W369" s="878"/>
      <c r="X369" s="332"/>
    </row>
    <row r="370" spans="2:24" s="292" customFormat="1" ht="29.25" customHeight="1">
      <c r="B370" s="516" t="s">
        <v>475</v>
      </c>
      <c r="C370" s="884" t="s">
        <v>476</v>
      </c>
      <c r="D370" s="885"/>
      <c r="E370" s="885"/>
      <c r="F370" s="885"/>
      <c r="G370" s="885"/>
      <c r="H370" s="886"/>
      <c r="I370" s="517">
        <v>0</v>
      </c>
      <c r="J370" s="518"/>
      <c r="K370" s="519"/>
      <c r="L370" s="305"/>
      <c r="M370" s="320"/>
      <c r="N370" s="404"/>
      <c r="O370" s="324">
        <f t="shared" si="46"/>
        <v>0</v>
      </c>
      <c r="P370" s="296"/>
      <c r="Q370" s="404"/>
      <c r="R370" s="324">
        <f t="shared" si="47"/>
        <v>0</v>
      </c>
      <c r="S370" s="296"/>
      <c r="T370" s="323">
        <f t="shared" si="50"/>
        <v>0</v>
      </c>
      <c r="U370" s="324">
        <f t="shared" si="45"/>
        <v>0</v>
      </c>
      <c r="V370" s="877">
        <f t="shared" si="48"/>
        <v>0</v>
      </c>
      <c r="W370" s="878"/>
      <c r="X370" s="332"/>
    </row>
    <row r="371" spans="2:24" s="292" customFormat="1" ht="29.25" customHeight="1">
      <c r="B371" s="408" t="s">
        <v>492</v>
      </c>
      <c r="C371" s="874" t="s">
        <v>493</v>
      </c>
      <c r="D371" s="875"/>
      <c r="E371" s="875"/>
      <c r="F371" s="875"/>
      <c r="G371" s="875"/>
      <c r="H371" s="876"/>
      <c r="I371" s="488" t="s">
        <v>8</v>
      </c>
      <c r="J371" s="489">
        <v>1088.419588174364</v>
      </c>
      <c r="K371" s="490">
        <v>17235.637999999999</v>
      </c>
      <c r="L371" s="305">
        <f t="shared" si="49"/>
        <v>18759606.013882417</v>
      </c>
      <c r="M371" s="320"/>
      <c r="N371" s="404"/>
      <c r="O371" s="324">
        <f t="shared" si="46"/>
        <v>0</v>
      </c>
      <c r="P371" s="296"/>
      <c r="Q371" s="404"/>
      <c r="R371" s="324">
        <f t="shared" si="47"/>
        <v>0</v>
      </c>
      <c r="S371" s="296"/>
      <c r="T371" s="323">
        <f t="shared" si="50"/>
        <v>0</v>
      </c>
      <c r="U371" s="324">
        <f t="shared" si="45"/>
        <v>0</v>
      </c>
      <c r="V371" s="877">
        <f t="shared" si="48"/>
        <v>0</v>
      </c>
      <c r="W371" s="878"/>
      <c r="X371" s="332"/>
    </row>
    <row r="372" spans="2:24" s="292" customFormat="1" ht="29.25" customHeight="1">
      <c r="B372" s="391">
        <v>6</v>
      </c>
      <c r="C372" s="881" t="s">
        <v>506</v>
      </c>
      <c r="D372" s="882"/>
      <c r="E372" s="882"/>
      <c r="F372" s="882"/>
      <c r="G372" s="882"/>
      <c r="H372" s="883"/>
      <c r="I372" s="513"/>
      <c r="J372" s="514"/>
      <c r="K372" s="515"/>
      <c r="L372" s="305"/>
      <c r="M372" s="320"/>
      <c r="N372" s="404"/>
      <c r="O372" s="324">
        <f t="shared" si="46"/>
        <v>0</v>
      </c>
      <c r="P372" s="296"/>
      <c r="Q372" s="404"/>
      <c r="R372" s="324">
        <f t="shared" si="47"/>
        <v>0</v>
      </c>
      <c r="S372" s="296"/>
      <c r="T372" s="323">
        <f t="shared" si="50"/>
        <v>0</v>
      </c>
      <c r="U372" s="324">
        <f t="shared" si="45"/>
        <v>0</v>
      </c>
      <c r="V372" s="877">
        <f t="shared" si="48"/>
        <v>0</v>
      </c>
      <c r="W372" s="878"/>
      <c r="X372" s="332"/>
    </row>
    <row r="373" spans="2:24" s="292" customFormat="1" ht="29.25" customHeight="1">
      <c r="B373" s="516" t="s">
        <v>507</v>
      </c>
      <c r="C373" s="884" t="s">
        <v>508</v>
      </c>
      <c r="D373" s="885"/>
      <c r="E373" s="885"/>
      <c r="F373" s="885"/>
      <c r="G373" s="885"/>
      <c r="H373" s="886"/>
      <c r="I373" s="517"/>
      <c r="J373" s="518"/>
      <c r="K373" s="519"/>
      <c r="L373" s="305"/>
      <c r="M373" s="320"/>
      <c r="N373" s="404"/>
      <c r="O373" s="324">
        <f t="shared" si="46"/>
        <v>0</v>
      </c>
      <c r="P373" s="296"/>
      <c r="Q373" s="404"/>
      <c r="R373" s="324">
        <f t="shared" si="47"/>
        <v>0</v>
      </c>
      <c r="S373" s="296"/>
      <c r="T373" s="323">
        <f t="shared" si="50"/>
        <v>0</v>
      </c>
      <c r="U373" s="324">
        <f t="shared" si="45"/>
        <v>0</v>
      </c>
      <c r="V373" s="877">
        <f t="shared" si="48"/>
        <v>0</v>
      </c>
      <c r="W373" s="878"/>
      <c r="X373" s="332"/>
    </row>
    <row r="374" spans="2:24" s="292" customFormat="1" ht="29.25" customHeight="1">
      <c r="B374" s="408" t="s">
        <v>519</v>
      </c>
      <c r="C374" s="874" t="s">
        <v>520</v>
      </c>
      <c r="D374" s="875"/>
      <c r="E374" s="875"/>
      <c r="F374" s="875"/>
      <c r="G374" s="875"/>
      <c r="H374" s="876"/>
      <c r="I374" s="488" t="s">
        <v>40</v>
      </c>
      <c r="J374" s="489">
        <v>16.7</v>
      </c>
      <c r="K374" s="490">
        <v>65844.816999999995</v>
      </c>
      <c r="L374" s="305">
        <f t="shared" si="49"/>
        <v>1099608.4438999998</v>
      </c>
      <c r="M374" s="320"/>
      <c r="N374" s="404"/>
      <c r="O374" s="324">
        <f t="shared" si="46"/>
        <v>0</v>
      </c>
      <c r="P374" s="296"/>
      <c r="Q374" s="404"/>
      <c r="R374" s="324">
        <f t="shared" si="47"/>
        <v>0</v>
      </c>
      <c r="S374" s="296"/>
      <c r="T374" s="323">
        <f t="shared" si="50"/>
        <v>0</v>
      </c>
      <c r="U374" s="324">
        <f t="shared" si="45"/>
        <v>0</v>
      </c>
      <c r="V374" s="877">
        <f t="shared" si="48"/>
        <v>0</v>
      </c>
      <c r="W374" s="878"/>
      <c r="X374" s="332"/>
    </row>
    <row r="375" spans="2:24" s="292" customFormat="1" ht="29.25" customHeight="1">
      <c r="B375" s="516" t="s">
        <v>539</v>
      </c>
      <c r="C375" s="884" t="s">
        <v>540</v>
      </c>
      <c r="D375" s="885"/>
      <c r="E375" s="885"/>
      <c r="F375" s="885"/>
      <c r="G375" s="885"/>
      <c r="H375" s="886"/>
      <c r="I375" s="517"/>
      <c r="J375" s="518"/>
      <c r="K375" s="519"/>
      <c r="L375" s="305">
        <f t="shared" si="49"/>
        <v>0</v>
      </c>
      <c r="M375" s="320"/>
      <c r="N375" s="404"/>
      <c r="O375" s="324">
        <f t="shared" si="46"/>
        <v>0</v>
      </c>
      <c r="P375" s="296"/>
      <c r="Q375" s="404"/>
      <c r="R375" s="324">
        <f t="shared" si="47"/>
        <v>0</v>
      </c>
      <c r="S375" s="296"/>
      <c r="T375" s="323">
        <f t="shared" si="50"/>
        <v>0</v>
      </c>
      <c r="U375" s="324">
        <f t="shared" si="45"/>
        <v>0</v>
      </c>
      <c r="V375" s="877">
        <f t="shared" si="48"/>
        <v>0</v>
      </c>
      <c r="W375" s="878"/>
      <c r="X375" s="332"/>
    </row>
    <row r="376" spans="2:24" s="292" customFormat="1" ht="29.25" customHeight="1">
      <c r="B376" s="408" t="s">
        <v>549</v>
      </c>
      <c r="C376" s="874" t="s">
        <v>550</v>
      </c>
      <c r="D376" s="875"/>
      <c r="E376" s="875"/>
      <c r="F376" s="875"/>
      <c r="G376" s="875"/>
      <c r="H376" s="876"/>
      <c r="I376" s="488" t="s">
        <v>40</v>
      </c>
      <c r="J376" s="489">
        <v>50.120000000000005</v>
      </c>
      <c r="K376" s="490">
        <v>99318.967999999993</v>
      </c>
      <c r="L376" s="305">
        <f t="shared" si="49"/>
        <v>4977866.6761600003</v>
      </c>
      <c r="M376" s="320"/>
      <c r="N376" s="404"/>
      <c r="O376" s="324">
        <f t="shared" si="46"/>
        <v>0</v>
      </c>
      <c r="P376" s="296"/>
      <c r="Q376" s="404"/>
      <c r="R376" s="324">
        <f t="shared" si="47"/>
        <v>0</v>
      </c>
      <c r="S376" s="296"/>
      <c r="T376" s="323">
        <f t="shared" si="50"/>
        <v>0</v>
      </c>
      <c r="U376" s="324">
        <f t="shared" si="45"/>
        <v>0</v>
      </c>
      <c r="V376" s="877">
        <f t="shared" si="48"/>
        <v>0</v>
      </c>
      <c r="W376" s="878"/>
      <c r="X376" s="332"/>
    </row>
    <row r="377" spans="2:24" s="292" customFormat="1" ht="29.25" customHeight="1">
      <c r="B377" s="391">
        <v>7</v>
      </c>
      <c r="C377" s="881" t="s">
        <v>551</v>
      </c>
      <c r="D377" s="882"/>
      <c r="E377" s="882"/>
      <c r="F377" s="882"/>
      <c r="G377" s="882"/>
      <c r="H377" s="883"/>
      <c r="I377" s="513"/>
      <c r="J377" s="514"/>
      <c r="K377" s="515"/>
      <c r="L377" s="305"/>
      <c r="M377" s="320"/>
      <c r="N377" s="404"/>
      <c r="O377" s="324">
        <f t="shared" si="46"/>
        <v>0</v>
      </c>
      <c r="P377" s="296"/>
      <c r="Q377" s="404"/>
      <c r="R377" s="324">
        <f t="shared" si="47"/>
        <v>0</v>
      </c>
      <c r="S377" s="296"/>
      <c r="T377" s="323">
        <f t="shared" si="50"/>
        <v>0</v>
      </c>
      <c r="U377" s="324">
        <f t="shared" si="45"/>
        <v>0</v>
      </c>
      <c r="V377" s="877">
        <f t="shared" si="48"/>
        <v>0</v>
      </c>
      <c r="W377" s="878"/>
      <c r="X377" s="332"/>
    </row>
    <row r="378" spans="2:24" s="292" customFormat="1" ht="29.25" customHeight="1">
      <c r="B378" s="516" t="s">
        <v>565</v>
      </c>
      <c r="C378" s="884" t="s">
        <v>566</v>
      </c>
      <c r="D378" s="885"/>
      <c r="E378" s="885"/>
      <c r="F378" s="885"/>
      <c r="G378" s="885"/>
      <c r="H378" s="886"/>
      <c r="I378" s="517"/>
      <c r="J378" s="518"/>
      <c r="K378" s="519"/>
      <c r="L378" s="305"/>
      <c r="M378" s="320"/>
      <c r="N378" s="404"/>
      <c r="O378" s="324">
        <f t="shared" si="46"/>
        <v>0</v>
      </c>
      <c r="P378" s="296"/>
      <c r="Q378" s="404"/>
      <c r="R378" s="324">
        <f t="shared" si="47"/>
        <v>0</v>
      </c>
      <c r="S378" s="296"/>
      <c r="T378" s="323">
        <f t="shared" si="50"/>
        <v>0</v>
      </c>
      <c r="U378" s="324">
        <f t="shared" si="45"/>
        <v>0</v>
      </c>
      <c r="V378" s="877">
        <f t="shared" si="48"/>
        <v>0</v>
      </c>
      <c r="W378" s="878"/>
      <c r="X378" s="332"/>
    </row>
    <row r="379" spans="2:24" s="292" customFormat="1" ht="29.25" customHeight="1">
      <c r="B379" s="408" t="s">
        <v>567</v>
      </c>
      <c r="C379" s="874" t="s">
        <v>568</v>
      </c>
      <c r="D379" s="875"/>
      <c r="E379" s="875"/>
      <c r="F379" s="875"/>
      <c r="G379" s="875"/>
      <c r="H379" s="876"/>
      <c r="I379" s="488" t="s">
        <v>2</v>
      </c>
      <c r="J379" s="489">
        <v>1</v>
      </c>
      <c r="K379" s="490">
        <v>553097.26049999997</v>
      </c>
      <c r="L379" s="305">
        <f t="shared" si="49"/>
        <v>553097.26049999997</v>
      </c>
      <c r="M379" s="320"/>
      <c r="N379" s="404"/>
      <c r="O379" s="324">
        <f t="shared" si="46"/>
        <v>0</v>
      </c>
      <c r="P379" s="296"/>
      <c r="Q379" s="404"/>
      <c r="R379" s="324">
        <f t="shared" si="47"/>
        <v>0</v>
      </c>
      <c r="S379" s="296"/>
      <c r="T379" s="323">
        <f t="shared" si="50"/>
        <v>0</v>
      </c>
      <c r="U379" s="324">
        <f t="shared" si="45"/>
        <v>0</v>
      </c>
      <c r="V379" s="877">
        <f t="shared" si="48"/>
        <v>0</v>
      </c>
      <c r="W379" s="878"/>
      <c r="X379" s="332"/>
    </row>
    <row r="380" spans="2:24" s="292" customFormat="1" ht="29.25" customHeight="1">
      <c r="B380" s="516" t="s">
        <v>571</v>
      </c>
      <c r="C380" s="884" t="s">
        <v>572</v>
      </c>
      <c r="D380" s="885"/>
      <c r="E380" s="885"/>
      <c r="F380" s="885"/>
      <c r="G380" s="885"/>
      <c r="H380" s="886"/>
      <c r="I380" s="517"/>
      <c r="J380" s="518"/>
      <c r="K380" s="519"/>
      <c r="L380" s="305"/>
      <c r="M380" s="320"/>
      <c r="N380" s="404"/>
      <c r="O380" s="324">
        <f t="shared" si="46"/>
        <v>0</v>
      </c>
      <c r="P380" s="296"/>
      <c r="Q380" s="404"/>
      <c r="R380" s="324">
        <f t="shared" si="47"/>
        <v>0</v>
      </c>
      <c r="S380" s="296"/>
      <c r="T380" s="323">
        <f t="shared" si="50"/>
        <v>0</v>
      </c>
      <c r="U380" s="324">
        <f t="shared" si="45"/>
        <v>0</v>
      </c>
      <c r="V380" s="877">
        <f t="shared" si="48"/>
        <v>0</v>
      </c>
      <c r="W380" s="878"/>
      <c r="X380" s="332"/>
    </row>
    <row r="381" spans="2:24" s="292" customFormat="1" ht="29.25" customHeight="1">
      <c r="B381" s="408" t="s">
        <v>573</v>
      </c>
      <c r="C381" s="874" t="s">
        <v>574</v>
      </c>
      <c r="D381" s="875"/>
      <c r="E381" s="875"/>
      <c r="F381" s="875"/>
      <c r="G381" s="875"/>
      <c r="H381" s="876"/>
      <c r="I381" s="488" t="s">
        <v>2</v>
      </c>
      <c r="J381" s="489">
        <v>245</v>
      </c>
      <c r="K381" s="490">
        <v>3951.2739999999999</v>
      </c>
      <c r="L381" s="305">
        <f t="shared" si="49"/>
        <v>968062.13</v>
      </c>
      <c r="M381" s="320"/>
      <c r="N381" s="404"/>
      <c r="O381" s="324">
        <f t="shared" si="46"/>
        <v>0</v>
      </c>
      <c r="P381" s="296"/>
      <c r="Q381" s="404"/>
      <c r="R381" s="324">
        <f t="shared" si="47"/>
        <v>0</v>
      </c>
      <c r="S381" s="296"/>
      <c r="T381" s="323">
        <f t="shared" si="50"/>
        <v>0</v>
      </c>
      <c r="U381" s="324">
        <f t="shared" si="45"/>
        <v>0</v>
      </c>
      <c r="V381" s="877">
        <f t="shared" si="48"/>
        <v>0</v>
      </c>
      <c r="W381" s="878"/>
      <c r="X381" s="332"/>
    </row>
    <row r="382" spans="2:24" s="292" customFormat="1" ht="29.25" customHeight="1">
      <c r="B382" s="408" t="s">
        <v>575</v>
      </c>
      <c r="C382" s="874" t="s">
        <v>576</v>
      </c>
      <c r="D382" s="875"/>
      <c r="E382" s="875"/>
      <c r="F382" s="875"/>
      <c r="G382" s="875"/>
      <c r="H382" s="876"/>
      <c r="I382" s="488" t="s">
        <v>2</v>
      </c>
      <c r="J382" s="489">
        <v>63</v>
      </c>
      <c r="K382" s="490">
        <v>7797.5174999999999</v>
      </c>
      <c r="L382" s="305">
        <f t="shared" si="49"/>
        <v>491243.60249999998</v>
      </c>
      <c r="M382" s="320"/>
      <c r="N382" s="404"/>
      <c r="O382" s="324">
        <f t="shared" si="46"/>
        <v>0</v>
      </c>
      <c r="P382" s="296"/>
      <c r="Q382" s="404"/>
      <c r="R382" s="324">
        <f t="shared" si="47"/>
        <v>0</v>
      </c>
      <c r="S382" s="296"/>
      <c r="T382" s="323">
        <f t="shared" si="50"/>
        <v>0</v>
      </c>
      <c r="U382" s="324">
        <f t="shared" si="45"/>
        <v>0</v>
      </c>
      <c r="V382" s="877">
        <f t="shared" si="48"/>
        <v>0</v>
      </c>
      <c r="W382" s="878"/>
      <c r="X382" s="332"/>
    </row>
    <row r="383" spans="2:24" s="292" customFormat="1" ht="29.25" customHeight="1">
      <c r="B383" s="408" t="s">
        <v>577</v>
      </c>
      <c r="C383" s="874" t="s">
        <v>578</v>
      </c>
      <c r="D383" s="875"/>
      <c r="E383" s="875"/>
      <c r="F383" s="875"/>
      <c r="G383" s="875"/>
      <c r="H383" s="876"/>
      <c r="I383" s="488" t="s">
        <v>2</v>
      </c>
      <c r="J383" s="489">
        <v>33</v>
      </c>
      <c r="K383" s="490">
        <v>10082.928000000002</v>
      </c>
      <c r="L383" s="305">
        <f t="shared" si="49"/>
        <v>332736.62400000007</v>
      </c>
      <c r="M383" s="320"/>
      <c r="N383" s="404"/>
      <c r="O383" s="324">
        <f t="shared" si="46"/>
        <v>0</v>
      </c>
      <c r="P383" s="296"/>
      <c r="Q383" s="404"/>
      <c r="R383" s="324">
        <f t="shared" si="47"/>
        <v>0</v>
      </c>
      <c r="S383" s="296"/>
      <c r="T383" s="323">
        <f t="shared" si="50"/>
        <v>0</v>
      </c>
      <c r="U383" s="324">
        <f t="shared" si="45"/>
        <v>0</v>
      </c>
      <c r="V383" s="877">
        <f t="shared" si="48"/>
        <v>0</v>
      </c>
      <c r="W383" s="878"/>
      <c r="X383" s="332"/>
    </row>
    <row r="384" spans="2:24" s="292" customFormat="1" ht="29.25" customHeight="1">
      <c r="B384" s="408" t="s">
        <v>583</v>
      </c>
      <c r="C384" s="874" t="s">
        <v>584</v>
      </c>
      <c r="D384" s="875"/>
      <c r="E384" s="875"/>
      <c r="F384" s="875"/>
      <c r="G384" s="875"/>
      <c r="H384" s="876"/>
      <c r="I384" s="488" t="s">
        <v>2</v>
      </c>
      <c r="J384" s="489">
        <v>59</v>
      </c>
      <c r="K384" s="490">
        <v>20171.173999999999</v>
      </c>
      <c r="L384" s="305">
        <f t="shared" si="49"/>
        <v>1190099.2659999998</v>
      </c>
      <c r="M384" s="320"/>
      <c r="N384" s="404"/>
      <c r="O384" s="324">
        <f t="shared" si="46"/>
        <v>0</v>
      </c>
      <c r="P384" s="296"/>
      <c r="Q384" s="404"/>
      <c r="R384" s="324">
        <f t="shared" si="47"/>
        <v>0</v>
      </c>
      <c r="S384" s="296"/>
      <c r="T384" s="323">
        <f t="shared" si="50"/>
        <v>0</v>
      </c>
      <c r="U384" s="324">
        <f t="shared" si="45"/>
        <v>0</v>
      </c>
      <c r="V384" s="877">
        <f t="shared" si="48"/>
        <v>0</v>
      </c>
      <c r="W384" s="878"/>
      <c r="X384" s="332"/>
    </row>
    <row r="385" spans="2:24" s="292" customFormat="1" ht="29.25" customHeight="1">
      <c r="B385" s="408" t="s">
        <v>591</v>
      </c>
      <c r="C385" s="874" t="s">
        <v>592</v>
      </c>
      <c r="D385" s="875"/>
      <c r="E385" s="875"/>
      <c r="F385" s="875"/>
      <c r="G385" s="875"/>
      <c r="H385" s="876"/>
      <c r="I385" s="488" t="s">
        <v>40</v>
      </c>
      <c r="J385" s="489">
        <v>100.53999999999999</v>
      </c>
      <c r="K385" s="490">
        <v>9275.9215000000004</v>
      </c>
      <c r="L385" s="305">
        <f t="shared" si="49"/>
        <v>932601.14760999999</v>
      </c>
      <c r="M385" s="320"/>
      <c r="N385" s="404"/>
      <c r="O385" s="324">
        <f t="shared" si="46"/>
        <v>0</v>
      </c>
      <c r="P385" s="296"/>
      <c r="Q385" s="404"/>
      <c r="R385" s="324">
        <f t="shared" si="47"/>
        <v>0</v>
      </c>
      <c r="S385" s="296"/>
      <c r="T385" s="323">
        <f t="shared" si="50"/>
        <v>0</v>
      </c>
      <c r="U385" s="324">
        <f t="shared" si="45"/>
        <v>0</v>
      </c>
      <c r="V385" s="877">
        <f t="shared" si="48"/>
        <v>0</v>
      </c>
      <c r="W385" s="878"/>
      <c r="X385" s="332"/>
    </row>
    <row r="386" spans="2:24" s="292" customFormat="1" ht="29.25" customHeight="1">
      <c r="B386" s="408" t="s">
        <v>593</v>
      </c>
      <c r="C386" s="874" t="s">
        <v>594</v>
      </c>
      <c r="D386" s="875"/>
      <c r="E386" s="875"/>
      <c r="F386" s="875"/>
      <c r="G386" s="875"/>
      <c r="H386" s="876"/>
      <c r="I386" s="488" t="s">
        <v>40</v>
      </c>
      <c r="J386" s="489">
        <v>30.7</v>
      </c>
      <c r="K386" s="490">
        <v>13142.1075</v>
      </c>
      <c r="L386" s="305">
        <f t="shared" si="49"/>
        <v>403462.70024999999</v>
      </c>
      <c r="M386" s="320"/>
      <c r="N386" s="404"/>
      <c r="O386" s="324">
        <f t="shared" si="46"/>
        <v>0</v>
      </c>
      <c r="P386" s="296"/>
      <c r="Q386" s="404"/>
      <c r="R386" s="324">
        <f t="shared" si="47"/>
        <v>0</v>
      </c>
      <c r="S386" s="296"/>
      <c r="T386" s="323">
        <f t="shared" si="50"/>
        <v>0</v>
      </c>
      <c r="U386" s="324">
        <f t="shared" si="45"/>
        <v>0</v>
      </c>
      <c r="V386" s="877">
        <f t="shared" si="48"/>
        <v>0</v>
      </c>
      <c r="W386" s="878"/>
      <c r="X386" s="332"/>
    </row>
    <row r="387" spans="2:24" s="292" customFormat="1" ht="29.25" customHeight="1">
      <c r="B387" s="408" t="s">
        <v>595</v>
      </c>
      <c r="C387" s="874" t="s">
        <v>596</v>
      </c>
      <c r="D387" s="875"/>
      <c r="E387" s="875"/>
      <c r="F387" s="875"/>
      <c r="G387" s="875"/>
      <c r="H387" s="876"/>
      <c r="I387" s="488" t="s">
        <v>40</v>
      </c>
      <c r="J387" s="489">
        <v>16.579999999999998</v>
      </c>
      <c r="K387" s="490">
        <v>20409.154500000001</v>
      </c>
      <c r="L387" s="305">
        <f t="shared" si="49"/>
        <v>338383.78160999995</v>
      </c>
      <c r="M387" s="320"/>
      <c r="N387" s="404"/>
      <c r="O387" s="324">
        <f t="shared" si="46"/>
        <v>0</v>
      </c>
      <c r="P387" s="296"/>
      <c r="Q387" s="404"/>
      <c r="R387" s="324">
        <f t="shared" si="47"/>
        <v>0</v>
      </c>
      <c r="S387" s="296"/>
      <c r="T387" s="323">
        <f t="shared" si="50"/>
        <v>0</v>
      </c>
      <c r="U387" s="324">
        <f t="shared" si="45"/>
        <v>0</v>
      </c>
      <c r="V387" s="877">
        <f t="shared" si="48"/>
        <v>0</v>
      </c>
      <c r="W387" s="878"/>
      <c r="X387" s="332"/>
    </row>
    <row r="388" spans="2:24" s="292" customFormat="1" ht="29.25" customHeight="1">
      <c r="B388" s="408" t="s">
        <v>597</v>
      </c>
      <c r="C388" s="874" t="s">
        <v>598</v>
      </c>
      <c r="D388" s="875"/>
      <c r="E388" s="875"/>
      <c r="F388" s="875"/>
      <c r="G388" s="875"/>
      <c r="H388" s="876"/>
      <c r="I388" s="488" t="s">
        <v>40</v>
      </c>
      <c r="J388" s="489">
        <v>19</v>
      </c>
      <c r="K388" s="490">
        <v>35206.489500000003</v>
      </c>
      <c r="L388" s="305">
        <f t="shared" si="49"/>
        <v>668923.30050000001</v>
      </c>
      <c r="M388" s="320"/>
      <c r="N388" s="404"/>
      <c r="O388" s="324">
        <f t="shared" si="46"/>
        <v>0</v>
      </c>
      <c r="P388" s="296"/>
      <c r="Q388" s="404"/>
      <c r="R388" s="324">
        <f t="shared" si="47"/>
        <v>0</v>
      </c>
      <c r="S388" s="296"/>
      <c r="T388" s="323">
        <f t="shared" si="50"/>
        <v>0</v>
      </c>
      <c r="U388" s="324">
        <f t="shared" si="45"/>
        <v>0</v>
      </c>
      <c r="V388" s="877">
        <f t="shared" si="48"/>
        <v>0</v>
      </c>
      <c r="W388" s="878"/>
      <c r="X388" s="332"/>
    </row>
    <row r="389" spans="2:24" s="292" customFormat="1" ht="29.25" customHeight="1">
      <c r="B389" s="408" t="s">
        <v>599</v>
      </c>
      <c r="C389" s="874" t="s">
        <v>600</v>
      </c>
      <c r="D389" s="875"/>
      <c r="E389" s="875"/>
      <c r="F389" s="875"/>
      <c r="G389" s="875"/>
      <c r="H389" s="876"/>
      <c r="I389" s="488" t="s">
        <v>40</v>
      </c>
      <c r="J389" s="489">
        <v>11.1</v>
      </c>
      <c r="K389" s="490">
        <v>42357.869999999995</v>
      </c>
      <c r="L389" s="305">
        <f t="shared" si="49"/>
        <v>470172.35699999996</v>
      </c>
      <c r="M389" s="320"/>
      <c r="N389" s="404"/>
      <c r="O389" s="324">
        <f t="shared" si="46"/>
        <v>0</v>
      </c>
      <c r="P389" s="296"/>
      <c r="Q389" s="404"/>
      <c r="R389" s="324">
        <f t="shared" si="47"/>
        <v>0</v>
      </c>
      <c r="S389" s="296"/>
      <c r="T389" s="323">
        <f t="shared" si="50"/>
        <v>0</v>
      </c>
      <c r="U389" s="324">
        <f t="shared" si="45"/>
        <v>0</v>
      </c>
      <c r="V389" s="877">
        <f t="shared" si="48"/>
        <v>0</v>
      </c>
      <c r="W389" s="878"/>
      <c r="X389" s="332"/>
    </row>
    <row r="390" spans="2:24" s="292" customFormat="1" ht="29.25" customHeight="1">
      <c r="B390" s="516" t="s">
        <v>733</v>
      </c>
      <c r="C390" s="884" t="s">
        <v>734</v>
      </c>
      <c r="D390" s="885"/>
      <c r="E390" s="885"/>
      <c r="F390" s="885"/>
      <c r="G390" s="885"/>
      <c r="H390" s="886"/>
      <c r="I390" s="517"/>
      <c r="J390" s="518"/>
      <c r="K390" s="519"/>
      <c r="L390" s="305"/>
      <c r="M390" s="320"/>
      <c r="N390" s="404"/>
      <c r="O390" s="324">
        <f t="shared" si="46"/>
        <v>0</v>
      </c>
      <c r="P390" s="296"/>
      <c r="Q390" s="404"/>
      <c r="R390" s="324">
        <f t="shared" si="47"/>
        <v>0</v>
      </c>
      <c r="S390" s="296"/>
      <c r="T390" s="323">
        <f t="shared" si="50"/>
        <v>0</v>
      </c>
      <c r="U390" s="324">
        <f t="shared" ref="U390:U453" si="51">+ROUND((ROUNDDOWN(T390,2))*K390,2)</f>
        <v>0</v>
      </c>
      <c r="V390" s="877">
        <f t="shared" si="48"/>
        <v>0</v>
      </c>
      <c r="W390" s="878"/>
      <c r="X390" s="332"/>
    </row>
    <row r="391" spans="2:24" s="292" customFormat="1" ht="29.25" customHeight="1">
      <c r="B391" s="408" t="s">
        <v>737</v>
      </c>
      <c r="C391" s="874" t="s">
        <v>738</v>
      </c>
      <c r="D391" s="875"/>
      <c r="E391" s="875"/>
      <c r="F391" s="875"/>
      <c r="G391" s="875"/>
      <c r="H391" s="876"/>
      <c r="I391" s="488" t="s">
        <v>40</v>
      </c>
      <c r="J391" s="489">
        <v>18.39</v>
      </c>
      <c r="K391" s="490">
        <v>53404.685499999992</v>
      </c>
      <c r="L391" s="305">
        <f t="shared" ref="L391:L453" si="52">+J391*K391</f>
        <v>982112.16634499992</v>
      </c>
      <c r="M391" s="320"/>
      <c r="N391" s="404"/>
      <c r="O391" s="324">
        <f t="shared" ref="O391:O454" si="53">+ROUND((ROUNDDOWN(N391,2))*K391,2)</f>
        <v>0</v>
      </c>
      <c r="P391" s="296"/>
      <c r="Q391" s="404"/>
      <c r="R391" s="324">
        <f t="shared" ref="R391:R454" si="54">+ROUND(Q391*K391,2)</f>
        <v>0</v>
      </c>
      <c r="S391" s="296"/>
      <c r="T391" s="323">
        <f t="shared" si="50"/>
        <v>0</v>
      </c>
      <c r="U391" s="324">
        <f t="shared" si="51"/>
        <v>0</v>
      </c>
      <c r="V391" s="877">
        <f t="shared" ref="V391:V454" si="55">IF(L391=0,0)+IF(L391&gt;0,U391/L391)</f>
        <v>0</v>
      </c>
      <c r="W391" s="878"/>
      <c r="X391" s="332"/>
    </row>
    <row r="392" spans="2:24" s="292" customFormat="1" ht="29.25" customHeight="1">
      <c r="B392" s="408" t="s">
        <v>741</v>
      </c>
      <c r="C392" s="874" t="s">
        <v>742</v>
      </c>
      <c r="D392" s="875"/>
      <c r="E392" s="875"/>
      <c r="F392" s="875"/>
      <c r="G392" s="875"/>
      <c r="H392" s="876"/>
      <c r="I392" s="488" t="s">
        <v>40</v>
      </c>
      <c r="J392" s="489">
        <v>18</v>
      </c>
      <c r="K392" s="490">
        <v>27555.217000000001</v>
      </c>
      <c r="L392" s="305">
        <f t="shared" si="52"/>
        <v>495993.90600000002</v>
      </c>
      <c r="M392" s="320"/>
      <c r="N392" s="404"/>
      <c r="O392" s="324">
        <f t="shared" si="53"/>
        <v>0</v>
      </c>
      <c r="P392" s="296"/>
      <c r="Q392" s="404"/>
      <c r="R392" s="324">
        <f t="shared" si="54"/>
        <v>0</v>
      </c>
      <c r="S392" s="296"/>
      <c r="T392" s="323">
        <f t="shared" ref="T392:T455" si="56">N392</f>
        <v>0</v>
      </c>
      <c r="U392" s="324">
        <f t="shared" si="51"/>
        <v>0</v>
      </c>
      <c r="V392" s="877">
        <f t="shared" si="55"/>
        <v>0</v>
      </c>
      <c r="W392" s="878"/>
      <c r="X392" s="332"/>
    </row>
    <row r="393" spans="2:24" s="292" customFormat="1" ht="29.25" customHeight="1">
      <c r="B393" s="516" t="s">
        <v>909</v>
      </c>
      <c r="C393" s="884" t="s">
        <v>910</v>
      </c>
      <c r="D393" s="885"/>
      <c r="E393" s="885"/>
      <c r="F393" s="885"/>
      <c r="G393" s="885"/>
      <c r="H393" s="886"/>
      <c r="I393" s="517"/>
      <c r="J393" s="518"/>
      <c r="K393" s="519"/>
      <c r="L393" s="305">
        <f t="shared" si="52"/>
        <v>0</v>
      </c>
      <c r="M393" s="320"/>
      <c r="N393" s="404"/>
      <c r="O393" s="324">
        <f t="shared" si="53"/>
        <v>0</v>
      </c>
      <c r="P393" s="296"/>
      <c r="Q393" s="404"/>
      <c r="R393" s="324">
        <f t="shared" si="54"/>
        <v>0</v>
      </c>
      <c r="S393" s="296"/>
      <c r="T393" s="323">
        <f t="shared" si="56"/>
        <v>0</v>
      </c>
      <c r="U393" s="324">
        <f t="shared" si="51"/>
        <v>0</v>
      </c>
      <c r="V393" s="877">
        <f t="shared" si="55"/>
        <v>0</v>
      </c>
      <c r="W393" s="878"/>
      <c r="X393" s="332"/>
    </row>
    <row r="394" spans="2:24" s="292" customFormat="1" ht="29.25" customHeight="1">
      <c r="B394" s="408" t="s">
        <v>911</v>
      </c>
      <c r="C394" s="874" t="s">
        <v>912</v>
      </c>
      <c r="D394" s="875"/>
      <c r="E394" s="875"/>
      <c r="F394" s="875"/>
      <c r="G394" s="875"/>
      <c r="H394" s="876"/>
      <c r="I394" s="488" t="s">
        <v>40</v>
      </c>
      <c r="J394" s="489">
        <v>4.5999999999999996</v>
      </c>
      <c r="K394" s="490">
        <v>292969.94949999999</v>
      </c>
      <c r="L394" s="305">
        <f t="shared" si="52"/>
        <v>1347661.7676999997</v>
      </c>
      <c r="M394" s="320"/>
      <c r="N394" s="404"/>
      <c r="O394" s="324">
        <f t="shared" si="53"/>
        <v>0</v>
      </c>
      <c r="P394" s="296"/>
      <c r="Q394" s="404"/>
      <c r="R394" s="324">
        <f t="shared" si="54"/>
        <v>0</v>
      </c>
      <c r="S394" s="296"/>
      <c r="T394" s="323">
        <f t="shared" si="56"/>
        <v>0</v>
      </c>
      <c r="U394" s="324">
        <f t="shared" si="51"/>
        <v>0</v>
      </c>
      <c r="V394" s="877">
        <f t="shared" si="55"/>
        <v>0</v>
      </c>
      <c r="W394" s="878"/>
      <c r="X394" s="332"/>
    </row>
    <row r="395" spans="2:24" s="292" customFormat="1" ht="29.25" customHeight="1">
      <c r="B395" s="391">
        <v>8</v>
      </c>
      <c r="C395" s="881" t="s">
        <v>1001</v>
      </c>
      <c r="D395" s="882"/>
      <c r="E395" s="882"/>
      <c r="F395" s="882"/>
      <c r="G395" s="882"/>
      <c r="H395" s="883"/>
      <c r="I395" s="513"/>
      <c r="J395" s="514"/>
      <c r="K395" s="515"/>
      <c r="L395" s="305">
        <f t="shared" si="52"/>
        <v>0</v>
      </c>
      <c r="M395" s="320"/>
      <c r="N395" s="404"/>
      <c r="O395" s="324">
        <f t="shared" si="53"/>
        <v>0</v>
      </c>
      <c r="P395" s="296"/>
      <c r="Q395" s="404"/>
      <c r="R395" s="324">
        <f t="shared" si="54"/>
        <v>0</v>
      </c>
      <c r="S395" s="296"/>
      <c r="T395" s="323">
        <f t="shared" si="56"/>
        <v>0</v>
      </c>
      <c r="U395" s="324">
        <f t="shared" si="51"/>
        <v>0</v>
      </c>
      <c r="V395" s="877">
        <f t="shared" si="55"/>
        <v>0</v>
      </c>
      <c r="W395" s="878"/>
      <c r="X395" s="332"/>
    </row>
    <row r="396" spans="2:24" s="292" customFormat="1" ht="29.25" customHeight="1">
      <c r="B396" s="516" t="s">
        <v>1002</v>
      </c>
      <c r="C396" s="884" t="s">
        <v>1003</v>
      </c>
      <c r="D396" s="885"/>
      <c r="E396" s="885"/>
      <c r="F396" s="885"/>
      <c r="G396" s="885"/>
      <c r="H396" s="886"/>
      <c r="I396" s="517"/>
      <c r="J396" s="518"/>
      <c r="K396" s="519"/>
      <c r="L396" s="305">
        <f t="shared" si="52"/>
        <v>0</v>
      </c>
      <c r="M396" s="320"/>
      <c r="N396" s="404"/>
      <c r="O396" s="324">
        <f t="shared" si="53"/>
        <v>0</v>
      </c>
      <c r="P396" s="296"/>
      <c r="Q396" s="404"/>
      <c r="R396" s="324">
        <f t="shared" si="54"/>
        <v>0</v>
      </c>
      <c r="S396" s="296"/>
      <c r="T396" s="323">
        <f t="shared" si="56"/>
        <v>0</v>
      </c>
      <c r="U396" s="324">
        <f t="shared" si="51"/>
        <v>0</v>
      </c>
      <c r="V396" s="877">
        <f t="shared" si="55"/>
        <v>0</v>
      </c>
      <c r="W396" s="878"/>
      <c r="X396" s="332"/>
    </row>
    <row r="397" spans="2:24" s="292" customFormat="1" ht="29.25" customHeight="1">
      <c r="B397" s="408" t="s">
        <v>1005</v>
      </c>
      <c r="C397" s="874" t="s">
        <v>1006</v>
      </c>
      <c r="D397" s="875"/>
      <c r="E397" s="875"/>
      <c r="F397" s="875"/>
      <c r="G397" s="875"/>
      <c r="H397" s="876"/>
      <c r="I397" s="488" t="s">
        <v>2</v>
      </c>
      <c r="J397" s="489">
        <v>13</v>
      </c>
      <c r="K397" s="490">
        <v>141522.61599999998</v>
      </c>
      <c r="L397" s="305">
        <f t="shared" si="52"/>
        <v>1839794.0079999997</v>
      </c>
      <c r="M397" s="320"/>
      <c r="N397" s="404"/>
      <c r="O397" s="324">
        <f t="shared" si="53"/>
        <v>0</v>
      </c>
      <c r="P397" s="296"/>
      <c r="Q397" s="404"/>
      <c r="R397" s="324">
        <f t="shared" si="54"/>
        <v>0</v>
      </c>
      <c r="S397" s="296"/>
      <c r="T397" s="323">
        <f t="shared" si="56"/>
        <v>0</v>
      </c>
      <c r="U397" s="324">
        <f t="shared" si="51"/>
        <v>0</v>
      </c>
      <c r="V397" s="877">
        <f t="shared" si="55"/>
        <v>0</v>
      </c>
      <c r="W397" s="878"/>
      <c r="X397" s="332"/>
    </row>
    <row r="398" spans="2:24" s="292" customFormat="1" ht="29.25" customHeight="1">
      <c r="B398" s="408" t="s">
        <v>1007</v>
      </c>
      <c r="C398" s="874" t="s">
        <v>1008</v>
      </c>
      <c r="D398" s="875"/>
      <c r="E398" s="875"/>
      <c r="F398" s="875"/>
      <c r="G398" s="875"/>
      <c r="H398" s="876"/>
      <c r="I398" s="488" t="s">
        <v>2</v>
      </c>
      <c r="J398" s="489">
        <v>2</v>
      </c>
      <c r="K398" s="490">
        <v>161334.82500000001</v>
      </c>
      <c r="L398" s="305">
        <f t="shared" si="52"/>
        <v>322669.65000000002</v>
      </c>
      <c r="M398" s="320"/>
      <c r="N398" s="404"/>
      <c r="O398" s="324">
        <f t="shared" si="53"/>
        <v>0</v>
      </c>
      <c r="P398" s="296"/>
      <c r="Q398" s="404"/>
      <c r="R398" s="324">
        <f t="shared" si="54"/>
        <v>0</v>
      </c>
      <c r="S398" s="296"/>
      <c r="T398" s="323">
        <f t="shared" si="56"/>
        <v>0</v>
      </c>
      <c r="U398" s="324">
        <f t="shared" si="51"/>
        <v>0</v>
      </c>
      <c r="V398" s="877">
        <f t="shared" si="55"/>
        <v>0</v>
      </c>
      <c r="W398" s="878"/>
      <c r="X398" s="332"/>
    </row>
    <row r="399" spans="2:24" s="292" customFormat="1" ht="29.25" customHeight="1">
      <c r="B399" s="408" t="s">
        <v>1015</v>
      </c>
      <c r="C399" s="874" t="s">
        <v>1016</v>
      </c>
      <c r="D399" s="875"/>
      <c r="E399" s="875"/>
      <c r="F399" s="875"/>
      <c r="G399" s="875"/>
      <c r="H399" s="876"/>
      <c r="I399" s="488" t="s">
        <v>2</v>
      </c>
      <c r="J399" s="489">
        <v>6</v>
      </c>
      <c r="K399" s="490">
        <v>147372.416</v>
      </c>
      <c r="L399" s="305">
        <f t="shared" si="52"/>
        <v>884234.49600000004</v>
      </c>
      <c r="M399" s="320"/>
      <c r="N399" s="404"/>
      <c r="O399" s="324">
        <f t="shared" si="53"/>
        <v>0</v>
      </c>
      <c r="P399" s="296"/>
      <c r="Q399" s="404"/>
      <c r="R399" s="324">
        <f t="shared" si="54"/>
        <v>0</v>
      </c>
      <c r="S399" s="296"/>
      <c r="T399" s="323">
        <f t="shared" si="56"/>
        <v>0</v>
      </c>
      <c r="U399" s="324">
        <f t="shared" si="51"/>
        <v>0</v>
      </c>
      <c r="V399" s="877">
        <f t="shared" si="55"/>
        <v>0</v>
      </c>
      <c r="W399" s="878"/>
      <c r="X399" s="332"/>
    </row>
    <row r="400" spans="2:24" s="292" customFormat="1" ht="29.25" customHeight="1">
      <c r="B400" s="408" t="s">
        <v>1019</v>
      </c>
      <c r="C400" s="874" t="s">
        <v>1020</v>
      </c>
      <c r="D400" s="875"/>
      <c r="E400" s="875"/>
      <c r="F400" s="875"/>
      <c r="G400" s="875"/>
      <c r="H400" s="876"/>
      <c r="I400" s="488" t="s">
        <v>2</v>
      </c>
      <c r="J400" s="489">
        <v>25</v>
      </c>
      <c r="K400" s="490">
        <v>147393.68800000002</v>
      </c>
      <c r="L400" s="305">
        <f t="shared" si="52"/>
        <v>3684842.2000000007</v>
      </c>
      <c r="M400" s="320"/>
      <c r="N400" s="404"/>
      <c r="O400" s="324">
        <f t="shared" si="53"/>
        <v>0</v>
      </c>
      <c r="P400" s="296"/>
      <c r="Q400" s="404"/>
      <c r="R400" s="324">
        <f t="shared" si="54"/>
        <v>0</v>
      </c>
      <c r="S400" s="296"/>
      <c r="T400" s="323">
        <f t="shared" si="56"/>
        <v>0</v>
      </c>
      <c r="U400" s="324">
        <f t="shared" si="51"/>
        <v>0</v>
      </c>
      <c r="V400" s="877">
        <f t="shared" si="55"/>
        <v>0</v>
      </c>
      <c r="W400" s="878"/>
      <c r="X400" s="332"/>
    </row>
    <row r="401" spans="2:24" s="292" customFormat="1" ht="29.25" customHeight="1">
      <c r="B401" s="408" t="s">
        <v>1021</v>
      </c>
      <c r="C401" s="874" t="s">
        <v>1022</v>
      </c>
      <c r="D401" s="875"/>
      <c r="E401" s="875"/>
      <c r="F401" s="875"/>
      <c r="G401" s="875"/>
      <c r="H401" s="876"/>
      <c r="I401" s="488" t="s">
        <v>2</v>
      </c>
      <c r="J401" s="489">
        <v>2</v>
      </c>
      <c r="K401" s="490">
        <v>157250.601</v>
      </c>
      <c r="L401" s="305">
        <f t="shared" si="52"/>
        <v>314501.20199999999</v>
      </c>
      <c r="M401" s="320"/>
      <c r="N401" s="404"/>
      <c r="O401" s="324">
        <f t="shared" si="53"/>
        <v>0</v>
      </c>
      <c r="P401" s="296"/>
      <c r="Q401" s="404"/>
      <c r="R401" s="324">
        <f t="shared" si="54"/>
        <v>0</v>
      </c>
      <c r="S401" s="296"/>
      <c r="T401" s="323">
        <f t="shared" si="56"/>
        <v>0</v>
      </c>
      <c r="U401" s="324">
        <f t="shared" si="51"/>
        <v>0</v>
      </c>
      <c r="V401" s="877">
        <f t="shared" si="55"/>
        <v>0</v>
      </c>
      <c r="W401" s="878"/>
      <c r="X401" s="332"/>
    </row>
    <row r="402" spans="2:24" s="292" customFormat="1" ht="29.25" customHeight="1">
      <c r="B402" s="408" t="s">
        <v>1039</v>
      </c>
      <c r="C402" s="874" t="s">
        <v>1040</v>
      </c>
      <c r="D402" s="875"/>
      <c r="E402" s="875"/>
      <c r="F402" s="875"/>
      <c r="G402" s="875"/>
      <c r="H402" s="876"/>
      <c r="I402" s="488" t="s">
        <v>2</v>
      </c>
      <c r="J402" s="489">
        <v>64</v>
      </c>
      <c r="K402" s="490">
        <v>166058.5385</v>
      </c>
      <c r="L402" s="305">
        <f t="shared" si="52"/>
        <v>10627746.464</v>
      </c>
      <c r="M402" s="320"/>
      <c r="N402" s="404"/>
      <c r="O402" s="324">
        <f t="shared" si="53"/>
        <v>0</v>
      </c>
      <c r="P402" s="296"/>
      <c r="Q402" s="404"/>
      <c r="R402" s="324">
        <f t="shared" si="54"/>
        <v>0</v>
      </c>
      <c r="S402" s="296"/>
      <c r="T402" s="323">
        <f t="shared" si="56"/>
        <v>0</v>
      </c>
      <c r="U402" s="324">
        <f t="shared" si="51"/>
        <v>0</v>
      </c>
      <c r="V402" s="877">
        <f t="shared" si="55"/>
        <v>0</v>
      </c>
      <c r="W402" s="878"/>
      <c r="X402" s="332"/>
    </row>
    <row r="403" spans="2:24" s="292" customFormat="1" ht="29.25" customHeight="1">
      <c r="B403" s="516" t="s">
        <v>1065</v>
      </c>
      <c r="C403" s="884" t="s">
        <v>1066</v>
      </c>
      <c r="D403" s="885"/>
      <c r="E403" s="885"/>
      <c r="F403" s="885"/>
      <c r="G403" s="885"/>
      <c r="H403" s="886"/>
      <c r="I403" s="517"/>
      <c r="J403" s="518"/>
      <c r="K403" s="519"/>
      <c r="L403" s="305">
        <f t="shared" si="52"/>
        <v>0</v>
      </c>
      <c r="M403" s="320"/>
      <c r="N403" s="404"/>
      <c r="O403" s="324">
        <f t="shared" si="53"/>
        <v>0</v>
      </c>
      <c r="P403" s="296"/>
      <c r="Q403" s="404"/>
      <c r="R403" s="324">
        <f t="shared" si="54"/>
        <v>0</v>
      </c>
      <c r="S403" s="296"/>
      <c r="T403" s="323">
        <f t="shared" si="56"/>
        <v>0</v>
      </c>
      <c r="U403" s="324">
        <f t="shared" si="51"/>
        <v>0</v>
      </c>
      <c r="V403" s="877">
        <f t="shared" si="55"/>
        <v>0</v>
      </c>
      <c r="W403" s="878"/>
      <c r="X403" s="332"/>
    </row>
    <row r="404" spans="2:24" s="292" customFormat="1" ht="29.25" customHeight="1">
      <c r="B404" s="408" t="s">
        <v>1071</v>
      </c>
      <c r="C404" s="874" t="s">
        <v>1072</v>
      </c>
      <c r="D404" s="875"/>
      <c r="E404" s="875"/>
      <c r="F404" s="875"/>
      <c r="G404" s="875"/>
      <c r="H404" s="876"/>
      <c r="I404" s="488" t="s">
        <v>40</v>
      </c>
      <c r="J404" s="489">
        <v>18</v>
      </c>
      <c r="K404" s="490">
        <v>12872.218999999999</v>
      </c>
      <c r="L404" s="305">
        <f t="shared" si="52"/>
        <v>231699.94199999998</v>
      </c>
      <c r="M404" s="320"/>
      <c r="N404" s="404"/>
      <c r="O404" s="324">
        <f t="shared" si="53"/>
        <v>0</v>
      </c>
      <c r="P404" s="296"/>
      <c r="Q404" s="404"/>
      <c r="R404" s="324">
        <f t="shared" si="54"/>
        <v>0</v>
      </c>
      <c r="S404" s="296"/>
      <c r="T404" s="323">
        <f t="shared" si="56"/>
        <v>0</v>
      </c>
      <c r="U404" s="324">
        <f t="shared" si="51"/>
        <v>0</v>
      </c>
      <c r="V404" s="877">
        <f t="shared" si="55"/>
        <v>0</v>
      </c>
      <c r="W404" s="878"/>
      <c r="X404" s="332"/>
    </row>
    <row r="405" spans="2:24" s="292" customFormat="1" ht="29.25" customHeight="1">
      <c r="B405" s="408" t="s">
        <v>1081</v>
      </c>
      <c r="C405" s="874" t="s">
        <v>1082</v>
      </c>
      <c r="D405" s="875"/>
      <c r="E405" s="875"/>
      <c r="F405" s="875"/>
      <c r="G405" s="875"/>
      <c r="H405" s="876"/>
      <c r="I405" s="488" t="s">
        <v>40</v>
      </c>
      <c r="J405" s="489">
        <v>50</v>
      </c>
      <c r="K405" s="490">
        <v>20669.736499999999</v>
      </c>
      <c r="L405" s="305">
        <f t="shared" si="52"/>
        <v>1033486.825</v>
      </c>
      <c r="M405" s="320"/>
      <c r="N405" s="404"/>
      <c r="O405" s="324">
        <f t="shared" si="53"/>
        <v>0</v>
      </c>
      <c r="P405" s="296"/>
      <c r="Q405" s="404"/>
      <c r="R405" s="324">
        <f t="shared" si="54"/>
        <v>0</v>
      </c>
      <c r="S405" s="296"/>
      <c r="T405" s="323">
        <f t="shared" si="56"/>
        <v>0</v>
      </c>
      <c r="U405" s="324">
        <f t="shared" si="51"/>
        <v>0</v>
      </c>
      <c r="V405" s="877">
        <f t="shared" si="55"/>
        <v>0</v>
      </c>
      <c r="W405" s="878"/>
      <c r="X405" s="332"/>
    </row>
    <row r="406" spans="2:24" s="292" customFormat="1" ht="29.25" customHeight="1">
      <c r="B406" s="408" t="s">
        <v>1091</v>
      </c>
      <c r="C406" s="874" t="s">
        <v>1092</v>
      </c>
      <c r="D406" s="875"/>
      <c r="E406" s="875"/>
      <c r="F406" s="875"/>
      <c r="G406" s="875"/>
      <c r="H406" s="876"/>
      <c r="I406" s="488" t="s">
        <v>40</v>
      </c>
      <c r="J406" s="489">
        <v>50</v>
      </c>
      <c r="K406" s="490">
        <v>4404.6334999999999</v>
      </c>
      <c r="L406" s="305">
        <f t="shared" si="52"/>
        <v>220231.67499999999</v>
      </c>
      <c r="M406" s="320"/>
      <c r="N406" s="404"/>
      <c r="O406" s="324">
        <f t="shared" si="53"/>
        <v>0</v>
      </c>
      <c r="P406" s="296"/>
      <c r="Q406" s="404"/>
      <c r="R406" s="324">
        <f t="shared" si="54"/>
        <v>0</v>
      </c>
      <c r="S406" s="296"/>
      <c r="T406" s="323">
        <f t="shared" si="56"/>
        <v>0</v>
      </c>
      <c r="U406" s="324">
        <f t="shared" si="51"/>
        <v>0</v>
      </c>
      <c r="V406" s="877">
        <f t="shared" si="55"/>
        <v>0</v>
      </c>
      <c r="W406" s="878"/>
      <c r="X406" s="332"/>
    </row>
    <row r="407" spans="2:24" s="292" customFormat="1" ht="29.25" customHeight="1">
      <c r="B407" s="408" t="s">
        <v>1095</v>
      </c>
      <c r="C407" s="874" t="s">
        <v>1096</v>
      </c>
      <c r="D407" s="875"/>
      <c r="E407" s="875"/>
      <c r="F407" s="875"/>
      <c r="G407" s="875"/>
      <c r="H407" s="876"/>
      <c r="I407" s="488" t="s">
        <v>40</v>
      </c>
      <c r="J407" s="489">
        <v>50</v>
      </c>
      <c r="K407" s="490">
        <v>10522.992499999998</v>
      </c>
      <c r="L407" s="305">
        <f t="shared" si="52"/>
        <v>526149.62499999988</v>
      </c>
      <c r="M407" s="320"/>
      <c r="N407" s="404"/>
      <c r="O407" s="324">
        <f t="shared" si="53"/>
        <v>0</v>
      </c>
      <c r="P407" s="296"/>
      <c r="Q407" s="404"/>
      <c r="R407" s="324">
        <f t="shared" si="54"/>
        <v>0</v>
      </c>
      <c r="S407" s="296"/>
      <c r="T407" s="323">
        <f t="shared" si="56"/>
        <v>0</v>
      </c>
      <c r="U407" s="324">
        <f t="shared" si="51"/>
        <v>0</v>
      </c>
      <c r="V407" s="877">
        <f t="shared" si="55"/>
        <v>0</v>
      </c>
      <c r="W407" s="878"/>
      <c r="X407" s="332"/>
    </row>
    <row r="408" spans="2:24" s="292" customFormat="1" ht="29.25" customHeight="1">
      <c r="B408" s="408" t="s">
        <v>1099</v>
      </c>
      <c r="C408" s="874" t="s">
        <v>1100</v>
      </c>
      <c r="D408" s="875"/>
      <c r="E408" s="875"/>
      <c r="F408" s="875"/>
      <c r="G408" s="875"/>
      <c r="H408" s="876"/>
      <c r="I408" s="488" t="s">
        <v>40</v>
      </c>
      <c r="J408" s="489">
        <v>18</v>
      </c>
      <c r="K408" s="490">
        <v>15584.399000000001</v>
      </c>
      <c r="L408" s="305">
        <f t="shared" si="52"/>
        <v>280519.18200000003</v>
      </c>
      <c r="M408" s="320"/>
      <c r="N408" s="404"/>
      <c r="O408" s="324">
        <f t="shared" si="53"/>
        <v>0</v>
      </c>
      <c r="P408" s="296"/>
      <c r="Q408" s="404"/>
      <c r="R408" s="324">
        <f t="shared" si="54"/>
        <v>0</v>
      </c>
      <c r="S408" s="296"/>
      <c r="T408" s="323">
        <f t="shared" si="56"/>
        <v>0</v>
      </c>
      <c r="U408" s="324">
        <f t="shared" si="51"/>
        <v>0</v>
      </c>
      <c r="V408" s="877">
        <f t="shared" si="55"/>
        <v>0</v>
      </c>
      <c r="W408" s="878"/>
      <c r="X408" s="332"/>
    </row>
    <row r="409" spans="2:24" s="292" customFormat="1" ht="29.25" customHeight="1">
      <c r="B409" s="408" t="s">
        <v>1101</v>
      </c>
      <c r="C409" s="874" t="s">
        <v>1102</v>
      </c>
      <c r="D409" s="875"/>
      <c r="E409" s="875"/>
      <c r="F409" s="875"/>
      <c r="G409" s="875"/>
      <c r="H409" s="876"/>
      <c r="I409" s="488" t="s">
        <v>40</v>
      </c>
      <c r="J409" s="489">
        <v>19</v>
      </c>
      <c r="K409" s="490">
        <v>15813.073</v>
      </c>
      <c r="L409" s="305">
        <f t="shared" si="52"/>
        <v>300448.38699999999</v>
      </c>
      <c r="M409" s="320"/>
      <c r="N409" s="404"/>
      <c r="O409" s="324">
        <f t="shared" si="53"/>
        <v>0</v>
      </c>
      <c r="P409" s="296"/>
      <c r="Q409" s="404"/>
      <c r="R409" s="324">
        <f t="shared" si="54"/>
        <v>0</v>
      </c>
      <c r="S409" s="296"/>
      <c r="T409" s="323">
        <f t="shared" si="56"/>
        <v>0</v>
      </c>
      <c r="U409" s="324">
        <f t="shared" si="51"/>
        <v>0</v>
      </c>
      <c r="V409" s="877">
        <f t="shared" si="55"/>
        <v>0</v>
      </c>
      <c r="W409" s="878"/>
      <c r="X409" s="332"/>
    </row>
    <row r="410" spans="2:24" s="292" customFormat="1" ht="29.25" customHeight="1">
      <c r="B410" s="516" t="s">
        <v>1171</v>
      </c>
      <c r="C410" s="884" t="s">
        <v>1172</v>
      </c>
      <c r="D410" s="885"/>
      <c r="E410" s="885"/>
      <c r="F410" s="885"/>
      <c r="G410" s="885"/>
      <c r="H410" s="886"/>
      <c r="I410" s="517"/>
      <c r="J410" s="518"/>
      <c r="K410" s="519"/>
      <c r="L410" s="305">
        <f t="shared" si="52"/>
        <v>0</v>
      </c>
      <c r="M410" s="320"/>
      <c r="N410" s="404"/>
      <c r="O410" s="324">
        <f t="shared" si="53"/>
        <v>0</v>
      </c>
      <c r="P410" s="296"/>
      <c r="Q410" s="404"/>
      <c r="R410" s="324">
        <f t="shared" si="54"/>
        <v>0</v>
      </c>
      <c r="S410" s="296"/>
      <c r="T410" s="323">
        <f t="shared" si="56"/>
        <v>0</v>
      </c>
      <c r="U410" s="324">
        <f t="shared" si="51"/>
        <v>0</v>
      </c>
      <c r="V410" s="877">
        <f t="shared" si="55"/>
        <v>0</v>
      </c>
      <c r="W410" s="878"/>
      <c r="X410" s="332"/>
    </row>
    <row r="411" spans="2:24" s="292" customFormat="1" ht="33.75" customHeight="1">
      <c r="B411" s="408" t="s">
        <v>1173</v>
      </c>
      <c r="C411" s="874" t="s">
        <v>1174</v>
      </c>
      <c r="D411" s="875"/>
      <c r="E411" s="875"/>
      <c r="F411" s="875"/>
      <c r="G411" s="875"/>
      <c r="H411" s="876"/>
      <c r="I411" s="488" t="s">
        <v>2</v>
      </c>
      <c r="J411" s="489">
        <v>1</v>
      </c>
      <c r="K411" s="490">
        <v>562023.52350000001</v>
      </c>
      <c r="L411" s="305">
        <f t="shared" si="52"/>
        <v>562023.52350000001</v>
      </c>
      <c r="M411" s="320"/>
      <c r="N411" s="404"/>
      <c r="O411" s="324">
        <f t="shared" si="53"/>
        <v>0</v>
      </c>
      <c r="P411" s="296"/>
      <c r="Q411" s="404"/>
      <c r="R411" s="324">
        <f t="shared" si="54"/>
        <v>0</v>
      </c>
      <c r="S411" s="296"/>
      <c r="T411" s="323">
        <f t="shared" si="56"/>
        <v>0</v>
      </c>
      <c r="U411" s="324">
        <f t="shared" si="51"/>
        <v>0</v>
      </c>
      <c r="V411" s="877">
        <f t="shared" si="55"/>
        <v>0</v>
      </c>
      <c r="W411" s="878"/>
      <c r="X411" s="332"/>
    </row>
    <row r="412" spans="2:24" s="292" customFormat="1" ht="29.25" customHeight="1">
      <c r="B412" s="408" t="s">
        <v>1185</v>
      </c>
      <c r="C412" s="874" t="s">
        <v>1186</v>
      </c>
      <c r="D412" s="875"/>
      <c r="E412" s="875"/>
      <c r="F412" s="875"/>
      <c r="G412" s="875"/>
      <c r="H412" s="876"/>
      <c r="I412" s="488" t="s">
        <v>2</v>
      </c>
      <c r="J412" s="489">
        <v>12</v>
      </c>
      <c r="K412" s="490">
        <v>28820.901000000002</v>
      </c>
      <c r="L412" s="305">
        <f t="shared" si="52"/>
        <v>345850.81200000003</v>
      </c>
      <c r="M412" s="320"/>
      <c r="N412" s="404"/>
      <c r="O412" s="324">
        <f t="shared" si="53"/>
        <v>0</v>
      </c>
      <c r="P412" s="296"/>
      <c r="Q412" s="404"/>
      <c r="R412" s="324">
        <f t="shared" si="54"/>
        <v>0</v>
      </c>
      <c r="S412" s="296"/>
      <c r="T412" s="323">
        <f t="shared" si="56"/>
        <v>0</v>
      </c>
      <c r="U412" s="324">
        <f t="shared" si="51"/>
        <v>0</v>
      </c>
      <c r="V412" s="877">
        <f t="shared" si="55"/>
        <v>0</v>
      </c>
      <c r="W412" s="878"/>
      <c r="X412" s="332"/>
    </row>
    <row r="413" spans="2:24" s="292" customFormat="1" ht="29.25" customHeight="1">
      <c r="B413" s="408" t="s">
        <v>1197</v>
      </c>
      <c r="C413" s="874" t="s">
        <v>1198</v>
      </c>
      <c r="D413" s="875"/>
      <c r="E413" s="875"/>
      <c r="F413" s="875"/>
      <c r="G413" s="875"/>
      <c r="H413" s="876"/>
      <c r="I413" s="488" t="s">
        <v>2</v>
      </c>
      <c r="J413" s="489">
        <v>1</v>
      </c>
      <c r="K413" s="490">
        <v>534264.89300000004</v>
      </c>
      <c r="L413" s="305">
        <f t="shared" si="52"/>
        <v>534264.89300000004</v>
      </c>
      <c r="M413" s="320"/>
      <c r="N413" s="404"/>
      <c r="O413" s="324">
        <f t="shared" si="53"/>
        <v>0</v>
      </c>
      <c r="P413" s="296"/>
      <c r="Q413" s="404"/>
      <c r="R413" s="324">
        <f t="shared" si="54"/>
        <v>0</v>
      </c>
      <c r="S413" s="296"/>
      <c r="T413" s="323">
        <f t="shared" si="56"/>
        <v>0</v>
      </c>
      <c r="U413" s="324">
        <f t="shared" si="51"/>
        <v>0</v>
      </c>
      <c r="V413" s="877">
        <f t="shared" si="55"/>
        <v>0</v>
      </c>
      <c r="W413" s="878"/>
      <c r="X413" s="332"/>
    </row>
    <row r="414" spans="2:24" s="292" customFormat="1" ht="29.25" customHeight="1">
      <c r="B414" s="391">
        <v>9</v>
      </c>
      <c r="C414" s="881" t="s">
        <v>1417</v>
      </c>
      <c r="D414" s="882"/>
      <c r="E414" s="882"/>
      <c r="F414" s="882"/>
      <c r="G414" s="882"/>
      <c r="H414" s="883"/>
      <c r="I414" s="513"/>
      <c r="J414" s="514"/>
      <c r="K414" s="515"/>
      <c r="L414" s="305"/>
      <c r="M414" s="320"/>
      <c r="N414" s="404"/>
      <c r="O414" s="324">
        <f t="shared" si="53"/>
        <v>0</v>
      </c>
      <c r="P414" s="296"/>
      <c r="Q414" s="404"/>
      <c r="R414" s="324">
        <f t="shared" si="54"/>
        <v>0</v>
      </c>
      <c r="S414" s="296"/>
      <c r="T414" s="323">
        <f t="shared" si="56"/>
        <v>0</v>
      </c>
      <c r="U414" s="324">
        <f t="shared" si="51"/>
        <v>0</v>
      </c>
      <c r="V414" s="877">
        <f t="shared" si="55"/>
        <v>0</v>
      </c>
      <c r="W414" s="878"/>
      <c r="X414" s="332"/>
    </row>
    <row r="415" spans="2:24" s="292" customFormat="1" ht="29.25" customHeight="1">
      <c r="B415" s="516" t="s">
        <v>1418</v>
      </c>
      <c r="C415" s="884" t="s">
        <v>1419</v>
      </c>
      <c r="D415" s="885"/>
      <c r="E415" s="885"/>
      <c r="F415" s="885"/>
      <c r="G415" s="885"/>
      <c r="H415" s="886"/>
      <c r="I415" s="517"/>
      <c r="J415" s="518"/>
      <c r="K415" s="519"/>
      <c r="L415" s="305"/>
      <c r="M415" s="320"/>
      <c r="N415" s="404"/>
      <c r="O415" s="324">
        <f t="shared" si="53"/>
        <v>0</v>
      </c>
      <c r="P415" s="296"/>
      <c r="Q415" s="404"/>
      <c r="R415" s="324">
        <f t="shared" si="54"/>
        <v>0</v>
      </c>
      <c r="S415" s="296"/>
      <c r="T415" s="323">
        <f t="shared" si="56"/>
        <v>0</v>
      </c>
      <c r="U415" s="324">
        <f t="shared" si="51"/>
        <v>0</v>
      </c>
      <c r="V415" s="877">
        <f t="shared" si="55"/>
        <v>0</v>
      </c>
      <c r="W415" s="878"/>
      <c r="X415" s="332"/>
    </row>
    <row r="416" spans="2:24" s="292" customFormat="1" ht="29.25" customHeight="1">
      <c r="B416" s="408" t="s">
        <v>1420</v>
      </c>
      <c r="C416" s="874" t="s">
        <v>1421</v>
      </c>
      <c r="D416" s="875"/>
      <c r="E416" s="875"/>
      <c r="F416" s="875"/>
      <c r="G416" s="875"/>
      <c r="H416" s="876"/>
      <c r="I416" s="488" t="s">
        <v>40</v>
      </c>
      <c r="J416" s="489">
        <v>611.19000000000005</v>
      </c>
      <c r="K416" s="490">
        <v>8310.7044999999998</v>
      </c>
      <c r="L416" s="305">
        <f t="shared" si="52"/>
        <v>5079419.4833550006</v>
      </c>
      <c r="M416" s="320"/>
      <c r="N416" s="404"/>
      <c r="O416" s="324">
        <f t="shared" si="53"/>
        <v>0</v>
      </c>
      <c r="P416" s="296"/>
      <c r="Q416" s="404"/>
      <c r="R416" s="324">
        <f t="shared" si="54"/>
        <v>0</v>
      </c>
      <c r="S416" s="296"/>
      <c r="T416" s="323">
        <f t="shared" si="56"/>
        <v>0</v>
      </c>
      <c r="U416" s="324">
        <f t="shared" si="51"/>
        <v>0</v>
      </c>
      <c r="V416" s="877">
        <f t="shared" si="55"/>
        <v>0</v>
      </c>
      <c r="W416" s="878"/>
      <c r="X416" s="332"/>
    </row>
    <row r="417" spans="2:24" s="292" customFormat="1" ht="29.25" customHeight="1">
      <c r="B417" s="408" t="s">
        <v>1424</v>
      </c>
      <c r="C417" s="874" t="s">
        <v>1423</v>
      </c>
      <c r="D417" s="875"/>
      <c r="E417" s="875"/>
      <c r="F417" s="875"/>
      <c r="G417" s="875"/>
      <c r="H417" s="876"/>
      <c r="I417" s="488" t="s">
        <v>8</v>
      </c>
      <c r="J417" s="489">
        <v>31.753</v>
      </c>
      <c r="K417" s="490">
        <v>25600.851999999999</v>
      </c>
      <c r="L417" s="305">
        <f t="shared" si="52"/>
        <v>812903.85355599993</v>
      </c>
      <c r="M417" s="320"/>
      <c r="N417" s="404"/>
      <c r="O417" s="324">
        <f t="shared" si="53"/>
        <v>0</v>
      </c>
      <c r="P417" s="296"/>
      <c r="Q417" s="404"/>
      <c r="R417" s="324">
        <f t="shared" si="54"/>
        <v>0</v>
      </c>
      <c r="S417" s="296"/>
      <c r="T417" s="323">
        <f t="shared" si="56"/>
        <v>0</v>
      </c>
      <c r="U417" s="324">
        <f t="shared" si="51"/>
        <v>0</v>
      </c>
      <c r="V417" s="877">
        <f t="shared" si="55"/>
        <v>0</v>
      </c>
      <c r="W417" s="878"/>
      <c r="X417" s="332"/>
    </row>
    <row r="418" spans="2:24" s="292" customFormat="1" ht="29.25" customHeight="1">
      <c r="B418" s="408" t="s">
        <v>1432</v>
      </c>
      <c r="C418" s="874" t="s">
        <v>1433</v>
      </c>
      <c r="D418" s="875"/>
      <c r="E418" s="875"/>
      <c r="F418" s="875"/>
      <c r="G418" s="875"/>
      <c r="H418" s="876"/>
      <c r="I418" s="488" t="s">
        <v>8</v>
      </c>
      <c r="J418" s="489">
        <v>644.70920000000024</v>
      </c>
      <c r="K418" s="490">
        <v>26663.122499999998</v>
      </c>
      <c r="L418" s="305">
        <f t="shared" si="52"/>
        <v>17189960.376477003</v>
      </c>
      <c r="M418" s="320"/>
      <c r="N418" s="404"/>
      <c r="O418" s="324">
        <f t="shared" si="53"/>
        <v>0</v>
      </c>
      <c r="P418" s="296"/>
      <c r="Q418" s="404"/>
      <c r="R418" s="324">
        <f t="shared" si="54"/>
        <v>0</v>
      </c>
      <c r="S418" s="296"/>
      <c r="T418" s="323">
        <f t="shared" si="56"/>
        <v>0</v>
      </c>
      <c r="U418" s="324">
        <f t="shared" si="51"/>
        <v>0</v>
      </c>
      <c r="V418" s="877">
        <f t="shared" si="55"/>
        <v>0</v>
      </c>
      <c r="W418" s="878"/>
      <c r="X418" s="332"/>
    </row>
    <row r="419" spans="2:24" s="292" customFormat="1" ht="29.25" customHeight="1">
      <c r="B419" s="391">
        <v>10</v>
      </c>
      <c r="C419" s="881" t="s">
        <v>1454</v>
      </c>
      <c r="D419" s="882"/>
      <c r="E419" s="882"/>
      <c r="F419" s="882"/>
      <c r="G419" s="882"/>
      <c r="H419" s="883"/>
      <c r="I419" s="513"/>
      <c r="J419" s="514"/>
      <c r="K419" s="515"/>
      <c r="L419" s="305"/>
      <c r="M419" s="320"/>
      <c r="N419" s="404"/>
      <c r="O419" s="324">
        <f t="shared" si="53"/>
        <v>0</v>
      </c>
      <c r="P419" s="296"/>
      <c r="Q419" s="404"/>
      <c r="R419" s="324">
        <f t="shared" si="54"/>
        <v>0</v>
      </c>
      <c r="S419" s="296"/>
      <c r="T419" s="323">
        <f t="shared" si="56"/>
        <v>0</v>
      </c>
      <c r="U419" s="324">
        <f t="shared" si="51"/>
        <v>0</v>
      </c>
      <c r="V419" s="877">
        <f t="shared" si="55"/>
        <v>0</v>
      </c>
      <c r="W419" s="878"/>
      <c r="X419" s="332"/>
    </row>
    <row r="420" spans="2:24" s="292" customFormat="1" ht="29.25" customHeight="1">
      <c r="B420" s="516" t="s">
        <v>1455</v>
      </c>
      <c r="C420" s="884" t="s">
        <v>1456</v>
      </c>
      <c r="D420" s="885"/>
      <c r="E420" s="885"/>
      <c r="F420" s="885"/>
      <c r="G420" s="885"/>
      <c r="H420" s="886"/>
      <c r="I420" s="517"/>
      <c r="J420" s="518"/>
      <c r="K420" s="519"/>
      <c r="L420" s="305"/>
      <c r="M420" s="320"/>
      <c r="N420" s="404"/>
      <c r="O420" s="324">
        <f t="shared" si="53"/>
        <v>0</v>
      </c>
      <c r="P420" s="296"/>
      <c r="Q420" s="404"/>
      <c r="R420" s="324">
        <f t="shared" si="54"/>
        <v>0</v>
      </c>
      <c r="S420" s="296"/>
      <c r="T420" s="323">
        <f t="shared" si="56"/>
        <v>0</v>
      </c>
      <c r="U420" s="324">
        <f t="shared" si="51"/>
        <v>0</v>
      </c>
      <c r="V420" s="877">
        <f t="shared" si="55"/>
        <v>0</v>
      </c>
      <c r="W420" s="878"/>
      <c r="X420" s="332"/>
    </row>
    <row r="421" spans="2:24" s="292" customFormat="1" ht="29.25" customHeight="1">
      <c r="B421" s="408" t="s">
        <v>1459</v>
      </c>
      <c r="C421" s="874" t="s">
        <v>1460</v>
      </c>
      <c r="D421" s="875"/>
      <c r="E421" s="875"/>
      <c r="F421" s="875"/>
      <c r="G421" s="875"/>
      <c r="H421" s="876"/>
      <c r="I421" s="488" t="s">
        <v>8</v>
      </c>
      <c r="J421" s="489">
        <v>611.19000000000005</v>
      </c>
      <c r="K421" s="490">
        <v>39564.590499999998</v>
      </c>
      <c r="L421" s="305">
        <f t="shared" si="52"/>
        <v>24181482.067695003</v>
      </c>
      <c r="M421" s="320"/>
      <c r="N421" s="404"/>
      <c r="O421" s="324">
        <f t="shared" si="53"/>
        <v>0</v>
      </c>
      <c r="P421" s="296"/>
      <c r="Q421" s="404"/>
      <c r="R421" s="324">
        <f t="shared" si="54"/>
        <v>0</v>
      </c>
      <c r="S421" s="296"/>
      <c r="T421" s="323">
        <f t="shared" si="56"/>
        <v>0</v>
      </c>
      <c r="U421" s="324">
        <f t="shared" si="51"/>
        <v>0</v>
      </c>
      <c r="V421" s="877">
        <f t="shared" si="55"/>
        <v>0</v>
      </c>
      <c r="W421" s="878"/>
      <c r="X421" s="332"/>
    </row>
    <row r="422" spans="2:24" s="292" customFormat="1" ht="29.25" customHeight="1">
      <c r="B422" s="516" t="s">
        <v>1471</v>
      </c>
      <c r="C422" s="884" t="s">
        <v>1472</v>
      </c>
      <c r="D422" s="885"/>
      <c r="E422" s="885"/>
      <c r="F422" s="885"/>
      <c r="G422" s="885"/>
      <c r="H422" s="886"/>
      <c r="I422" s="517"/>
      <c r="J422" s="518"/>
      <c r="K422" s="519"/>
      <c r="L422" s="305"/>
      <c r="M422" s="320"/>
      <c r="N422" s="404"/>
      <c r="O422" s="324">
        <f t="shared" si="53"/>
        <v>0</v>
      </c>
      <c r="P422" s="296"/>
      <c r="Q422" s="404"/>
      <c r="R422" s="324">
        <f t="shared" si="54"/>
        <v>0</v>
      </c>
      <c r="S422" s="296"/>
      <c r="T422" s="323">
        <f t="shared" si="56"/>
        <v>0</v>
      </c>
      <c r="U422" s="324">
        <f t="shared" si="51"/>
        <v>0</v>
      </c>
      <c r="V422" s="877">
        <f t="shared" si="55"/>
        <v>0</v>
      </c>
      <c r="W422" s="878"/>
      <c r="X422" s="332"/>
    </row>
    <row r="423" spans="2:24" s="292" customFormat="1" ht="29.25" customHeight="1">
      <c r="B423" s="408" t="s">
        <v>1495</v>
      </c>
      <c r="C423" s="874" t="s">
        <v>1496</v>
      </c>
      <c r="D423" s="875"/>
      <c r="E423" s="875"/>
      <c r="F423" s="875"/>
      <c r="G423" s="875"/>
      <c r="H423" s="876"/>
      <c r="I423" s="488" t="s">
        <v>8</v>
      </c>
      <c r="J423" s="489">
        <v>1291.420325</v>
      </c>
      <c r="K423" s="490">
        <v>76877.007999999987</v>
      </c>
      <c r="L423" s="305">
        <f t="shared" si="52"/>
        <v>99280530.656387582</v>
      </c>
      <c r="M423" s="320"/>
      <c r="N423" s="404"/>
      <c r="O423" s="324">
        <f t="shared" si="53"/>
        <v>0</v>
      </c>
      <c r="P423" s="296"/>
      <c r="Q423" s="404"/>
      <c r="R423" s="324">
        <f t="shared" si="54"/>
        <v>0</v>
      </c>
      <c r="S423" s="296"/>
      <c r="T423" s="323">
        <f t="shared" si="56"/>
        <v>0</v>
      </c>
      <c r="U423" s="324">
        <f t="shared" si="51"/>
        <v>0</v>
      </c>
      <c r="V423" s="877">
        <f t="shared" si="55"/>
        <v>0</v>
      </c>
      <c r="W423" s="878"/>
      <c r="X423" s="332"/>
    </row>
    <row r="424" spans="2:24" s="292" customFormat="1" ht="29.25" customHeight="1">
      <c r="B424" s="516" t="s">
        <v>1545</v>
      </c>
      <c r="C424" s="884" t="s">
        <v>1546</v>
      </c>
      <c r="D424" s="885"/>
      <c r="E424" s="885"/>
      <c r="F424" s="885"/>
      <c r="G424" s="885"/>
      <c r="H424" s="886"/>
      <c r="I424" s="517"/>
      <c r="J424" s="518"/>
      <c r="K424" s="519"/>
      <c r="L424" s="305">
        <f t="shared" si="52"/>
        <v>0</v>
      </c>
      <c r="M424" s="320"/>
      <c r="N424" s="404"/>
      <c r="O424" s="324">
        <f t="shared" si="53"/>
        <v>0</v>
      </c>
      <c r="P424" s="296"/>
      <c r="Q424" s="404"/>
      <c r="R424" s="324">
        <f t="shared" si="54"/>
        <v>0</v>
      </c>
      <c r="S424" s="296"/>
      <c r="T424" s="323">
        <f t="shared" si="56"/>
        <v>0</v>
      </c>
      <c r="U424" s="324">
        <f t="shared" si="51"/>
        <v>0</v>
      </c>
      <c r="V424" s="877">
        <f t="shared" si="55"/>
        <v>0</v>
      </c>
      <c r="W424" s="878"/>
      <c r="X424" s="332"/>
    </row>
    <row r="425" spans="2:24" s="292" customFormat="1" ht="29.25" customHeight="1">
      <c r="B425" s="408" t="s">
        <v>1565</v>
      </c>
      <c r="C425" s="874" t="s">
        <v>1566</v>
      </c>
      <c r="D425" s="875"/>
      <c r="E425" s="875"/>
      <c r="F425" s="875"/>
      <c r="G425" s="875"/>
      <c r="H425" s="876"/>
      <c r="I425" s="488" t="s">
        <v>40</v>
      </c>
      <c r="J425" s="489">
        <v>653.98</v>
      </c>
      <c r="K425" s="490">
        <v>32854.603999999999</v>
      </c>
      <c r="L425" s="305">
        <f t="shared" si="52"/>
        <v>21486253.923920002</v>
      </c>
      <c r="M425" s="320"/>
      <c r="N425" s="404"/>
      <c r="O425" s="324">
        <f t="shared" si="53"/>
        <v>0</v>
      </c>
      <c r="P425" s="296"/>
      <c r="Q425" s="404"/>
      <c r="R425" s="324">
        <f t="shared" si="54"/>
        <v>0</v>
      </c>
      <c r="S425" s="296"/>
      <c r="T425" s="323">
        <f t="shared" si="56"/>
        <v>0</v>
      </c>
      <c r="U425" s="324">
        <f t="shared" si="51"/>
        <v>0</v>
      </c>
      <c r="V425" s="877">
        <f t="shared" si="55"/>
        <v>0</v>
      </c>
      <c r="W425" s="878"/>
      <c r="X425" s="332"/>
    </row>
    <row r="426" spans="2:24" s="292" customFormat="1" ht="29.25" customHeight="1">
      <c r="B426" s="391">
        <v>11</v>
      </c>
      <c r="C426" s="881" t="s">
        <v>1601</v>
      </c>
      <c r="D426" s="882"/>
      <c r="E426" s="882"/>
      <c r="F426" s="882"/>
      <c r="G426" s="882"/>
      <c r="H426" s="883"/>
      <c r="I426" s="513"/>
      <c r="J426" s="514"/>
      <c r="K426" s="515"/>
      <c r="L426" s="305"/>
      <c r="M426" s="320"/>
      <c r="N426" s="404"/>
      <c r="O426" s="324">
        <f t="shared" si="53"/>
        <v>0</v>
      </c>
      <c r="P426" s="296"/>
      <c r="Q426" s="404"/>
      <c r="R426" s="324">
        <f t="shared" si="54"/>
        <v>0</v>
      </c>
      <c r="S426" s="296"/>
      <c r="T426" s="323">
        <f t="shared" si="56"/>
        <v>0</v>
      </c>
      <c r="U426" s="324">
        <f t="shared" si="51"/>
        <v>0</v>
      </c>
      <c r="V426" s="877">
        <f t="shared" si="55"/>
        <v>0</v>
      </c>
      <c r="W426" s="878"/>
      <c r="X426" s="332"/>
    </row>
    <row r="427" spans="2:24" s="292" customFormat="1" ht="29.25" customHeight="1">
      <c r="B427" s="516" t="s">
        <v>1602</v>
      </c>
      <c r="C427" s="884" t="s">
        <v>1603</v>
      </c>
      <c r="D427" s="885"/>
      <c r="E427" s="885"/>
      <c r="F427" s="885"/>
      <c r="G427" s="885"/>
      <c r="H427" s="886"/>
      <c r="I427" s="517"/>
      <c r="J427" s="518"/>
      <c r="K427" s="519"/>
      <c r="L427" s="305"/>
      <c r="M427" s="320"/>
      <c r="N427" s="404"/>
      <c r="O427" s="324">
        <f t="shared" si="53"/>
        <v>0</v>
      </c>
      <c r="P427" s="296"/>
      <c r="Q427" s="404"/>
      <c r="R427" s="324">
        <f t="shared" si="54"/>
        <v>0</v>
      </c>
      <c r="S427" s="296"/>
      <c r="T427" s="323">
        <f t="shared" si="56"/>
        <v>0</v>
      </c>
      <c r="U427" s="324">
        <f t="shared" si="51"/>
        <v>0</v>
      </c>
      <c r="V427" s="877">
        <f t="shared" si="55"/>
        <v>0</v>
      </c>
      <c r="W427" s="878"/>
      <c r="X427" s="332"/>
    </row>
    <row r="428" spans="2:24" s="292" customFormat="1" ht="29.25" customHeight="1">
      <c r="B428" s="408" t="s">
        <v>1614</v>
      </c>
      <c r="C428" s="874" t="s">
        <v>1615</v>
      </c>
      <c r="D428" s="875"/>
      <c r="E428" s="875"/>
      <c r="F428" s="875"/>
      <c r="G428" s="875"/>
      <c r="H428" s="876"/>
      <c r="I428" s="488" t="s">
        <v>8</v>
      </c>
      <c r="J428" s="489">
        <v>31.753</v>
      </c>
      <c r="K428" s="490">
        <v>60836.590499999998</v>
      </c>
      <c r="L428" s="305">
        <f t="shared" si="52"/>
        <v>1931744.2581465</v>
      </c>
      <c r="M428" s="320"/>
      <c r="N428" s="404"/>
      <c r="O428" s="324">
        <f t="shared" si="53"/>
        <v>0</v>
      </c>
      <c r="P428" s="296"/>
      <c r="Q428" s="404"/>
      <c r="R428" s="324">
        <f t="shared" si="54"/>
        <v>0</v>
      </c>
      <c r="S428" s="296"/>
      <c r="T428" s="323">
        <f t="shared" si="56"/>
        <v>0</v>
      </c>
      <c r="U428" s="324">
        <f t="shared" si="51"/>
        <v>0</v>
      </c>
      <c r="V428" s="877">
        <f t="shared" si="55"/>
        <v>0</v>
      </c>
      <c r="W428" s="878"/>
      <c r="X428" s="332"/>
    </row>
    <row r="429" spans="2:24" s="292" customFormat="1" ht="29.25" customHeight="1">
      <c r="B429" s="516" t="s">
        <v>1618</v>
      </c>
      <c r="C429" s="884" t="s">
        <v>1619</v>
      </c>
      <c r="D429" s="885"/>
      <c r="E429" s="885"/>
      <c r="F429" s="885"/>
      <c r="G429" s="885"/>
      <c r="H429" s="886"/>
      <c r="I429" s="517"/>
      <c r="J429" s="518"/>
      <c r="K429" s="519"/>
      <c r="L429" s="305">
        <f t="shared" si="52"/>
        <v>0</v>
      </c>
      <c r="M429" s="320"/>
      <c r="N429" s="404"/>
      <c r="O429" s="324">
        <f t="shared" si="53"/>
        <v>0</v>
      </c>
      <c r="P429" s="296"/>
      <c r="Q429" s="404"/>
      <c r="R429" s="324">
        <f t="shared" si="54"/>
        <v>0</v>
      </c>
      <c r="S429" s="296"/>
      <c r="T429" s="323">
        <f t="shared" si="56"/>
        <v>0</v>
      </c>
      <c r="U429" s="324">
        <f t="shared" si="51"/>
        <v>0</v>
      </c>
      <c r="V429" s="877">
        <f t="shared" si="55"/>
        <v>0</v>
      </c>
      <c r="W429" s="878"/>
      <c r="X429" s="332"/>
    </row>
    <row r="430" spans="2:24" s="292" customFormat="1" ht="29.25" customHeight="1">
      <c r="B430" s="408" t="s">
        <v>1634</v>
      </c>
      <c r="C430" s="874" t="s">
        <v>1635</v>
      </c>
      <c r="D430" s="875"/>
      <c r="E430" s="875"/>
      <c r="F430" s="875"/>
      <c r="G430" s="875"/>
      <c r="H430" s="876"/>
      <c r="I430" s="488" t="s">
        <v>8</v>
      </c>
      <c r="J430" s="489">
        <v>651</v>
      </c>
      <c r="K430" s="490">
        <v>16463.198499999999</v>
      </c>
      <c r="L430" s="305">
        <f t="shared" si="52"/>
        <v>10717542.223499998</v>
      </c>
      <c r="M430" s="320"/>
      <c r="N430" s="404"/>
      <c r="O430" s="324">
        <f t="shared" si="53"/>
        <v>0</v>
      </c>
      <c r="P430" s="296"/>
      <c r="Q430" s="404"/>
      <c r="R430" s="324">
        <f t="shared" si="54"/>
        <v>0</v>
      </c>
      <c r="S430" s="296"/>
      <c r="T430" s="323">
        <f t="shared" si="56"/>
        <v>0</v>
      </c>
      <c r="U430" s="324">
        <f t="shared" si="51"/>
        <v>0</v>
      </c>
      <c r="V430" s="877">
        <f t="shared" si="55"/>
        <v>0</v>
      </c>
      <c r="W430" s="878"/>
      <c r="X430" s="332"/>
    </row>
    <row r="431" spans="2:24" s="292" customFormat="1" ht="29.25" customHeight="1">
      <c r="B431" s="408" t="s">
        <v>1640</v>
      </c>
      <c r="C431" s="874" t="s">
        <v>1641</v>
      </c>
      <c r="D431" s="875"/>
      <c r="E431" s="875"/>
      <c r="F431" s="875"/>
      <c r="G431" s="875"/>
      <c r="H431" s="876"/>
      <c r="I431" s="488" t="s">
        <v>40</v>
      </c>
      <c r="J431" s="489">
        <v>550.92679541648613</v>
      </c>
      <c r="K431" s="490">
        <v>28120.254499999999</v>
      </c>
      <c r="L431" s="305">
        <f t="shared" si="52"/>
        <v>15492201.697981022</v>
      </c>
      <c r="M431" s="320"/>
      <c r="N431" s="404"/>
      <c r="O431" s="324">
        <f t="shared" si="53"/>
        <v>0</v>
      </c>
      <c r="P431" s="296"/>
      <c r="Q431" s="404"/>
      <c r="R431" s="324">
        <f t="shared" si="54"/>
        <v>0</v>
      </c>
      <c r="S431" s="296"/>
      <c r="T431" s="323">
        <f t="shared" si="56"/>
        <v>0</v>
      </c>
      <c r="U431" s="324">
        <f t="shared" si="51"/>
        <v>0</v>
      </c>
      <c r="V431" s="877">
        <f t="shared" si="55"/>
        <v>0</v>
      </c>
      <c r="W431" s="878"/>
      <c r="X431" s="332"/>
    </row>
    <row r="432" spans="2:24" s="292" customFormat="1" ht="29.25" customHeight="1">
      <c r="B432" s="408" t="s">
        <v>1642</v>
      </c>
      <c r="C432" s="874" t="s">
        <v>1643</v>
      </c>
      <c r="D432" s="875"/>
      <c r="E432" s="875"/>
      <c r="F432" s="875"/>
      <c r="G432" s="875"/>
      <c r="H432" s="876"/>
      <c r="I432" s="488" t="s">
        <v>206</v>
      </c>
      <c r="J432" s="489">
        <v>5382.4661439771917</v>
      </c>
      <c r="K432" s="490">
        <v>2611.1379999999999</v>
      </c>
      <c r="L432" s="305">
        <f t="shared" si="52"/>
        <v>14054361.882252315</v>
      </c>
      <c r="M432" s="320"/>
      <c r="N432" s="404"/>
      <c r="O432" s="324">
        <f t="shared" si="53"/>
        <v>0</v>
      </c>
      <c r="P432" s="296"/>
      <c r="Q432" s="404"/>
      <c r="R432" s="324">
        <f t="shared" si="54"/>
        <v>0</v>
      </c>
      <c r="S432" s="296"/>
      <c r="T432" s="323">
        <f t="shared" si="56"/>
        <v>0</v>
      </c>
      <c r="U432" s="324">
        <f t="shared" si="51"/>
        <v>0</v>
      </c>
      <c r="V432" s="877">
        <f t="shared" si="55"/>
        <v>0</v>
      </c>
      <c r="W432" s="878"/>
      <c r="X432" s="332"/>
    </row>
    <row r="433" spans="2:24" s="292" customFormat="1" ht="43.5" customHeight="1">
      <c r="B433" s="408" t="s">
        <v>1654</v>
      </c>
      <c r="C433" s="874" t="s">
        <v>1655</v>
      </c>
      <c r="D433" s="875"/>
      <c r="E433" s="875"/>
      <c r="F433" s="875"/>
      <c r="G433" s="875"/>
      <c r="H433" s="876"/>
      <c r="I433" s="488" t="s">
        <v>206</v>
      </c>
      <c r="J433" s="489">
        <v>5430.38</v>
      </c>
      <c r="K433" s="490">
        <v>16439.267499999998</v>
      </c>
      <c r="L433" s="305">
        <f t="shared" si="52"/>
        <v>89271469.446649998</v>
      </c>
      <c r="M433" s="320"/>
      <c r="N433" s="404"/>
      <c r="O433" s="324">
        <f t="shared" si="53"/>
        <v>0</v>
      </c>
      <c r="P433" s="296"/>
      <c r="Q433" s="404"/>
      <c r="R433" s="324">
        <f t="shared" si="54"/>
        <v>0</v>
      </c>
      <c r="S433" s="296"/>
      <c r="T433" s="323">
        <f t="shared" si="56"/>
        <v>0</v>
      </c>
      <c r="U433" s="324">
        <f t="shared" si="51"/>
        <v>0</v>
      </c>
      <c r="V433" s="877">
        <f t="shared" si="55"/>
        <v>0</v>
      </c>
      <c r="W433" s="878"/>
      <c r="X433" s="332"/>
    </row>
    <row r="434" spans="2:24" s="292" customFormat="1" ht="29.25" customHeight="1">
      <c r="B434" s="408" t="s">
        <v>1662</v>
      </c>
      <c r="C434" s="874" t="s">
        <v>1663</v>
      </c>
      <c r="D434" s="875"/>
      <c r="E434" s="875"/>
      <c r="F434" s="875"/>
      <c r="G434" s="875"/>
      <c r="H434" s="876"/>
      <c r="I434" s="488" t="s">
        <v>8</v>
      </c>
      <c r="J434" s="489">
        <v>773.76</v>
      </c>
      <c r="K434" s="490">
        <v>118318.85249999999</v>
      </c>
      <c r="L434" s="305">
        <f t="shared" si="52"/>
        <v>91550395.310399994</v>
      </c>
      <c r="M434" s="320"/>
      <c r="N434" s="404"/>
      <c r="O434" s="324">
        <f t="shared" si="53"/>
        <v>0</v>
      </c>
      <c r="P434" s="296"/>
      <c r="Q434" s="404"/>
      <c r="R434" s="324">
        <f t="shared" si="54"/>
        <v>0</v>
      </c>
      <c r="S434" s="296"/>
      <c r="T434" s="323">
        <f t="shared" si="56"/>
        <v>0</v>
      </c>
      <c r="U434" s="324">
        <f t="shared" si="51"/>
        <v>0</v>
      </c>
      <c r="V434" s="877">
        <f t="shared" si="55"/>
        <v>0</v>
      </c>
      <c r="W434" s="878"/>
      <c r="X434" s="332"/>
    </row>
    <row r="435" spans="2:24" s="292" customFormat="1" ht="29.25" customHeight="1">
      <c r="B435" s="408" t="s">
        <v>2837</v>
      </c>
      <c r="C435" s="874" t="s">
        <v>2838</v>
      </c>
      <c r="D435" s="875"/>
      <c r="E435" s="875"/>
      <c r="F435" s="875"/>
      <c r="G435" s="875"/>
      <c r="H435" s="876"/>
      <c r="I435" s="488" t="s">
        <v>2582</v>
      </c>
      <c r="J435" s="489">
        <v>30</v>
      </c>
      <c r="K435" s="490">
        <v>106360</v>
      </c>
      <c r="L435" s="305">
        <f t="shared" si="52"/>
        <v>3190800</v>
      </c>
      <c r="M435" s="320"/>
      <c r="N435" s="404"/>
      <c r="O435" s="324">
        <f t="shared" si="53"/>
        <v>0</v>
      </c>
      <c r="P435" s="296"/>
      <c r="Q435" s="404"/>
      <c r="R435" s="324">
        <f t="shared" si="54"/>
        <v>0</v>
      </c>
      <c r="S435" s="296"/>
      <c r="T435" s="323">
        <f t="shared" si="56"/>
        <v>0</v>
      </c>
      <c r="U435" s="324">
        <f t="shared" si="51"/>
        <v>0</v>
      </c>
      <c r="V435" s="877">
        <f t="shared" si="55"/>
        <v>0</v>
      </c>
      <c r="W435" s="878"/>
      <c r="X435" s="332"/>
    </row>
    <row r="436" spans="2:24" s="292" customFormat="1" ht="29.25" customHeight="1">
      <c r="B436" s="516" t="s">
        <v>1664</v>
      </c>
      <c r="C436" s="884" t="s">
        <v>1665</v>
      </c>
      <c r="D436" s="885"/>
      <c r="E436" s="885"/>
      <c r="F436" s="885"/>
      <c r="G436" s="885"/>
      <c r="H436" s="886"/>
      <c r="I436" s="517"/>
      <c r="J436" s="518"/>
      <c r="K436" s="519"/>
      <c r="L436" s="305"/>
      <c r="M436" s="320"/>
      <c r="N436" s="404"/>
      <c r="O436" s="324">
        <f t="shared" si="53"/>
        <v>0</v>
      </c>
      <c r="P436" s="296"/>
      <c r="Q436" s="404"/>
      <c r="R436" s="324">
        <f t="shared" si="54"/>
        <v>0</v>
      </c>
      <c r="S436" s="296"/>
      <c r="T436" s="323">
        <f t="shared" si="56"/>
        <v>0</v>
      </c>
      <c r="U436" s="324">
        <f t="shared" si="51"/>
        <v>0</v>
      </c>
      <c r="V436" s="877">
        <f t="shared" si="55"/>
        <v>0</v>
      </c>
      <c r="W436" s="878"/>
      <c r="X436" s="332"/>
    </row>
    <row r="437" spans="2:24" s="292" customFormat="1" ht="29.25" customHeight="1">
      <c r="B437" s="408" t="s">
        <v>1676</v>
      </c>
      <c r="C437" s="874" t="s">
        <v>1677</v>
      </c>
      <c r="D437" s="875"/>
      <c r="E437" s="875"/>
      <c r="F437" s="875"/>
      <c r="G437" s="875"/>
      <c r="H437" s="876"/>
      <c r="I437" s="488" t="s">
        <v>40</v>
      </c>
      <c r="J437" s="489">
        <v>128.19999999999999</v>
      </c>
      <c r="K437" s="490">
        <v>142043.78</v>
      </c>
      <c r="L437" s="305">
        <f t="shared" si="52"/>
        <v>18210012.595999997</v>
      </c>
      <c r="M437" s="320"/>
      <c r="N437" s="404"/>
      <c r="O437" s="324">
        <f t="shared" si="53"/>
        <v>0</v>
      </c>
      <c r="P437" s="296"/>
      <c r="Q437" s="404"/>
      <c r="R437" s="324">
        <f t="shared" si="54"/>
        <v>0</v>
      </c>
      <c r="S437" s="296"/>
      <c r="T437" s="323">
        <f t="shared" si="56"/>
        <v>0</v>
      </c>
      <c r="U437" s="324">
        <f t="shared" si="51"/>
        <v>0</v>
      </c>
      <c r="V437" s="877">
        <f t="shared" si="55"/>
        <v>0</v>
      </c>
      <c r="W437" s="878"/>
      <c r="X437" s="332"/>
    </row>
    <row r="438" spans="2:24" s="292" customFormat="1" ht="29.25" customHeight="1">
      <c r="B438" s="408" t="s">
        <v>1694</v>
      </c>
      <c r="C438" s="874" t="s">
        <v>1695</v>
      </c>
      <c r="D438" s="875"/>
      <c r="E438" s="875"/>
      <c r="F438" s="875"/>
      <c r="G438" s="875"/>
      <c r="H438" s="876"/>
      <c r="I438" s="488" t="s">
        <v>40</v>
      </c>
      <c r="J438" s="489">
        <v>122.58</v>
      </c>
      <c r="K438" s="490">
        <v>44913.168999999994</v>
      </c>
      <c r="L438" s="305">
        <f t="shared" si="52"/>
        <v>5505456.2560199993</v>
      </c>
      <c r="M438" s="320"/>
      <c r="N438" s="404"/>
      <c r="O438" s="324">
        <f t="shared" si="53"/>
        <v>0</v>
      </c>
      <c r="P438" s="296"/>
      <c r="Q438" s="404"/>
      <c r="R438" s="324">
        <f t="shared" si="54"/>
        <v>0</v>
      </c>
      <c r="S438" s="296"/>
      <c r="T438" s="323">
        <f t="shared" si="56"/>
        <v>0</v>
      </c>
      <c r="U438" s="324">
        <f t="shared" si="51"/>
        <v>0</v>
      </c>
      <c r="V438" s="877">
        <f t="shared" si="55"/>
        <v>0</v>
      </c>
      <c r="W438" s="878"/>
      <c r="X438" s="332"/>
    </row>
    <row r="439" spans="2:24" s="292" customFormat="1" ht="29.25" customHeight="1">
      <c r="B439" s="391">
        <v>12</v>
      </c>
      <c r="C439" s="881" t="s">
        <v>1696</v>
      </c>
      <c r="D439" s="882"/>
      <c r="E439" s="882"/>
      <c r="F439" s="882"/>
      <c r="G439" s="882"/>
      <c r="H439" s="883"/>
      <c r="I439" s="513"/>
      <c r="J439" s="514"/>
      <c r="K439" s="515"/>
      <c r="L439" s="305"/>
      <c r="M439" s="320"/>
      <c r="N439" s="404"/>
      <c r="O439" s="324">
        <f t="shared" si="53"/>
        <v>0</v>
      </c>
      <c r="P439" s="296"/>
      <c r="Q439" s="404"/>
      <c r="R439" s="324">
        <f t="shared" si="54"/>
        <v>0</v>
      </c>
      <c r="S439" s="296"/>
      <c r="T439" s="323">
        <f t="shared" si="56"/>
        <v>0</v>
      </c>
      <c r="U439" s="324">
        <f t="shared" si="51"/>
        <v>0</v>
      </c>
      <c r="V439" s="877">
        <f t="shared" si="55"/>
        <v>0</v>
      </c>
      <c r="W439" s="878"/>
      <c r="X439" s="332"/>
    </row>
    <row r="440" spans="2:24" s="292" customFormat="1" ht="29.25" customHeight="1">
      <c r="B440" s="516" t="s">
        <v>1697</v>
      </c>
      <c r="C440" s="884" t="s">
        <v>1698</v>
      </c>
      <c r="D440" s="885"/>
      <c r="E440" s="885"/>
      <c r="F440" s="885"/>
      <c r="G440" s="885"/>
      <c r="H440" s="886"/>
      <c r="I440" s="517"/>
      <c r="J440" s="518"/>
      <c r="K440" s="519"/>
      <c r="L440" s="305"/>
      <c r="M440" s="320"/>
      <c r="N440" s="404"/>
      <c r="O440" s="324">
        <f t="shared" si="53"/>
        <v>0</v>
      </c>
      <c r="P440" s="296"/>
      <c r="Q440" s="404"/>
      <c r="R440" s="324">
        <f t="shared" si="54"/>
        <v>0</v>
      </c>
      <c r="S440" s="296"/>
      <c r="T440" s="323">
        <f t="shared" si="56"/>
        <v>0</v>
      </c>
      <c r="U440" s="324">
        <f t="shared" si="51"/>
        <v>0</v>
      </c>
      <c r="V440" s="877">
        <f t="shared" si="55"/>
        <v>0</v>
      </c>
      <c r="W440" s="878"/>
      <c r="X440" s="332"/>
    </row>
    <row r="441" spans="2:24" s="292" customFormat="1" ht="49.5" customHeight="1">
      <c r="B441" s="408" t="s">
        <v>1705</v>
      </c>
      <c r="C441" s="874" t="s">
        <v>1706</v>
      </c>
      <c r="D441" s="875"/>
      <c r="E441" s="875"/>
      <c r="F441" s="875"/>
      <c r="G441" s="875"/>
      <c r="H441" s="876"/>
      <c r="I441" s="488" t="s">
        <v>8</v>
      </c>
      <c r="J441" s="489">
        <v>9.68</v>
      </c>
      <c r="K441" s="490">
        <v>664795.20299999998</v>
      </c>
      <c r="L441" s="305">
        <f t="shared" si="52"/>
        <v>6435217.5650399998</v>
      </c>
      <c r="M441" s="320"/>
      <c r="N441" s="404"/>
      <c r="O441" s="324">
        <f t="shared" si="53"/>
        <v>0</v>
      </c>
      <c r="P441" s="296"/>
      <c r="Q441" s="404"/>
      <c r="R441" s="324">
        <f t="shared" si="54"/>
        <v>0</v>
      </c>
      <c r="S441" s="296"/>
      <c r="T441" s="323">
        <f t="shared" si="56"/>
        <v>0</v>
      </c>
      <c r="U441" s="324">
        <f t="shared" si="51"/>
        <v>0</v>
      </c>
      <c r="V441" s="877">
        <f t="shared" si="55"/>
        <v>0</v>
      </c>
      <c r="W441" s="878"/>
      <c r="X441" s="332"/>
    </row>
    <row r="442" spans="2:24" s="292" customFormat="1" ht="29.25" customHeight="1">
      <c r="B442" s="516" t="s">
        <v>1715</v>
      </c>
      <c r="C442" s="884" t="s">
        <v>1716</v>
      </c>
      <c r="D442" s="885"/>
      <c r="E442" s="885"/>
      <c r="F442" s="885"/>
      <c r="G442" s="885"/>
      <c r="H442" s="886"/>
      <c r="I442" s="517"/>
      <c r="J442" s="518">
        <v>0</v>
      </c>
      <c r="K442" s="519"/>
      <c r="L442" s="305"/>
      <c r="M442" s="320"/>
      <c r="N442" s="404"/>
      <c r="O442" s="324">
        <f t="shared" si="53"/>
        <v>0</v>
      </c>
      <c r="P442" s="296"/>
      <c r="Q442" s="404"/>
      <c r="R442" s="324">
        <f t="shared" si="54"/>
        <v>0</v>
      </c>
      <c r="S442" s="296"/>
      <c r="T442" s="323">
        <f t="shared" si="56"/>
        <v>0</v>
      </c>
      <c r="U442" s="324">
        <f t="shared" si="51"/>
        <v>0</v>
      </c>
      <c r="V442" s="877">
        <f t="shared" si="55"/>
        <v>0</v>
      </c>
      <c r="W442" s="878"/>
      <c r="X442" s="332"/>
    </row>
    <row r="443" spans="2:24" s="292" customFormat="1" ht="38.25" customHeight="1">
      <c r="B443" s="408" t="s">
        <v>1719</v>
      </c>
      <c r="C443" s="874" t="s">
        <v>1720</v>
      </c>
      <c r="D443" s="875"/>
      <c r="E443" s="875"/>
      <c r="F443" s="875"/>
      <c r="G443" s="875"/>
      <c r="H443" s="876"/>
      <c r="I443" s="488" t="s">
        <v>2</v>
      </c>
      <c r="J443" s="489">
        <v>1</v>
      </c>
      <c r="K443" s="490">
        <v>205851.80300000001</v>
      </c>
      <c r="L443" s="305">
        <f t="shared" si="52"/>
        <v>205851.80300000001</v>
      </c>
      <c r="M443" s="320"/>
      <c r="N443" s="404"/>
      <c r="O443" s="324">
        <f t="shared" si="53"/>
        <v>0</v>
      </c>
      <c r="P443" s="296"/>
      <c r="Q443" s="404"/>
      <c r="R443" s="324">
        <f t="shared" si="54"/>
        <v>0</v>
      </c>
      <c r="S443" s="296"/>
      <c r="T443" s="323">
        <f t="shared" si="56"/>
        <v>0</v>
      </c>
      <c r="U443" s="324">
        <f t="shared" si="51"/>
        <v>0</v>
      </c>
      <c r="V443" s="877">
        <f t="shared" si="55"/>
        <v>0</v>
      </c>
      <c r="W443" s="878"/>
      <c r="X443" s="332"/>
    </row>
    <row r="444" spans="2:24" s="292" customFormat="1" ht="36" customHeight="1">
      <c r="B444" s="408" t="s">
        <v>1723</v>
      </c>
      <c r="C444" s="874" t="s">
        <v>1724</v>
      </c>
      <c r="D444" s="875"/>
      <c r="E444" s="875"/>
      <c r="F444" s="875"/>
      <c r="G444" s="875"/>
      <c r="H444" s="876"/>
      <c r="I444" s="488" t="s">
        <v>2</v>
      </c>
      <c r="J444" s="489">
        <v>3</v>
      </c>
      <c r="K444" s="490">
        <v>238947.04650000003</v>
      </c>
      <c r="L444" s="305">
        <f t="shared" si="52"/>
        <v>716841.13950000005</v>
      </c>
      <c r="M444" s="320"/>
      <c r="N444" s="404"/>
      <c r="O444" s="324">
        <f t="shared" si="53"/>
        <v>0</v>
      </c>
      <c r="P444" s="296"/>
      <c r="Q444" s="404"/>
      <c r="R444" s="324">
        <f t="shared" si="54"/>
        <v>0</v>
      </c>
      <c r="S444" s="296"/>
      <c r="T444" s="323">
        <f t="shared" si="56"/>
        <v>0</v>
      </c>
      <c r="U444" s="324">
        <f t="shared" si="51"/>
        <v>0</v>
      </c>
      <c r="V444" s="877">
        <f t="shared" si="55"/>
        <v>0</v>
      </c>
      <c r="W444" s="878"/>
      <c r="X444" s="332"/>
    </row>
    <row r="445" spans="2:24" s="292" customFormat="1" ht="29.25" customHeight="1">
      <c r="B445" s="408" t="s">
        <v>1725</v>
      </c>
      <c r="C445" s="874" t="s">
        <v>1726</v>
      </c>
      <c r="D445" s="875"/>
      <c r="E445" s="875"/>
      <c r="F445" s="875"/>
      <c r="G445" s="875"/>
      <c r="H445" s="876"/>
      <c r="I445" s="488" t="s">
        <v>8</v>
      </c>
      <c r="J445" s="489">
        <v>7.1999999999999993</v>
      </c>
      <c r="K445" s="490">
        <v>608482.90100000007</v>
      </c>
      <c r="L445" s="305">
        <f t="shared" si="52"/>
        <v>4381076.8871999998</v>
      </c>
      <c r="M445" s="320"/>
      <c r="N445" s="404"/>
      <c r="O445" s="324">
        <f t="shared" si="53"/>
        <v>0</v>
      </c>
      <c r="P445" s="296"/>
      <c r="Q445" s="404"/>
      <c r="R445" s="324">
        <f t="shared" si="54"/>
        <v>0</v>
      </c>
      <c r="S445" s="296"/>
      <c r="T445" s="323">
        <f t="shared" si="56"/>
        <v>0</v>
      </c>
      <c r="U445" s="324">
        <f t="shared" si="51"/>
        <v>0</v>
      </c>
      <c r="V445" s="877">
        <f t="shared" si="55"/>
        <v>0</v>
      </c>
      <c r="W445" s="878"/>
      <c r="X445" s="332"/>
    </row>
    <row r="446" spans="2:24" s="292" customFormat="1" ht="29.25" customHeight="1">
      <c r="B446" s="391">
        <v>14</v>
      </c>
      <c r="C446" s="881" t="s">
        <v>1782</v>
      </c>
      <c r="D446" s="882"/>
      <c r="E446" s="882"/>
      <c r="F446" s="882"/>
      <c r="G446" s="882"/>
      <c r="H446" s="883"/>
      <c r="I446" s="513">
        <v>0</v>
      </c>
      <c r="J446" s="514">
        <v>0</v>
      </c>
      <c r="K446" s="515">
        <v>0</v>
      </c>
      <c r="L446" s="305"/>
      <c r="M446" s="320"/>
      <c r="N446" s="404"/>
      <c r="O446" s="324">
        <f t="shared" si="53"/>
        <v>0</v>
      </c>
      <c r="P446" s="296"/>
      <c r="Q446" s="404"/>
      <c r="R446" s="324">
        <f t="shared" si="54"/>
        <v>0</v>
      </c>
      <c r="S446" s="296"/>
      <c r="T446" s="323">
        <f t="shared" si="56"/>
        <v>0</v>
      </c>
      <c r="U446" s="324">
        <f t="shared" si="51"/>
        <v>0</v>
      </c>
      <c r="V446" s="877">
        <f t="shared" si="55"/>
        <v>0</v>
      </c>
      <c r="W446" s="878"/>
      <c r="X446" s="332"/>
    </row>
    <row r="447" spans="2:24" s="292" customFormat="1" ht="29.25" customHeight="1">
      <c r="B447" s="516" t="s">
        <v>1783</v>
      </c>
      <c r="C447" s="884" t="s">
        <v>1784</v>
      </c>
      <c r="D447" s="885"/>
      <c r="E447" s="885"/>
      <c r="F447" s="885"/>
      <c r="G447" s="885"/>
      <c r="H447" s="886"/>
      <c r="I447" s="517">
        <v>0</v>
      </c>
      <c r="J447" s="518">
        <v>0</v>
      </c>
      <c r="K447" s="519">
        <v>0</v>
      </c>
      <c r="L447" s="305"/>
      <c r="M447" s="320"/>
      <c r="N447" s="404"/>
      <c r="O447" s="324">
        <f t="shared" si="53"/>
        <v>0</v>
      </c>
      <c r="P447" s="296"/>
      <c r="Q447" s="404"/>
      <c r="R447" s="324">
        <f t="shared" si="54"/>
        <v>0</v>
      </c>
      <c r="S447" s="296"/>
      <c r="T447" s="323">
        <f t="shared" si="56"/>
        <v>0</v>
      </c>
      <c r="U447" s="324">
        <f t="shared" si="51"/>
        <v>0</v>
      </c>
      <c r="V447" s="877">
        <f t="shared" si="55"/>
        <v>0</v>
      </c>
      <c r="W447" s="878"/>
      <c r="X447" s="332"/>
    </row>
    <row r="448" spans="2:24" s="292" customFormat="1" ht="29.25" customHeight="1">
      <c r="B448" s="408" t="s">
        <v>1795</v>
      </c>
      <c r="C448" s="874" t="s">
        <v>1796</v>
      </c>
      <c r="D448" s="875"/>
      <c r="E448" s="875"/>
      <c r="F448" s="875"/>
      <c r="G448" s="875"/>
      <c r="H448" s="876"/>
      <c r="I448" s="488" t="s">
        <v>8</v>
      </c>
      <c r="J448" s="489">
        <v>53.379999999999995</v>
      </c>
      <c r="K448" s="490">
        <v>106843.93799999999</v>
      </c>
      <c r="L448" s="305">
        <f t="shared" si="52"/>
        <v>5703329.4104399988</v>
      </c>
      <c r="M448" s="320"/>
      <c r="N448" s="404"/>
      <c r="O448" s="324">
        <f t="shared" si="53"/>
        <v>0</v>
      </c>
      <c r="P448" s="296"/>
      <c r="Q448" s="404"/>
      <c r="R448" s="324">
        <f t="shared" si="54"/>
        <v>0</v>
      </c>
      <c r="S448" s="296"/>
      <c r="T448" s="323">
        <f t="shared" si="56"/>
        <v>0</v>
      </c>
      <c r="U448" s="324">
        <f t="shared" si="51"/>
        <v>0</v>
      </c>
      <c r="V448" s="877">
        <f t="shared" si="55"/>
        <v>0</v>
      </c>
      <c r="W448" s="878"/>
      <c r="X448" s="332"/>
    </row>
    <row r="449" spans="2:24" s="292" customFormat="1" ht="29.25" customHeight="1">
      <c r="B449" s="408" t="s">
        <v>1815</v>
      </c>
      <c r="C449" s="874" t="s">
        <v>1816</v>
      </c>
      <c r="D449" s="875"/>
      <c r="E449" s="875"/>
      <c r="F449" s="875"/>
      <c r="G449" s="875"/>
      <c r="H449" s="876"/>
      <c r="I449" s="488" t="s">
        <v>40</v>
      </c>
      <c r="J449" s="489">
        <v>50.120000000000005</v>
      </c>
      <c r="K449" s="490">
        <v>122960.137</v>
      </c>
      <c r="L449" s="305">
        <f t="shared" si="52"/>
        <v>6162762.0664400011</v>
      </c>
      <c r="M449" s="320"/>
      <c r="N449" s="404"/>
      <c r="O449" s="324">
        <f t="shared" si="53"/>
        <v>0</v>
      </c>
      <c r="P449" s="296"/>
      <c r="Q449" s="404"/>
      <c r="R449" s="324">
        <f t="shared" si="54"/>
        <v>0</v>
      </c>
      <c r="S449" s="296"/>
      <c r="T449" s="323">
        <f t="shared" si="56"/>
        <v>0</v>
      </c>
      <c r="U449" s="324">
        <f t="shared" si="51"/>
        <v>0</v>
      </c>
      <c r="V449" s="877">
        <f t="shared" si="55"/>
        <v>0</v>
      </c>
      <c r="W449" s="878"/>
      <c r="X449" s="332"/>
    </row>
    <row r="450" spans="2:24" s="292" customFormat="1" ht="29.25" customHeight="1">
      <c r="B450" s="391">
        <v>15</v>
      </c>
      <c r="C450" s="881" t="s">
        <v>1837</v>
      </c>
      <c r="D450" s="882"/>
      <c r="E450" s="882"/>
      <c r="F450" s="882"/>
      <c r="G450" s="882"/>
      <c r="H450" s="883"/>
      <c r="I450" s="513"/>
      <c r="J450" s="514"/>
      <c r="K450" s="515"/>
      <c r="L450" s="305"/>
      <c r="M450" s="320"/>
      <c r="N450" s="404"/>
      <c r="O450" s="324">
        <f t="shared" si="53"/>
        <v>0</v>
      </c>
      <c r="P450" s="296"/>
      <c r="Q450" s="404"/>
      <c r="R450" s="324">
        <f t="shared" si="54"/>
        <v>0</v>
      </c>
      <c r="S450" s="296"/>
      <c r="T450" s="323">
        <f t="shared" si="56"/>
        <v>0</v>
      </c>
      <c r="U450" s="324">
        <f t="shared" si="51"/>
        <v>0</v>
      </c>
      <c r="V450" s="877">
        <f t="shared" si="55"/>
        <v>0</v>
      </c>
      <c r="W450" s="878"/>
      <c r="X450" s="332"/>
    </row>
    <row r="451" spans="2:24" s="292" customFormat="1" ht="29.25" customHeight="1">
      <c r="B451" s="516" t="s">
        <v>1838</v>
      </c>
      <c r="C451" s="884" t="s">
        <v>1839</v>
      </c>
      <c r="D451" s="885"/>
      <c r="E451" s="885"/>
      <c r="F451" s="885"/>
      <c r="G451" s="885"/>
      <c r="H451" s="886"/>
      <c r="I451" s="517"/>
      <c r="J451" s="518"/>
      <c r="K451" s="519"/>
      <c r="L451" s="305"/>
      <c r="M451" s="320"/>
      <c r="N451" s="404"/>
      <c r="O451" s="324">
        <f t="shared" si="53"/>
        <v>0</v>
      </c>
      <c r="P451" s="296"/>
      <c r="Q451" s="404"/>
      <c r="R451" s="324">
        <f t="shared" si="54"/>
        <v>0</v>
      </c>
      <c r="S451" s="296"/>
      <c r="T451" s="323">
        <f t="shared" si="56"/>
        <v>0</v>
      </c>
      <c r="U451" s="324">
        <f t="shared" si="51"/>
        <v>0</v>
      </c>
      <c r="V451" s="877">
        <f t="shared" si="55"/>
        <v>0</v>
      </c>
      <c r="W451" s="878"/>
      <c r="X451" s="332"/>
    </row>
    <row r="452" spans="2:24" s="292" customFormat="1" ht="55.5" customHeight="1">
      <c r="B452" s="408" t="s">
        <v>1842</v>
      </c>
      <c r="C452" s="874" t="s">
        <v>1843</v>
      </c>
      <c r="D452" s="875"/>
      <c r="E452" s="875"/>
      <c r="F452" s="875"/>
      <c r="G452" s="875"/>
      <c r="H452" s="876"/>
      <c r="I452" s="488" t="s">
        <v>2</v>
      </c>
      <c r="J452" s="489">
        <v>58</v>
      </c>
      <c r="K452" s="490">
        <v>342245.20799999998</v>
      </c>
      <c r="L452" s="305">
        <f t="shared" si="52"/>
        <v>19850222.063999999</v>
      </c>
      <c r="M452" s="320"/>
      <c r="N452" s="404"/>
      <c r="O452" s="324">
        <f t="shared" si="53"/>
        <v>0</v>
      </c>
      <c r="P452" s="296"/>
      <c r="Q452" s="404"/>
      <c r="R452" s="324">
        <f t="shared" si="54"/>
        <v>0</v>
      </c>
      <c r="S452" s="296"/>
      <c r="T452" s="323">
        <f t="shared" si="56"/>
        <v>0</v>
      </c>
      <c r="U452" s="324">
        <f t="shared" si="51"/>
        <v>0</v>
      </c>
      <c r="V452" s="877">
        <f t="shared" si="55"/>
        <v>0</v>
      </c>
      <c r="W452" s="878"/>
      <c r="X452" s="332"/>
    </row>
    <row r="453" spans="2:24" s="292" customFormat="1" ht="55.5" customHeight="1">
      <c r="B453" s="408" t="s">
        <v>1866</v>
      </c>
      <c r="C453" s="874" t="s">
        <v>1867</v>
      </c>
      <c r="D453" s="875"/>
      <c r="E453" s="875"/>
      <c r="F453" s="875"/>
      <c r="G453" s="875"/>
      <c r="H453" s="876"/>
      <c r="I453" s="488" t="s">
        <v>2</v>
      </c>
      <c r="J453" s="489">
        <v>6</v>
      </c>
      <c r="K453" s="490">
        <v>98663.5245</v>
      </c>
      <c r="L453" s="305">
        <f t="shared" si="52"/>
        <v>591981.147</v>
      </c>
      <c r="M453" s="320"/>
      <c r="N453" s="404"/>
      <c r="O453" s="324">
        <f t="shared" si="53"/>
        <v>0</v>
      </c>
      <c r="P453" s="296"/>
      <c r="Q453" s="404"/>
      <c r="R453" s="324">
        <f t="shared" si="54"/>
        <v>0</v>
      </c>
      <c r="S453" s="296"/>
      <c r="T453" s="323">
        <f t="shared" si="56"/>
        <v>0</v>
      </c>
      <c r="U453" s="324">
        <f t="shared" si="51"/>
        <v>0</v>
      </c>
      <c r="V453" s="877">
        <f t="shared" si="55"/>
        <v>0</v>
      </c>
      <c r="W453" s="878"/>
      <c r="X453" s="332"/>
    </row>
    <row r="454" spans="2:24" s="292" customFormat="1" ht="29.25" customHeight="1">
      <c r="B454" s="391">
        <v>16</v>
      </c>
      <c r="C454" s="881" t="s">
        <v>1880</v>
      </c>
      <c r="D454" s="882"/>
      <c r="E454" s="882"/>
      <c r="F454" s="882"/>
      <c r="G454" s="882"/>
      <c r="H454" s="883"/>
      <c r="I454" s="513"/>
      <c r="J454" s="514"/>
      <c r="K454" s="515"/>
      <c r="L454" s="305"/>
      <c r="M454" s="320"/>
      <c r="N454" s="404"/>
      <c r="O454" s="324">
        <f t="shared" si="53"/>
        <v>0</v>
      </c>
      <c r="P454" s="296"/>
      <c r="Q454" s="404"/>
      <c r="R454" s="324">
        <f t="shared" si="54"/>
        <v>0</v>
      </c>
      <c r="S454" s="296"/>
      <c r="T454" s="323">
        <f t="shared" si="56"/>
        <v>0</v>
      </c>
      <c r="U454" s="324">
        <f t="shared" ref="U454:U492" si="57">+ROUND((ROUNDDOWN(T454,2))*K454,2)</f>
        <v>0</v>
      </c>
      <c r="V454" s="877">
        <f t="shared" si="55"/>
        <v>0</v>
      </c>
      <c r="W454" s="878"/>
      <c r="X454" s="332"/>
    </row>
    <row r="455" spans="2:24" s="292" customFormat="1" ht="29.25" customHeight="1">
      <c r="B455" s="516" t="s">
        <v>1881</v>
      </c>
      <c r="C455" s="884" t="s">
        <v>1882</v>
      </c>
      <c r="D455" s="885"/>
      <c r="E455" s="885"/>
      <c r="F455" s="885"/>
      <c r="G455" s="885"/>
      <c r="H455" s="886"/>
      <c r="I455" s="517"/>
      <c r="J455" s="518"/>
      <c r="K455" s="519"/>
      <c r="L455" s="305">
        <f t="shared" ref="L455:L492" si="58">+J455*K455</f>
        <v>0</v>
      </c>
      <c r="M455" s="320"/>
      <c r="N455" s="404"/>
      <c r="O455" s="324">
        <f t="shared" ref="O455:O492" si="59">+ROUND((ROUNDDOWN(N455,2))*K455,2)</f>
        <v>0</v>
      </c>
      <c r="P455" s="296"/>
      <c r="Q455" s="404"/>
      <c r="R455" s="324">
        <f t="shared" ref="R455:R492" si="60">+ROUND(Q455*K455,2)</f>
        <v>0</v>
      </c>
      <c r="S455" s="296"/>
      <c r="T455" s="323">
        <f t="shared" si="56"/>
        <v>0</v>
      </c>
      <c r="U455" s="324">
        <f t="shared" si="57"/>
        <v>0</v>
      </c>
      <c r="V455" s="877">
        <f t="shared" ref="V455:V492" si="61">IF(L455=0,0)+IF(L455&gt;0,U455/L455)</f>
        <v>0</v>
      </c>
      <c r="W455" s="878"/>
      <c r="X455" s="332"/>
    </row>
    <row r="456" spans="2:24" s="292" customFormat="1" ht="29.25" customHeight="1">
      <c r="B456" s="408" t="s">
        <v>1940</v>
      </c>
      <c r="C456" s="874" t="s">
        <v>1941</v>
      </c>
      <c r="D456" s="875"/>
      <c r="E456" s="875"/>
      <c r="F456" s="875"/>
      <c r="G456" s="875"/>
      <c r="H456" s="876"/>
      <c r="I456" s="488" t="s">
        <v>2</v>
      </c>
      <c r="J456" s="489">
        <v>19</v>
      </c>
      <c r="K456" s="490">
        <v>528246.24650000001</v>
      </c>
      <c r="L456" s="305">
        <f t="shared" si="58"/>
        <v>10036678.683499999</v>
      </c>
      <c r="M456" s="320"/>
      <c r="N456" s="404"/>
      <c r="O456" s="324">
        <f t="shared" si="59"/>
        <v>0</v>
      </c>
      <c r="P456" s="296"/>
      <c r="Q456" s="404"/>
      <c r="R456" s="324">
        <f t="shared" si="60"/>
        <v>0</v>
      </c>
      <c r="S456" s="296"/>
      <c r="T456" s="323">
        <f t="shared" ref="T456:T492" si="62">N456</f>
        <v>0</v>
      </c>
      <c r="U456" s="324">
        <f t="shared" si="57"/>
        <v>0</v>
      </c>
      <c r="V456" s="877">
        <f t="shared" si="61"/>
        <v>0</v>
      </c>
      <c r="W456" s="878"/>
      <c r="X456" s="332"/>
    </row>
    <row r="457" spans="2:24" s="292" customFormat="1" ht="29.25" customHeight="1">
      <c r="B457" s="408" t="s">
        <v>1948</v>
      </c>
      <c r="C457" s="874" t="s">
        <v>1949</v>
      </c>
      <c r="D457" s="875"/>
      <c r="E457" s="875"/>
      <c r="F457" s="875"/>
      <c r="G457" s="875"/>
      <c r="H457" s="876"/>
      <c r="I457" s="488" t="s">
        <v>2</v>
      </c>
      <c r="J457" s="489">
        <v>4</v>
      </c>
      <c r="K457" s="490">
        <v>749800.77399999998</v>
      </c>
      <c r="L457" s="305">
        <f t="shared" si="58"/>
        <v>2999203.0959999999</v>
      </c>
      <c r="M457" s="320"/>
      <c r="N457" s="404"/>
      <c r="O457" s="324">
        <f t="shared" si="59"/>
        <v>0</v>
      </c>
      <c r="P457" s="296"/>
      <c r="Q457" s="404"/>
      <c r="R457" s="324">
        <f t="shared" si="60"/>
        <v>0</v>
      </c>
      <c r="S457" s="296"/>
      <c r="T457" s="323">
        <f t="shared" si="62"/>
        <v>0</v>
      </c>
      <c r="U457" s="324">
        <f t="shared" si="57"/>
        <v>0</v>
      </c>
      <c r="V457" s="877">
        <f t="shared" si="61"/>
        <v>0</v>
      </c>
      <c r="W457" s="878"/>
      <c r="X457" s="332"/>
    </row>
    <row r="458" spans="2:24" s="292" customFormat="1" ht="29.25" customHeight="1">
      <c r="B458" s="408" t="s">
        <v>1952</v>
      </c>
      <c r="C458" s="874" t="s">
        <v>1953</v>
      </c>
      <c r="D458" s="875"/>
      <c r="E458" s="875"/>
      <c r="F458" s="875"/>
      <c r="G458" s="875"/>
      <c r="H458" s="876"/>
      <c r="I458" s="488" t="s">
        <v>2</v>
      </c>
      <c r="J458" s="489">
        <v>0</v>
      </c>
      <c r="K458" s="490">
        <v>497397.85800000001</v>
      </c>
      <c r="L458" s="305">
        <f t="shared" si="58"/>
        <v>0</v>
      </c>
      <c r="M458" s="320"/>
      <c r="N458" s="404"/>
      <c r="O458" s="324">
        <f t="shared" si="59"/>
        <v>0</v>
      </c>
      <c r="P458" s="296"/>
      <c r="Q458" s="404"/>
      <c r="R458" s="324">
        <f t="shared" si="60"/>
        <v>0</v>
      </c>
      <c r="S458" s="296"/>
      <c r="T458" s="323">
        <f t="shared" si="62"/>
        <v>0</v>
      </c>
      <c r="U458" s="324">
        <f t="shared" si="57"/>
        <v>0</v>
      </c>
      <c r="V458" s="877">
        <f t="shared" si="61"/>
        <v>0</v>
      </c>
      <c r="W458" s="878"/>
      <c r="X458" s="332"/>
    </row>
    <row r="459" spans="2:24" s="292" customFormat="1" ht="29.25" customHeight="1">
      <c r="B459" s="516" t="s">
        <v>1972</v>
      </c>
      <c r="C459" s="884" t="s">
        <v>1973</v>
      </c>
      <c r="D459" s="885"/>
      <c r="E459" s="885"/>
      <c r="F459" s="885"/>
      <c r="G459" s="885"/>
      <c r="H459" s="886"/>
      <c r="I459" s="517"/>
      <c r="J459" s="518"/>
      <c r="K459" s="519"/>
      <c r="L459" s="305"/>
      <c r="M459" s="320"/>
      <c r="N459" s="404"/>
      <c r="O459" s="324">
        <f t="shared" si="59"/>
        <v>0</v>
      </c>
      <c r="P459" s="296"/>
      <c r="Q459" s="404"/>
      <c r="R459" s="324">
        <f t="shared" si="60"/>
        <v>0</v>
      </c>
      <c r="S459" s="296"/>
      <c r="T459" s="323">
        <f t="shared" si="62"/>
        <v>0</v>
      </c>
      <c r="U459" s="324">
        <f t="shared" si="57"/>
        <v>0</v>
      </c>
      <c r="V459" s="877">
        <f t="shared" si="61"/>
        <v>0</v>
      </c>
      <c r="W459" s="878"/>
      <c r="X459" s="332"/>
    </row>
    <row r="460" spans="2:24" s="292" customFormat="1" ht="29.25" customHeight="1">
      <c r="B460" s="408" t="s">
        <v>1992</v>
      </c>
      <c r="C460" s="874" t="s">
        <v>1993</v>
      </c>
      <c r="D460" s="875"/>
      <c r="E460" s="875"/>
      <c r="F460" s="875"/>
      <c r="G460" s="875"/>
      <c r="H460" s="876"/>
      <c r="I460" s="488" t="s">
        <v>2</v>
      </c>
      <c r="J460" s="489">
        <v>12</v>
      </c>
      <c r="K460" s="490">
        <v>12320.476500000001</v>
      </c>
      <c r="L460" s="305">
        <f t="shared" si="58"/>
        <v>147845.71799999999</v>
      </c>
      <c r="M460" s="320"/>
      <c r="N460" s="404"/>
      <c r="O460" s="324">
        <f t="shared" si="59"/>
        <v>0</v>
      </c>
      <c r="P460" s="296"/>
      <c r="Q460" s="404"/>
      <c r="R460" s="324">
        <f t="shared" si="60"/>
        <v>0</v>
      </c>
      <c r="S460" s="296"/>
      <c r="T460" s="323">
        <f t="shared" si="62"/>
        <v>0</v>
      </c>
      <c r="U460" s="324">
        <f t="shared" si="57"/>
        <v>0</v>
      </c>
      <c r="V460" s="877">
        <f t="shared" si="61"/>
        <v>0</v>
      </c>
      <c r="W460" s="878"/>
      <c r="X460" s="332"/>
    </row>
    <row r="461" spans="2:24" s="292" customFormat="1" ht="29.25" customHeight="1">
      <c r="B461" s="516" t="s">
        <v>2010</v>
      </c>
      <c r="C461" s="884" t="s">
        <v>2011</v>
      </c>
      <c r="D461" s="885"/>
      <c r="E461" s="885"/>
      <c r="F461" s="885"/>
      <c r="G461" s="885"/>
      <c r="H461" s="886"/>
      <c r="I461" s="517"/>
      <c r="J461" s="518"/>
      <c r="K461" s="519"/>
      <c r="L461" s="305">
        <f t="shared" si="58"/>
        <v>0</v>
      </c>
      <c r="M461" s="320"/>
      <c r="N461" s="404"/>
      <c r="O461" s="324">
        <f t="shared" si="59"/>
        <v>0</v>
      </c>
      <c r="P461" s="296"/>
      <c r="Q461" s="404"/>
      <c r="R461" s="324">
        <f t="shared" si="60"/>
        <v>0</v>
      </c>
      <c r="S461" s="296"/>
      <c r="T461" s="323">
        <f t="shared" si="62"/>
        <v>0</v>
      </c>
      <c r="U461" s="324">
        <f t="shared" si="57"/>
        <v>0</v>
      </c>
      <c r="V461" s="877">
        <f t="shared" si="61"/>
        <v>0</v>
      </c>
      <c r="W461" s="878"/>
      <c r="X461" s="332"/>
    </row>
    <row r="462" spans="2:24" s="292" customFormat="1" ht="29.25" customHeight="1">
      <c r="B462" s="408" t="s">
        <v>2014</v>
      </c>
      <c r="C462" s="874" t="s">
        <v>2015</v>
      </c>
      <c r="D462" s="875"/>
      <c r="E462" s="875"/>
      <c r="F462" s="875"/>
      <c r="G462" s="875"/>
      <c r="H462" s="876"/>
      <c r="I462" s="488" t="s">
        <v>2</v>
      </c>
      <c r="J462" s="489">
        <v>2</v>
      </c>
      <c r="K462" s="490">
        <v>56333.574000000001</v>
      </c>
      <c r="L462" s="305">
        <f t="shared" si="58"/>
        <v>112667.148</v>
      </c>
      <c r="M462" s="320"/>
      <c r="N462" s="404"/>
      <c r="O462" s="324">
        <f t="shared" si="59"/>
        <v>0</v>
      </c>
      <c r="P462" s="296"/>
      <c r="Q462" s="404"/>
      <c r="R462" s="324">
        <f t="shared" si="60"/>
        <v>0</v>
      </c>
      <c r="S462" s="296"/>
      <c r="T462" s="323">
        <f t="shared" si="62"/>
        <v>0</v>
      </c>
      <c r="U462" s="324">
        <f t="shared" si="57"/>
        <v>0</v>
      </c>
      <c r="V462" s="877">
        <f t="shared" si="61"/>
        <v>0</v>
      </c>
      <c r="W462" s="878"/>
      <c r="X462" s="332"/>
    </row>
    <row r="463" spans="2:24" s="292" customFormat="1" ht="29.25" customHeight="1">
      <c r="B463" s="408" t="s">
        <v>2022</v>
      </c>
      <c r="C463" s="874" t="s">
        <v>2023</v>
      </c>
      <c r="D463" s="875"/>
      <c r="E463" s="875"/>
      <c r="F463" s="875"/>
      <c r="G463" s="875"/>
      <c r="H463" s="876"/>
      <c r="I463" s="488" t="s">
        <v>2</v>
      </c>
      <c r="J463" s="489">
        <v>2</v>
      </c>
      <c r="K463" s="490">
        <v>5700846.8085000003</v>
      </c>
      <c r="L463" s="305">
        <f t="shared" si="58"/>
        <v>11401693.617000001</v>
      </c>
      <c r="M463" s="320"/>
      <c r="N463" s="404"/>
      <c r="O463" s="324">
        <f t="shared" si="59"/>
        <v>0</v>
      </c>
      <c r="P463" s="296"/>
      <c r="Q463" s="404"/>
      <c r="R463" s="324">
        <f t="shared" si="60"/>
        <v>0</v>
      </c>
      <c r="S463" s="296"/>
      <c r="T463" s="323">
        <f t="shared" si="62"/>
        <v>0</v>
      </c>
      <c r="U463" s="324">
        <f t="shared" si="57"/>
        <v>0</v>
      </c>
      <c r="V463" s="877">
        <f t="shared" si="61"/>
        <v>0</v>
      </c>
      <c r="W463" s="878"/>
      <c r="X463" s="332"/>
    </row>
    <row r="464" spans="2:24" s="292" customFormat="1" ht="29.25" customHeight="1">
      <c r="B464" s="516" t="s">
        <v>2026</v>
      </c>
      <c r="C464" s="884" t="s">
        <v>2027</v>
      </c>
      <c r="D464" s="885"/>
      <c r="E464" s="885"/>
      <c r="F464" s="885"/>
      <c r="G464" s="885"/>
      <c r="H464" s="886"/>
      <c r="I464" s="517"/>
      <c r="J464" s="518"/>
      <c r="K464" s="519"/>
      <c r="L464" s="305">
        <f t="shared" si="58"/>
        <v>0</v>
      </c>
      <c r="M464" s="320"/>
      <c r="N464" s="404"/>
      <c r="O464" s="324">
        <f t="shared" si="59"/>
        <v>0</v>
      </c>
      <c r="P464" s="296"/>
      <c r="Q464" s="404"/>
      <c r="R464" s="324">
        <f t="shared" si="60"/>
        <v>0</v>
      </c>
      <c r="S464" s="296"/>
      <c r="T464" s="323">
        <f t="shared" si="62"/>
        <v>0</v>
      </c>
      <c r="U464" s="324">
        <f t="shared" si="57"/>
        <v>0</v>
      </c>
      <c r="V464" s="877">
        <f t="shared" si="61"/>
        <v>0</v>
      </c>
      <c r="W464" s="878"/>
      <c r="X464" s="332"/>
    </row>
    <row r="465" spans="2:24" s="292" customFormat="1" ht="29.25" customHeight="1">
      <c r="B465" s="408" t="s">
        <v>2042</v>
      </c>
      <c r="C465" s="874" t="s">
        <v>2043</v>
      </c>
      <c r="D465" s="875"/>
      <c r="E465" s="875"/>
      <c r="F465" s="875"/>
      <c r="G465" s="875"/>
      <c r="H465" s="876"/>
      <c r="I465" s="488" t="s">
        <v>2</v>
      </c>
      <c r="J465" s="489">
        <v>23</v>
      </c>
      <c r="K465" s="490">
        <v>480841.59449999995</v>
      </c>
      <c r="L465" s="305">
        <f t="shared" si="58"/>
        <v>11059356.6735</v>
      </c>
      <c r="M465" s="320"/>
      <c r="N465" s="404"/>
      <c r="O465" s="324">
        <f t="shared" si="59"/>
        <v>0</v>
      </c>
      <c r="P465" s="296"/>
      <c r="Q465" s="404"/>
      <c r="R465" s="324">
        <f t="shared" si="60"/>
        <v>0</v>
      </c>
      <c r="S465" s="296"/>
      <c r="T465" s="323">
        <f t="shared" si="62"/>
        <v>0</v>
      </c>
      <c r="U465" s="324">
        <f t="shared" si="57"/>
        <v>0</v>
      </c>
      <c r="V465" s="877">
        <f t="shared" si="61"/>
        <v>0</v>
      </c>
      <c r="W465" s="878"/>
      <c r="X465" s="332"/>
    </row>
    <row r="466" spans="2:24" s="292" customFormat="1" ht="29.25" customHeight="1">
      <c r="B466" s="408" t="s">
        <v>2051</v>
      </c>
      <c r="C466" s="874" t="s">
        <v>2052</v>
      </c>
      <c r="D466" s="875"/>
      <c r="E466" s="875"/>
      <c r="F466" s="875"/>
      <c r="G466" s="875"/>
      <c r="H466" s="876"/>
      <c r="I466" s="488" t="s">
        <v>2</v>
      </c>
      <c r="J466" s="489">
        <v>3</v>
      </c>
      <c r="K466" s="490">
        <v>420692.35550000001</v>
      </c>
      <c r="L466" s="305">
        <f t="shared" si="58"/>
        <v>1262077.0665</v>
      </c>
      <c r="M466" s="320"/>
      <c r="N466" s="404"/>
      <c r="O466" s="324">
        <f t="shared" si="59"/>
        <v>0</v>
      </c>
      <c r="P466" s="296"/>
      <c r="Q466" s="404"/>
      <c r="R466" s="324">
        <f t="shared" si="60"/>
        <v>0</v>
      </c>
      <c r="S466" s="296"/>
      <c r="T466" s="323">
        <f t="shared" si="62"/>
        <v>0</v>
      </c>
      <c r="U466" s="324">
        <f t="shared" si="57"/>
        <v>0</v>
      </c>
      <c r="V466" s="877">
        <f t="shared" si="61"/>
        <v>0</v>
      </c>
      <c r="W466" s="878"/>
      <c r="X466" s="332"/>
    </row>
    <row r="467" spans="2:24" s="292" customFormat="1" ht="29.25" customHeight="1">
      <c r="B467" s="391">
        <v>17</v>
      </c>
      <c r="C467" s="881" t="s">
        <v>2055</v>
      </c>
      <c r="D467" s="882"/>
      <c r="E467" s="882"/>
      <c r="F467" s="882"/>
      <c r="G467" s="882"/>
      <c r="H467" s="883"/>
      <c r="I467" s="513"/>
      <c r="J467" s="514"/>
      <c r="K467" s="515"/>
      <c r="L467" s="305">
        <f t="shared" si="58"/>
        <v>0</v>
      </c>
      <c r="M467" s="320"/>
      <c r="N467" s="404"/>
      <c r="O467" s="324">
        <f t="shared" si="59"/>
        <v>0</v>
      </c>
      <c r="P467" s="296"/>
      <c r="Q467" s="404"/>
      <c r="R467" s="324">
        <f t="shared" si="60"/>
        <v>0</v>
      </c>
      <c r="S467" s="296"/>
      <c r="T467" s="323">
        <f t="shared" si="62"/>
        <v>0</v>
      </c>
      <c r="U467" s="324">
        <f t="shared" si="57"/>
        <v>0</v>
      </c>
      <c r="V467" s="877">
        <f t="shared" si="61"/>
        <v>0</v>
      </c>
      <c r="W467" s="878"/>
      <c r="X467" s="332"/>
    </row>
    <row r="468" spans="2:24" s="292" customFormat="1" ht="29.25" customHeight="1">
      <c r="B468" s="516" t="s">
        <v>2056</v>
      </c>
      <c r="C468" s="884" t="s">
        <v>2057</v>
      </c>
      <c r="D468" s="885"/>
      <c r="E468" s="885"/>
      <c r="F468" s="885"/>
      <c r="G468" s="885"/>
      <c r="H468" s="886"/>
      <c r="I468" s="517"/>
      <c r="J468" s="518"/>
      <c r="K468" s="519"/>
      <c r="L468" s="305">
        <f t="shared" si="58"/>
        <v>0</v>
      </c>
      <c r="M468" s="320"/>
      <c r="N468" s="404"/>
      <c r="O468" s="324">
        <f t="shared" si="59"/>
        <v>0</v>
      </c>
      <c r="P468" s="296"/>
      <c r="Q468" s="404"/>
      <c r="R468" s="324">
        <f t="shared" si="60"/>
        <v>0</v>
      </c>
      <c r="S468" s="296"/>
      <c r="T468" s="323">
        <f t="shared" si="62"/>
        <v>0</v>
      </c>
      <c r="U468" s="324">
        <f t="shared" si="57"/>
        <v>0</v>
      </c>
      <c r="V468" s="877">
        <f t="shared" si="61"/>
        <v>0</v>
      </c>
      <c r="W468" s="878"/>
      <c r="X468" s="332"/>
    </row>
    <row r="469" spans="2:24" s="292" customFormat="1" ht="29.25" customHeight="1">
      <c r="B469" s="408" t="s">
        <v>2068</v>
      </c>
      <c r="C469" s="874" t="s">
        <v>2069</v>
      </c>
      <c r="D469" s="875"/>
      <c r="E469" s="875"/>
      <c r="F469" s="875"/>
      <c r="G469" s="875"/>
      <c r="H469" s="876"/>
      <c r="I469" s="488" t="s">
        <v>8</v>
      </c>
      <c r="J469" s="489">
        <v>45.285200000000003</v>
      </c>
      <c r="K469" s="490">
        <v>94221.664999999994</v>
      </c>
      <c r="L469" s="305">
        <f t="shared" si="58"/>
        <v>4266846.9438580004</v>
      </c>
      <c r="M469" s="320"/>
      <c r="N469" s="404"/>
      <c r="O469" s="324">
        <f t="shared" si="59"/>
        <v>0</v>
      </c>
      <c r="P469" s="296"/>
      <c r="Q469" s="404"/>
      <c r="R469" s="324">
        <f t="shared" si="60"/>
        <v>0</v>
      </c>
      <c r="S469" s="296"/>
      <c r="T469" s="323">
        <f t="shared" si="62"/>
        <v>0</v>
      </c>
      <c r="U469" s="324">
        <f t="shared" si="57"/>
        <v>0</v>
      </c>
      <c r="V469" s="877">
        <f t="shared" si="61"/>
        <v>0</v>
      </c>
      <c r="W469" s="878"/>
      <c r="X469" s="332"/>
    </row>
    <row r="470" spans="2:24" s="292" customFormat="1" ht="29.25" customHeight="1">
      <c r="B470" s="516" t="s">
        <v>2091</v>
      </c>
      <c r="C470" s="884" t="s">
        <v>2092</v>
      </c>
      <c r="D470" s="885"/>
      <c r="E470" s="885"/>
      <c r="F470" s="885"/>
      <c r="G470" s="885"/>
      <c r="H470" s="886"/>
      <c r="I470" s="517"/>
      <c r="J470" s="518"/>
      <c r="K470" s="519"/>
      <c r="L470" s="305"/>
      <c r="M470" s="320"/>
      <c r="N470" s="404"/>
      <c r="O470" s="324">
        <f t="shared" si="59"/>
        <v>0</v>
      </c>
      <c r="P470" s="296"/>
      <c r="Q470" s="404"/>
      <c r="R470" s="324">
        <f t="shared" si="60"/>
        <v>0</v>
      </c>
      <c r="S470" s="296"/>
      <c r="T470" s="323">
        <f t="shared" si="62"/>
        <v>0</v>
      </c>
      <c r="U470" s="324">
        <f t="shared" si="57"/>
        <v>0</v>
      </c>
      <c r="V470" s="877">
        <f t="shared" si="61"/>
        <v>0</v>
      </c>
      <c r="W470" s="878"/>
      <c r="X470" s="332"/>
    </row>
    <row r="471" spans="2:24" s="292" customFormat="1" ht="29.25" customHeight="1">
      <c r="B471" s="408" t="s">
        <v>2093</v>
      </c>
      <c r="C471" s="874" t="s">
        <v>2094</v>
      </c>
      <c r="D471" s="875"/>
      <c r="E471" s="875"/>
      <c r="F471" s="875"/>
      <c r="G471" s="875"/>
      <c r="H471" s="876"/>
      <c r="I471" s="488" t="s">
        <v>8</v>
      </c>
      <c r="J471" s="489">
        <v>65.352000000000004</v>
      </c>
      <c r="K471" s="490">
        <v>1103413.2069999999</v>
      </c>
      <c r="L471" s="305">
        <f t="shared" si="58"/>
        <v>72110259.903863996</v>
      </c>
      <c r="M471" s="320"/>
      <c r="N471" s="404"/>
      <c r="O471" s="324">
        <f t="shared" si="59"/>
        <v>0</v>
      </c>
      <c r="P471" s="296"/>
      <c r="Q471" s="404"/>
      <c r="R471" s="324">
        <f t="shared" si="60"/>
        <v>0</v>
      </c>
      <c r="S471" s="296"/>
      <c r="T471" s="323">
        <f t="shared" si="62"/>
        <v>0</v>
      </c>
      <c r="U471" s="324">
        <f t="shared" si="57"/>
        <v>0</v>
      </c>
      <c r="V471" s="877">
        <f t="shared" si="61"/>
        <v>0</v>
      </c>
      <c r="W471" s="878"/>
      <c r="X471" s="332"/>
    </row>
    <row r="472" spans="2:24" s="292" customFormat="1" ht="29.25" customHeight="1">
      <c r="B472" s="391">
        <v>18</v>
      </c>
      <c r="C472" s="881" t="s">
        <v>2097</v>
      </c>
      <c r="D472" s="882"/>
      <c r="E472" s="882"/>
      <c r="F472" s="882"/>
      <c r="G472" s="882"/>
      <c r="H472" s="883"/>
      <c r="I472" s="513"/>
      <c r="J472" s="514"/>
      <c r="K472" s="515"/>
      <c r="L472" s="305"/>
      <c r="M472" s="320"/>
      <c r="N472" s="404"/>
      <c r="O472" s="324">
        <f t="shared" si="59"/>
        <v>0</v>
      </c>
      <c r="P472" s="296"/>
      <c r="Q472" s="404"/>
      <c r="R472" s="324">
        <f t="shared" si="60"/>
        <v>0</v>
      </c>
      <c r="S472" s="296"/>
      <c r="T472" s="323">
        <f t="shared" si="62"/>
        <v>0</v>
      </c>
      <c r="U472" s="324">
        <f t="shared" si="57"/>
        <v>0</v>
      </c>
      <c r="V472" s="877">
        <f t="shared" si="61"/>
        <v>0</v>
      </c>
      <c r="W472" s="878"/>
      <c r="X472" s="332"/>
    </row>
    <row r="473" spans="2:24" s="292" customFormat="1" ht="29.25" customHeight="1">
      <c r="B473" s="516" t="s">
        <v>2153</v>
      </c>
      <c r="C473" s="884" t="s">
        <v>2154</v>
      </c>
      <c r="D473" s="885"/>
      <c r="E473" s="885"/>
      <c r="F473" s="885"/>
      <c r="G473" s="885"/>
      <c r="H473" s="886"/>
      <c r="I473" s="517"/>
      <c r="J473" s="518"/>
      <c r="K473" s="519"/>
      <c r="L473" s="305"/>
      <c r="M473" s="320"/>
      <c r="N473" s="404"/>
      <c r="O473" s="324">
        <f t="shared" si="59"/>
        <v>0</v>
      </c>
      <c r="P473" s="296"/>
      <c r="Q473" s="404"/>
      <c r="R473" s="324">
        <f t="shared" si="60"/>
        <v>0</v>
      </c>
      <c r="S473" s="296"/>
      <c r="T473" s="323">
        <f t="shared" si="62"/>
        <v>0</v>
      </c>
      <c r="U473" s="324">
        <f t="shared" si="57"/>
        <v>0</v>
      </c>
      <c r="V473" s="877">
        <f t="shared" si="61"/>
        <v>0</v>
      </c>
      <c r="W473" s="878"/>
      <c r="X473" s="332"/>
    </row>
    <row r="474" spans="2:24" s="292" customFormat="1" ht="29.25" customHeight="1">
      <c r="B474" s="408" t="s">
        <v>2104</v>
      </c>
      <c r="C474" s="874" t="s">
        <v>2105</v>
      </c>
      <c r="D474" s="875"/>
      <c r="E474" s="875"/>
      <c r="F474" s="875"/>
      <c r="G474" s="875"/>
      <c r="H474" s="876"/>
      <c r="I474" s="488" t="s">
        <v>8</v>
      </c>
      <c r="J474" s="489">
        <v>591.43799999999987</v>
      </c>
      <c r="K474" s="490">
        <v>9516.5609999999997</v>
      </c>
      <c r="L474" s="305">
        <f t="shared" si="58"/>
        <v>5628455.804717999</v>
      </c>
      <c r="M474" s="320"/>
      <c r="N474" s="404"/>
      <c r="O474" s="324">
        <f t="shared" si="59"/>
        <v>0</v>
      </c>
      <c r="P474" s="296"/>
      <c r="Q474" s="404"/>
      <c r="R474" s="324">
        <f t="shared" si="60"/>
        <v>0</v>
      </c>
      <c r="S474" s="296"/>
      <c r="T474" s="323">
        <f t="shared" si="62"/>
        <v>0</v>
      </c>
      <c r="U474" s="324">
        <f t="shared" si="57"/>
        <v>0</v>
      </c>
      <c r="V474" s="877">
        <f t="shared" si="61"/>
        <v>0</v>
      </c>
      <c r="W474" s="878"/>
      <c r="X474" s="332"/>
    </row>
    <row r="475" spans="2:24" s="292" customFormat="1" ht="29.25" customHeight="1">
      <c r="B475" s="408" t="s">
        <v>2106</v>
      </c>
      <c r="C475" s="874" t="s">
        <v>2107</v>
      </c>
      <c r="D475" s="875"/>
      <c r="E475" s="875"/>
      <c r="F475" s="875"/>
      <c r="G475" s="875"/>
      <c r="H475" s="876"/>
      <c r="I475" s="488" t="s">
        <v>8</v>
      </c>
      <c r="J475" s="489">
        <v>591.43799999999987</v>
      </c>
      <c r="K475" s="490">
        <v>17476.2775</v>
      </c>
      <c r="L475" s="305">
        <f t="shared" si="58"/>
        <v>10336134.612044998</v>
      </c>
      <c r="M475" s="320"/>
      <c r="N475" s="404"/>
      <c r="O475" s="324">
        <f t="shared" si="59"/>
        <v>0</v>
      </c>
      <c r="P475" s="296"/>
      <c r="Q475" s="404"/>
      <c r="R475" s="324">
        <f t="shared" si="60"/>
        <v>0</v>
      </c>
      <c r="S475" s="296"/>
      <c r="T475" s="323">
        <f t="shared" si="62"/>
        <v>0</v>
      </c>
      <c r="U475" s="324">
        <f t="shared" si="57"/>
        <v>0</v>
      </c>
      <c r="V475" s="877">
        <f t="shared" si="61"/>
        <v>0</v>
      </c>
      <c r="W475" s="878"/>
      <c r="X475" s="332"/>
    </row>
    <row r="476" spans="2:24" s="292" customFormat="1" ht="29.25" customHeight="1">
      <c r="B476" s="408" t="s">
        <v>2173</v>
      </c>
      <c r="C476" s="874" t="s">
        <v>2174</v>
      </c>
      <c r="D476" s="875"/>
      <c r="E476" s="875"/>
      <c r="F476" s="875"/>
      <c r="G476" s="875"/>
      <c r="H476" s="876"/>
      <c r="I476" s="488" t="s">
        <v>8</v>
      </c>
      <c r="J476" s="489">
        <v>350.97516874999991</v>
      </c>
      <c r="K476" s="490">
        <v>23000.35</v>
      </c>
      <c r="L476" s="305">
        <f t="shared" si="58"/>
        <v>8072551.72255906</v>
      </c>
      <c r="M476" s="320"/>
      <c r="N476" s="404"/>
      <c r="O476" s="324">
        <f t="shared" si="59"/>
        <v>0</v>
      </c>
      <c r="P476" s="296"/>
      <c r="Q476" s="404"/>
      <c r="R476" s="324">
        <f t="shared" si="60"/>
        <v>0</v>
      </c>
      <c r="S476" s="296"/>
      <c r="T476" s="323">
        <f t="shared" si="62"/>
        <v>0</v>
      </c>
      <c r="U476" s="324">
        <f t="shared" si="57"/>
        <v>0</v>
      </c>
      <c r="V476" s="877">
        <f t="shared" si="61"/>
        <v>0</v>
      </c>
      <c r="W476" s="878"/>
      <c r="X476" s="332"/>
    </row>
    <row r="477" spans="2:24" s="292" customFormat="1" ht="29.25" customHeight="1">
      <c r="B477" s="391">
        <v>19</v>
      </c>
      <c r="C477" s="881" t="s">
        <v>2175</v>
      </c>
      <c r="D477" s="882"/>
      <c r="E477" s="882"/>
      <c r="F477" s="882"/>
      <c r="G477" s="882"/>
      <c r="H477" s="883"/>
      <c r="I477" s="513">
        <v>0</v>
      </c>
      <c r="J477" s="514">
        <v>0</v>
      </c>
      <c r="K477" s="515">
        <v>0</v>
      </c>
      <c r="L477" s="305"/>
      <c r="M477" s="320"/>
      <c r="N477" s="404"/>
      <c r="O477" s="324">
        <f t="shared" si="59"/>
        <v>0</v>
      </c>
      <c r="P477" s="296"/>
      <c r="Q477" s="404"/>
      <c r="R477" s="324">
        <f t="shared" si="60"/>
        <v>0</v>
      </c>
      <c r="S477" s="296"/>
      <c r="T477" s="323">
        <f t="shared" si="62"/>
        <v>0</v>
      </c>
      <c r="U477" s="324">
        <f t="shared" si="57"/>
        <v>0</v>
      </c>
      <c r="V477" s="877">
        <f t="shared" si="61"/>
        <v>0</v>
      </c>
      <c r="W477" s="878"/>
      <c r="X477" s="332"/>
    </row>
    <row r="478" spans="2:24" s="292" customFormat="1" ht="29.25" customHeight="1">
      <c r="B478" s="516" t="s">
        <v>2176</v>
      </c>
      <c r="C478" s="884" t="s">
        <v>2177</v>
      </c>
      <c r="D478" s="885"/>
      <c r="E478" s="885"/>
      <c r="F478" s="885"/>
      <c r="G478" s="885"/>
      <c r="H478" s="886"/>
      <c r="I478" s="517">
        <v>0</v>
      </c>
      <c r="J478" s="518">
        <v>0</v>
      </c>
      <c r="K478" s="519">
        <v>0</v>
      </c>
      <c r="L478" s="305"/>
      <c r="M478" s="320"/>
      <c r="N478" s="404"/>
      <c r="O478" s="324">
        <f t="shared" si="59"/>
        <v>0</v>
      </c>
      <c r="P478" s="296"/>
      <c r="Q478" s="404"/>
      <c r="R478" s="324">
        <f t="shared" si="60"/>
        <v>0</v>
      </c>
      <c r="S478" s="296"/>
      <c r="T478" s="323">
        <f t="shared" si="62"/>
        <v>0</v>
      </c>
      <c r="U478" s="324">
        <f t="shared" si="57"/>
        <v>0</v>
      </c>
      <c r="V478" s="877">
        <f t="shared" si="61"/>
        <v>0</v>
      </c>
      <c r="W478" s="878"/>
      <c r="X478" s="332"/>
    </row>
    <row r="479" spans="2:24" s="292" customFormat="1" ht="29.25" customHeight="1">
      <c r="B479" s="408" t="s">
        <v>2180</v>
      </c>
      <c r="C479" s="874" t="s">
        <v>2181</v>
      </c>
      <c r="D479" s="875"/>
      <c r="E479" s="875"/>
      <c r="F479" s="875"/>
      <c r="G479" s="875"/>
      <c r="H479" s="876"/>
      <c r="I479" s="488" t="s">
        <v>2</v>
      </c>
      <c r="J479" s="489">
        <v>4</v>
      </c>
      <c r="K479" s="490">
        <v>113588.49150000002</v>
      </c>
      <c r="L479" s="305">
        <f t="shared" si="58"/>
        <v>454353.96600000007</v>
      </c>
      <c r="M479" s="320"/>
      <c r="N479" s="404"/>
      <c r="O479" s="324">
        <f t="shared" si="59"/>
        <v>0</v>
      </c>
      <c r="P479" s="296"/>
      <c r="Q479" s="404"/>
      <c r="R479" s="324">
        <f t="shared" si="60"/>
        <v>0</v>
      </c>
      <c r="S479" s="296"/>
      <c r="T479" s="323">
        <f t="shared" si="62"/>
        <v>0</v>
      </c>
      <c r="U479" s="324">
        <f t="shared" si="57"/>
        <v>0</v>
      </c>
      <c r="V479" s="877">
        <f t="shared" si="61"/>
        <v>0</v>
      </c>
      <c r="W479" s="878"/>
      <c r="X479" s="332"/>
    </row>
    <row r="480" spans="2:24" s="292" customFormat="1" ht="29.25" customHeight="1">
      <c r="B480" s="408" t="s">
        <v>2222</v>
      </c>
      <c r="C480" s="874" t="s">
        <v>2223</v>
      </c>
      <c r="D480" s="875"/>
      <c r="E480" s="875"/>
      <c r="F480" s="875"/>
      <c r="G480" s="875"/>
      <c r="H480" s="876"/>
      <c r="I480" s="488" t="s">
        <v>8</v>
      </c>
      <c r="J480" s="489">
        <v>0</v>
      </c>
      <c r="K480" s="490">
        <v>18958.670000000002</v>
      </c>
      <c r="L480" s="305">
        <f t="shared" si="58"/>
        <v>0</v>
      </c>
      <c r="M480" s="320"/>
      <c r="N480" s="404"/>
      <c r="O480" s="324">
        <f t="shared" si="59"/>
        <v>0</v>
      </c>
      <c r="P480" s="296"/>
      <c r="Q480" s="404"/>
      <c r="R480" s="324">
        <f t="shared" si="60"/>
        <v>0</v>
      </c>
      <c r="S480" s="296"/>
      <c r="T480" s="323">
        <f t="shared" si="62"/>
        <v>0</v>
      </c>
      <c r="U480" s="324">
        <f t="shared" si="57"/>
        <v>0</v>
      </c>
      <c r="V480" s="877">
        <f t="shared" si="61"/>
        <v>0</v>
      </c>
      <c r="W480" s="878"/>
      <c r="X480" s="332"/>
    </row>
    <row r="481" spans="2:26" s="292" customFormat="1" ht="29.25" customHeight="1">
      <c r="B481" s="391">
        <v>20</v>
      </c>
      <c r="C481" s="881" t="s">
        <v>2240</v>
      </c>
      <c r="D481" s="882"/>
      <c r="E481" s="882"/>
      <c r="F481" s="882"/>
      <c r="G481" s="882"/>
      <c r="H481" s="883"/>
      <c r="I481" s="513"/>
      <c r="J481" s="514"/>
      <c r="K481" s="515"/>
      <c r="L481" s="305"/>
      <c r="M481" s="320"/>
      <c r="N481" s="404"/>
      <c r="O481" s="324">
        <f t="shared" si="59"/>
        <v>0</v>
      </c>
      <c r="P481" s="296"/>
      <c r="Q481" s="404"/>
      <c r="R481" s="324">
        <f t="shared" si="60"/>
        <v>0</v>
      </c>
      <c r="S481" s="296"/>
      <c r="T481" s="323">
        <f t="shared" si="62"/>
        <v>0</v>
      </c>
      <c r="U481" s="324">
        <f t="shared" si="57"/>
        <v>0</v>
      </c>
      <c r="V481" s="877">
        <f t="shared" si="61"/>
        <v>0</v>
      </c>
      <c r="W481" s="878"/>
      <c r="X481" s="332"/>
    </row>
    <row r="482" spans="2:26" s="292" customFormat="1" ht="29.25" customHeight="1">
      <c r="B482" s="516" t="s">
        <v>2241</v>
      </c>
      <c r="C482" s="884" t="s">
        <v>2242</v>
      </c>
      <c r="D482" s="885"/>
      <c r="E482" s="885"/>
      <c r="F482" s="885"/>
      <c r="G482" s="885"/>
      <c r="H482" s="886"/>
      <c r="I482" s="517"/>
      <c r="J482" s="518"/>
      <c r="K482" s="519"/>
      <c r="L482" s="305"/>
      <c r="M482" s="320"/>
      <c r="N482" s="404"/>
      <c r="O482" s="324">
        <f t="shared" si="59"/>
        <v>0</v>
      </c>
      <c r="P482" s="296"/>
      <c r="Q482" s="404"/>
      <c r="R482" s="324">
        <f t="shared" si="60"/>
        <v>0</v>
      </c>
      <c r="S482" s="296"/>
      <c r="T482" s="323">
        <f t="shared" si="62"/>
        <v>0</v>
      </c>
      <c r="U482" s="324">
        <f t="shared" si="57"/>
        <v>0</v>
      </c>
      <c r="V482" s="877">
        <f t="shared" si="61"/>
        <v>0</v>
      </c>
      <c r="W482" s="878"/>
      <c r="X482" s="332"/>
    </row>
    <row r="483" spans="2:26" s="292" customFormat="1" ht="29.25" customHeight="1">
      <c r="B483" s="408" t="s">
        <v>2251</v>
      </c>
      <c r="C483" s="874" t="s">
        <v>2252</v>
      </c>
      <c r="D483" s="875"/>
      <c r="E483" s="875"/>
      <c r="F483" s="875"/>
      <c r="G483" s="875"/>
      <c r="H483" s="876"/>
      <c r="I483" s="488" t="s">
        <v>8</v>
      </c>
      <c r="J483" s="489">
        <v>30.842399999999998</v>
      </c>
      <c r="K483" s="490">
        <v>105579.58349999999</v>
      </c>
      <c r="L483" s="305">
        <f t="shared" si="58"/>
        <v>3256327.7461403995</v>
      </c>
      <c r="M483" s="320"/>
      <c r="N483" s="404"/>
      <c r="O483" s="324">
        <f t="shared" si="59"/>
        <v>0</v>
      </c>
      <c r="P483" s="296"/>
      <c r="Q483" s="404"/>
      <c r="R483" s="324">
        <f t="shared" si="60"/>
        <v>0</v>
      </c>
      <c r="S483" s="296"/>
      <c r="T483" s="323">
        <f t="shared" si="62"/>
        <v>0</v>
      </c>
      <c r="U483" s="324">
        <f t="shared" si="57"/>
        <v>0</v>
      </c>
      <c r="V483" s="877">
        <f t="shared" si="61"/>
        <v>0</v>
      </c>
      <c r="W483" s="878"/>
      <c r="X483" s="332"/>
    </row>
    <row r="484" spans="2:26" s="292" customFormat="1" ht="29.25" customHeight="1">
      <c r="B484" s="516" t="s">
        <v>2282</v>
      </c>
      <c r="C484" s="884" t="s">
        <v>2283</v>
      </c>
      <c r="D484" s="885"/>
      <c r="E484" s="885"/>
      <c r="F484" s="885"/>
      <c r="G484" s="885"/>
      <c r="H484" s="886"/>
      <c r="I484" s="517"/>
      <c r="J484" s="518"/>
      <c r="K484" s="519"/>
      <c r="L484" s="305">
        <f t="shared" si="58"/>
        <v>0</v>
      </c>
      <c r="M484" s="462"/>
      <c r="N484" s="404"/>
      <c r="O484" s="324">
        <f t="shared" si="59"/>
        <v>0</v>
      </c>
      <c r="P484" s="296"/>
      <c r="Q484" s="404"/>
      <c r="R484" s="324">
        <f t="shared" si="60"/>
        <v>0</v>
      </c>
      <c r="S484" s="296"/>
      <c r="T484" s="323">
        <f t="shared" si="62"/>
        <v>0</v>
      </c>
      <c r="U484" s="324">
        <f t="shared" si="57"/>
        <v>0</v>
      </c>
      <c r="V484" s="877">
        <f t="shared" si="61"/>
        <v>0</v>
      </c>
      <c r="W484" s="878"/>
      <c r="X484" s="325"/>
    </row>
    <row r="485" spans="2:26" s="292" customFormat="1" ht="29.25" customHeight="1">
      <c r="B485" s="408" t="s">
        <v>2284</v>
      </c>
      <c r="C485" s="874" t="s">
        <v>2285</v>
      </c>
      <c r="D485" s="875"/>
      <c r="E485" s="875"/>
      <c r="F485" s="875"/>
      <c r="G485" s="875"/>
      <c r="H485" s="876"/>
      <c r="I485" s="488" t="s">
        <v>8</v>
      </c>
      <c r="J485" s="489">
        <v>47.036558389199996</v>
      </c>
      <c r="K485" s="490">
        <v>175595.04199999999</v>
      </c>
      <c r="L485" s="305">
        <f t="shared" si="58"/>
        <v>8259386.4458870254</v>
      </c>
      <c r="M485" s="462"/>
      <c r="N485" s="404"/>
      <c r="O485" s="324">
        <f t="shared" si="59"/>
        <v>0</v>
      </c>
      <c r="P485" s="296"/>
      <c r="Q485" s="404"/>
      <c r="R485" s="324">
        <f t="shared" si="60"/>
        <v>0</v>
      </c>
      <c r="S485" s="296"/>
      <c r="T485" s="323">
        <f t="shared" si="62"/>
        <v>0</v>
      </c>
      <c r="U485" s="324">
        <f t="shared" si="57"/>
        <v>0</v>
      </c>
      <c r="V485" s="877">
        <f t="shared" si="61"/>
        <v>0</v>
      </c>
      <c r="W485" s="878"/>
      <c r="X485" s="325"/>
    </row>
    <row r="486" spans="2:26" s="292" customFormat="1" ht="29.25" customHeight="1">
      <c r="B486" s="516" t="s">
        <v>2334</v>
      </c>
      <c r="C486" s="884" t="s">
        <v>2335</v>
      </c>
      <c r="D486" s="885"/>
      <c r="E486" s="885"/>
      <c r="F486" s="885"/>
      <c r="G486" s="885"/>
      <c r="H486" s="886"/>
      <c r="I486" s="517"/>
      <c r="J486" s="518"/>
      <c r="K486" s="519"/>
      <c r="L486" s="305">
        <f t="shared" si="58"/>
        <v>0</v>
      </c>
      <c r="M486" s="462"/>
      <c r="N486" s="404"/>
      <c r="O486" s="324">
        <f t="shared" si="59"/>
        <v>0</v>
      </c>
      <c r="P486" s="296"/>
      <c r="Q486" s="404"/>
      <c r="R486" s="324">
        <f t="shared" si="60"/>
        <v>0</v>
      </c>
      <c r="S486" s="296"/>
      <c r="T486" s="323">
        <f t="shared" si="62"/>
        <v>0</v>
      </c>
      <c r="U486" s="324">
        <f t="shared" si="57"/>
        <v>0</v>
      </c>
      <c r="V486" s="877">
        <f t="shared" si="61"/>
        <v>0</v>
      </c>
      <c r="W486" s="878"/>
      <c r="X486" s="325"/>
    </row>
    <row r="487" spans="2:26" s="292" customFormat="1" ht="29.25" customHeight="1">
      <c r="B487" s="408" t="s">
        <v>2338</v>
      </c>
      <c r="C487" s="874" t="s">
        <v>2339</v>
      </c>
      <c r="D487" s="875"/>
      <c r="E487" s="875"/>
      <c r="F487" s="875"/>
      <c r="G487" s="875"/>
      <c r="H487" s="876"/>
      <c r="I487" s="488" t="s">
        <v>40</v>
      </c>
      <c r="J487" s="489">
        <v>10</v>
      </c>
      <c r="K487" s="490">
        <v>77388.865499999985</v>
      </c>
      <c r="L487" s="305">
        <f t="shared" si="58"/>
        <v>773888.6549999998</v>
      </c>
      <c r="M487" s="462"/>
      <c r="N487" s="404"/>
      <c r="O487" s="324">
        <f t="shared" si="59"/>
        <v>0</v>
      </c>
      <c r="P487" s="296"/>
      <c r="Q487" s="404"/>
      <c r="R487" s="324">
        <f t="shared" si="60"/>
        <v>0</v>
      </c>
      <c r="S487" s="296"/>
      <c r="T487" s="323">
        <f t="shared" si="62"/>
        <v>0</v>
      </c>
      <c r="U487" s="324">
        <f t="shared" si="57"/>
        <v>0</v>
      </c>
      <c r="V487" s="877">
        <f t="shared" si="61"/>
        <v>0</v>
      </c>
      <c r="W487" s="878"/>
      <c r="X487" s="325"/>
    </row>
    <row r="488" spans="2:26" s="292" customFormat="1" ht="29.25" customHeight="1">
      <c r="B488" s="391">
        <v>21</v>
      </c>
      <c r="C488" s="881" t="s">
        <v>2342</v>
      </c>
      <c r="D488" s="882"/>
      <c r="E488" s="882"/>
      <c r="F488" s="882"/>
      <c r="G488" s="882"/>
      <c r="H488" s="883"/>
      <c r="I488" s="513"/>
      <c r="J488" s="514"/>
      <c r="K488" s="515"/>
      <c r="L488" s="305"/>
      <c r="M488" s="462"/>
      <c r="N488" s="404"/>
      <c r="O488" s="324">
        <f t="shared" si="59"/>
        <v>0</v>
      </c>
      <c r="P488" s="296"/>
      <c r="Q488" s="404"/>
      <c r="R488" s="324">
        <f t="shared" si="60"/>
        <v>0</v>
      </c>
      <c r="S488" s="296"/>
      <c r="T488" s="323">
        <f t="shared" si="62"/>
        <v>0</v>
      </c>
      <c r="U488" s="324">
        <f t="shared" si="57"/>
        <v>0</v>
      </c>
      <c r="V488" s="877">
        <f t="shared" si="61"/>
        <v>0</v>
      </c>
      <c r="W488" s="878"/>
      <c r="X488" s="325"/>
    </row>
    <row r="489" spans="2:26" s="292" customFormat="1" ht="29.25" customHeight="1">
      <c r="B489" s="516" t="s">
        <v>2343</v>
      </c>
      <c r="C489" s="884" t="s">
        <v>2344</v>
      </c>
      <c r="D489" s="885"/>
      <c r="E489" s="885"/>
      <c r="F489" s="885"/>
      <c r="G489" s="885"/>
      <c r="H489" s="886"/>
      <c r="I489" s="517"/>
      <c r="J489" s="518"/>
      <c r="K489" s="519"/>
      <c r="L489" s="305"/>
      <c r="M489" s="462"/>
      <c r="N489" s="404"/>
      <c r="O489" s="324">
        <f t="shared" si="59"/>
        <v>0</v>
      </c>
      <c r="P489" s="296"/>
      <c r="Q489" s="404"/>
      <c r="R489" s="324">
        <f t="shared" si="60"/>
        <v>0</v>
      </c>
      <c r="S489" s="296"/>
      <c r="T489" s="323">
        <f t="shared" si="62"/>
        <v>0</v>
      </c>
      <c r="U489" s="324">
        <f t="shared" si="57"/>
        <v>0</v>
      </c>
      <c r="V489" s="877">
        <f t="shared" si="61"/>
        <v>0</v>
      </c>
      <c r="W489" s="878"/>
      <c r="X489" s="325"/>
    </row>
    <row r="490" spans="2:26" s="292" customFormat="1" ht="29.25" customHeight="1">
      <c r="B490" s="408" t="s">
        <v>2355</v>
      </c>
      <c r="C490" s="874" t="s">
        <v>2356</v>
      </c>
      <c r="D490" s="875"/>
      <c r="E490" s="875"/>
      <c r="F490" s="875"/>
      <c r="G490" s="875"/>
      <c r="H490" s="876"/>
      <c r="I490" s="488" t="s">
        <v>40</v>
      </c>
      <c r="J490" s="489">
        <v>63.377099999999999</v>
      </c>
      <c r="K490" s="490">
        <v>9254.6494999999995</v>
      </c>
      <c r="L490" s="305">
        <f t="shared" si="58"/>
        <v>586532.84682644997</v>
      </c>
      <c r="M490" s="462"/>
      <c r="N490" s="404"/>
      <c r="O490" s="324">
        <f t="shared" si="59"/>
        <v>0</v>
      </c>
      <c r="P490" s="296"/>
      <c r="Q490" s="404"/>
      <c r="R490" s="324">
        <f t="shared" si="60"/>
        <v>0</v>
      </c>
      <c r="S490" s="296"/>
      <c r="T490" s="323">
        <f t="shared" si="62"/>
        <v>0</v>
      </c>
      <c r="U490" s="324">
        <f t="shared" si="57"/>
        <v>0</v>
      </c>
      <c r="V490" s="877">
        <f t="shared" si="61"/>
        <v>0</v>
      </c>
      <c r="W490" s="878"/>
      <c r="X490" s="325"/>
    </row>
    <row r="491" spans="2:26" s="292" customFormat="1" ht="29.25" customHeight="1">
      <c r="B491" s="408" t="s">
        <v>2357</v>
      </c>
      <c r="C491" s="874" t="s">
        <v>2358</v>
      </c>
      <c r="D491" s="875"/>
      <c r="E491" s="875"/>
      <c r="F491" s="875"/>
      <c r="G491" s="875"/>
      <c r="H491" s="876"/>
      <c r="I491" s="488" t="s">
        <v>2</v>
      </c>
      <c r="J491" s="489">
        <v>5</v>
      </c>
      <c r="K491" s="490">
        <v>36062.6875</v>
      </c>
      <c r="L491" s="305">
        <f t="shared" si="58"/>
        <v>180313.4375</v>
      </c>
      <c r="M491" s="462"/>
      <c r="N491" s="404"/>
      <c r="O491" s="324">
        <f t="shared" si="59"/>
        <v>0</v>
      </c>
      <c r="P491" s="296"/>
      <c r="Q491" s="404"/>
      <c r="R491" s="324">
        <f t="shared" si="60"/>
        <v>0</v>
      </c>
      <c r="S491" s="296"/>
      <c r="T491" s="323">
        <f t="shared" si="62"/>
        <v>0</v>
      </c>
      <c r="U491" s="324">
        <f t="shared" si="57"/>
        <v>0</v>
      </c>
      <c r="V491" s="877">
        <f t="shared" si="61"/>
        <v>0</v>
      </c>
      <c r="W491" s="878"/>
      <c r="X491" s="325"/>
    </row>
    <row r="492" spans="2:26" s="292" customFormat="1" ht="39" customHeight="1">
      <c r="B492" s="408" t="s">
        <v>2363</v>
      </c>
      <c r="C492" s="874" t="s">
        <v>2364</v>
      </c>
      <c r="D492" s="875"/>
      <c r="E492" s="875"/>
      <c r="F492" s="875"/>
      <c r="G492" s="875"/>
      <c r="H492" s="876"/>
      <c r="I492" s="488" t="s">
        <v>2</v>
      </c>
      <c r="J492" s="489">
        <v>3</v>
      </c>
      <c r="K492" s="490">
        <v>3559881.1655000006</v>
      </c>
      <c r="L492" s="305">
        <f t="shared" si="58"/>
        <v>10679643.496500002</v>
      </c>
      <c r="M492" s="462"/>
      <c r="N492" s="404"/>
      <c r="O492" s="324">
        <f t="shared" si="59"/>
        <v>0</v>
      </c>
      <c r="P492" s="296"/>
      <c r="Q492" s="404"/>
      <c r="R492" s="324">
        <f t="shared" si="60"/>
        <v>0</v>
      </c>
      <c r="S492" s="296"/>
      <c r="T492" s="323">
        <f t="shared" si="62"/>
        <v>0</v>
      </c>
      <c r="U492" s="324">
        <f t="shared" si="57"/>
        <v>0</v>
      </c>
      <c r="V492" s="877">
        <f t="shared" si="61"/>
        <v>0</v>
      </c>
      <c r="W492" s="878"/>
      <c r="X492" s="325"/>
    </row>
    <row r="493" spans="2:26" s="292" customFormat="1" ht="29.25" customHeight="1">
      <c r="B493" s="347"/>
      <c r="C493" s="494" t="s">
        <v>2708</v>
      </c>
      <c r="D493" s="494"/>
      <c r="E493" s="494"/>
      <c r="F493" s="494"/>
      <c r="G493" s="494"/>
      <c r="H493" s="494"/>
      <c r="I493" s="495"/>
      <c r="J493" s="496"/>
      <c r="K493" s="497"/>
      <c r="L493" s="498">
        <f>SUM(L315:L492)</f>
        <v>961992803.00109768</v>
      </c>
      <c r="M493" s="462"/>
      <c r="N493" s="499"/>
      <c r="O493" s="499">
        <f>SUM(O327:O414)</f>
        <v>0</v>
      </c>
      <c r="P493" s="296"/>
      <c r="Q493" s="499"/>
      <c r="R493" s="501">
        <f>SUM(R327:R492)</f>
        <v>0</v>
      </c>
      <c r="S493" s="296"/>
      <c r="T493" s="499">
        <f>+N493+Q493</f>
        <v>0</v>
      </c>
      <c r="U493" s="501">
        <f>+SUM(U326:U412)</f>
        <v>0</v>
      </c>
      <c r="V493" s="879">
        <f>IF(L493=0,0)+IF(L493&gt;0,U493/L493)</f>
        <v>0</v>
      </c>
      <c r="W493" s="880"/>
      <c r="X493" s="325"/>
    </row>
    <row r="494" spans="2:26" s="280" customFormat="1" ht="19.5" customHeight="1">
      <c r="B494" s="347"/>
      <c r="C494" s="520"/>
      <c r="D494" s="520"/>
      <c r="E494" s="520"/>
      <c r="F494" s="520"/>
      <c r="G494" s="520"/>
      <c r="H494" s="520"/>
      <c r="I494" s="901"/>
      <c r="J494" s="901"/>
      <c r="K494" s="504"/>
      <c r="L494" s="505"/>
      <c r="M494" s="521"/>
      <c r="N494" s="312"/>
      <c r="O494" s="425"/>
      <c r="P494" s="309"/>
      <c r="Q494" s="312"/>
      <c r="R494" s="425"/>
      <c r="S494" s="309"/>
      <c r="T494" s="312"/>
      <c r="U494" s="425"/>
      <c r="V494" s="314"/>
      <c r="W494" s="315"/>
      <c r="X494" s="284"/>
    </row>
    <row r="495" spans="2:26" s="525" customFormat="1" ht="18">
      <c r="B495" s="522"/>
      <c r="C495" s="523"/>
      <c r="D495" s="426"/>
      <c r="E495" s="426"/>
      <c r="F495" s="426"/>
      <c r="G495" s="426"/>
      <c r="H495" s="426"/>
      <c r="I495" s="426"/>
      <c r="J495" s="426"/>
      <c r="K495" s="427"/>
      <c r="L495" s="394"/>
      <c r="M495" s="320"/>
      <c r="N495" s="307"/>
      <c r="O495" s="313"/>
      <c r="P495" s="296"/>
      <c r="Q495" s="310"/>
      <c r="R495" s="311"/>
      <c r="S495" s="331"/>
      <c r="T495" s="312"/>
      <c r="U495" s="324"/>
      <c r="V495" s="314"/>
      <c r="W495" s="315"/>
      <c r="X495" s="524"/>
    </row>
    <row r="496" spans="2:26" s="525" customFormat="1" ht="35.25" customHeight="1">
      <c r="B496" s="867" t="s">
        <v>2709</v>
      </c>
      <c r="C496" s="868"/>
      <c r="D496" s="868"/>
      <c r="E496" s="868"/>
      <c r="F496" s="527"/>
      <c r="G496" s="527"/>
      <c r="H496" s="527"/>
      <c r="I496" s="528"/>
      <c r="J496" s="529"/>
      <c r="K496" s="530"/>
      <c r="L496" s="531">
        <f>ROUND(L306+L198+L93+L493,0)</f>
        <v>1556035176</v>
      </c>
      <c r="M496" s="320"/>
      <c r="N496" s="532"/>
      <c r="O496" s="444">
        <f>O306+O198+O93</f>
        <v>127373148</v>
      </c>
      <c r="P496" s="296"/>
      <c r="Q496" s="532"/>
      <c r="R496" s="444">
        <f>R306+R198+R93</f>
        <v>47413278</v>
      </c>
      <c r="S496" s="296"/>
      <c r="T496" s="532"/>
      <c r="U496" s="444">
        <f>U306+U198+U93</f>
        <v>174786427</v>
      </c>
      <c r="V496" s="869">
        <f>IF(L496=0,0)+IF(L496&gt;0,U496/L496)</f>
        <v>0.11232806924668134</v>
      </c>
      <c r="W496" s="870"/>
      <c r="X496" s="524"/>
      <c r="Y496" s="525" t="e">
        <f>+R496+#REF!</f>
        <v>#REF!</v>
      </c>
      <c r="Z496" s="525" t="e">
        <f>+U496-Y496</f>
        <v>#REF!</v>
      </c>
    </row>
    <row r="497" spans="2:26" s="525" customFormat="1" ht="35.25" customHeight="1">
      <c r="B497" s="867" t="s">
        <v>2710</v>
      </c>
      <c r="C497" s="868"/>
      <c r="D497" s="868"/>
      <c r="E497" s="868"/>
      <c r="F497" s="527"/>
      <c r="G497" s="527"/>
      <c r="H497" s="527"/>
      <c r="I497" s="528"/>
      <c r="J497" s="529"/>
      <c r="K497" s="530"/>
      <c r="L497" s="535">
        <f>+SUM(L204,L100)</f>
        <v>0</v>
      </c>
      <c r="M497" s="320"/>
      <c r="N497" s="532"/>
      <c r="O497" s="443">
        <f>+SUM(O204,O100)</f>
        <v>0</v>
      </c>
      <c r="P497" s="296"/>
      <c r="Q497" s="532"/>
      <c r="R497" s="443">
        <f>+SUM(R204,R100)</f>
        <v>0</v>
      </c>
      <c r="S497" s="296"/>
      <c r="T497" s="532"/>
      <c r="U497" s="443">
        <f>+SUM(U204,U100)</f>
        <v>0</v>
      </c>
      <c r="V497" s="869">
        <f>IF(L497=0,0)+IF(L497&gt;0,U497/L497)</f>
        <v>0</v>
      </c>
      <c r="W497" s="870"/>
      <c r="X497" s="524"/>
    </row>
    <row r="498" spans="2:26" s="525" customFormat="1" ht="35.25" customHeight="1">
      <c r="B498" s="824" t="s">
        <v>2686</v>
      </c>
      <c r="C498" s="526"/>
      <c r="D498" s="526"/>
      <c r="E498" s="526"/>
      <c r="F498" s="527"/>
      <c r="G498" s="527"/>
      <c r="H498" s="527"/>
      <c r="I498" s="528"/>
      <c r="J498" s="529"/>
      <c r="K498" s="530"/>
      <c r="L498" s="535">
        <f>+L211+L107+L56</f>
        <v>0</v>
      </c>
      <c r="M498" s="320"/>
      <c r="N498" s="532"/>
      <c r="O498" s="537">
        <f>+O211+O107+O56</f>
        <v>0</v>
      </c>
      <c r="P498" s="296"/>
      <c r="Q498" s="532"/>
      <c r="R498" s="537">
        <f>+R211+R107+R56</f>
        <v>0</v>
      </c>
      <c r="S498" s="296"/>
      <c r="T498" s="532"/>
      <c r="U498" s="537">
        <f>+U211+U107+U56</f>
        <v>0</v>
      </c>
      <c r="V498" s="533"/>
      <c r="W498" s="534"/>
      <c r="X498" s="524"/>
    </row>
    <row r="499" spans="2:26" s="525" customFormat="1" ht="36.75" customHeight="1">
      <c r="B499" s="867" t="s">
        <v>2711</v>
      </c>
      <c r="C499" s="868"/>
      <c r="D499" s="868"/>
      <c r="E499" s="868"/>
      <c r="F499" s="527"/>
      <c r="G499" s="527"/>
      <c r="H499" s="527"/>
      <c r="I499" s="528"/>
      <c r="J499" s="529"/>
      <c r="K499" s="530"/>
      <c r="L499" s="535">
        <f>+L496+L497+L498</f>
        <v>1556035176</v>
      </c>
      <c r="M499" s="372"/>
      <c r="N499" s="538"/>
      <c r="O499" s="537">
        <f>+O496+O497+O498</f>
        <v>127373148</v>
      </c>
      <c r="P499" s="376"/>
      <c r="Q499" s="539"/>
      <c r="R499" s="537">
        <f>+R496+R497+R498</f>
        <v>47413278</v>
      </c>
      <c r="S499" s="376"/>
      <c r="T499" s="539"/>
      <c r="U499" s="537">
        <f>+U496+U497+U498</f>
        <v>174786427</v>
      </c>
      <c r="V499" s="869">
        <f>IF(L499=0,0)+IF(L499&gt;0,U499/L499)</f>
        <v>0.11232806924668134</v>
      </c>
      <c r="W499" s="870"/>
      <c r="X499" s="524"/>
      <c r="Y499" s="525">
        <f>+R499+O496</f>
        <v>174786426</v>
      </c>
      <c r="Z499" s="525">
        <f>+U499-Y499</f>
        <v>1</v>
      </c>
    </row>
    <row r="500" spans="2:26" s="525" customFormat="1" ht="19.5" customHeight="1">
      <c r="B500" s="540"/>
      <c r="C500" s="541"/>
      <c r="D500" s="541"/>
      <c r="E500" s="541"/>
      <c r="F500" s="541"/>
      <c r="G500" s="541"/>
      <c r="H500" s="541"/>
      <c r="I500" s="542"/>
      <c r="J500" s="543"/>
      <c r="K500" s="544"/>
      <c r="L500" s="545"/>
      <c r="M500" s="372"/>
      <c r="N500" s="546"/>
      <c r="O500" s="547"/>
      <c r="P500" s="376"/>
      <c r="Q500" s="376"/>
      <c r="R500" s="548"/>
      <c r="S500" s="376"/>
      <c r="T500" s="376"/>
      <c r="U500" s="547"/>
      <c r="V500" s="549"/>
      <c r="W500" s="549"/>
      <c r="X500" s="524"/>
      <c r="Y500" s="525">
        <f>+R500+O500</f>
        <v>0</v>
      </c>
      <c r="Z500" s="525">
        <f>+U500-Y500</f>
        <v>0</v>
      </c>
    </row>
    <row r="501" spans="2:26" s="280" customFormat="1" ht="15" customHeight="1">
      <c r="B501" s="871" t="s">
        <v>2712</v>
      </c>
      <c r="C501" s="872"/>
      <c r="D501" s="872"/>
      <c r="E501" s="872"/>
      <c r="F501" s="872"/>
      <c r="G501" s="872"/>
      <c r="H501" s="872"/>
      <c r="I501" s="872"/>
      <c r="J501" s="872"/>
      <c r="K501" s="872"/>
      <c r="L501" s="873"/>
      <c r="M501" s="550"/>
      <c r="N501" s="864" t="s">
        <v>2713</v>
      </c>
      <c r="O501" s="865"/>
      <c r="P501" s="865"/>
      <c r="Q501" s="865"/>
      <c r="R501" s="865"/>
      <c r="S501" s="865"/>
      <c r="T501" s="865"/>
      <c r="U501" s="865"/>
      <c r="V501" s="865"/>
      <c r="W501" s="866"/>
      <c r="X501" s="284"/>
      <c r="Y501" s="525">
        <f>+R501+O501</f>
        <v>0</v>
      </c>
      <c r="Z501" s="525">
        <f>+U501-Y501</f>
        <v>0</v>
      </c>
    </row>
    <row r="502" spans="2:26" s="280" customFormat="1" ht="15" customHeight="1">
      <c r="B502" s="551"/>
      <c r="C502" s="552"/>
      <c r="D502" s="552"/>
      <c r="E502" s="552"/>
      <c r="F502" s="552"/>
      <c r="G502" s="552"/>
      <c r="H502" s="552"/>
      <c r="I502" s="553"/>
      <c r="J502" s="554"/>
      <c r="K502" s="555"/>
      <c r="L502" s="552"/>
      <c r="M502" s="550"/>
      <c r="N502" s="556"/>
      <c r="O502" s="557"/>
      <c r="P502" s="558"/>
      <c r="Q502" s="558"/>
      <c r="R502" s="558"/>
      <c r="S502" s="558"/>
      <c r="T502" s="558"/>
      <c r="U502" s="557"/>
      <c r="V502" s="559"/>
      <c r="W502" s="559"/>
      <c r="X502" s="284"/>
      <c r="Y502" s="525"/>
      <c r="Z502" s="525"/>
    </row>
    <row r="503" spans="2:26" s="280" customFormat="1" ht="15" customHeight="1">
      <c r="B503" s="560" t="s">
        <v>2676</v>
      </c>
      <c r="C503" s="561" t="s">
        <v>2677</v>
      </c>
      <c r="D503" s="562"/>
      <c r="E503" s="562"/>
      <c r="F503" s="562"/>
      <c r="G503" s="562"/>
      <c r="H503" s="563"/>
      <c r="I503" s="564" t="s">
        <v>2</v>
      </c>
      <c r="J503" s="565" t="s">
        <v>2678</v>
      </c>
      <c r="K503" s="566" t="s">
        <v>2679</v>
      </c>
      <c r="L503" s="567" t="s">
        <v>2680</v>
      </c>
      <c r="M503" s="550"/>
      <c r="N503" s="568" t="s">
        <v>2673</v>
      </c>
      <c r="O503" s="569"/>
      <c r="P503" s="570"/>
      <c r="Q503" s="571" t="s">
        <v>2674</v>
      </c>
      <c r="R503" s="572"/>
      <c r="S503" s="573"/>
      <c r="T503" s="572" t="s">
        <v>2675</v>
      </c>
      <c r="U503" s="574"/>
      <c r="V503" s="572"/>
      <c r="W503" s="575"/>
      <c r="X503" s="284"/>
      <c r="Y503" s="525"/>
      <c r="Z503" s="525"/>
    </row>
    <row r="504" spans="2:26" s="280" customFormat="1" ht="15" customHeight="1">
      <c r="B504" s="576"/>
      <c r="C504" s="845"/>
      <c r="D504" s="846"/>
      <c r="E504" s="846"/>
      <c r="F504" s="846"/>
      <c r="G504" s="846"/>
      <c r="H504" s="847"/>
      <c r="I504" s="564"/>
      <c r="J504" s="565"/>
      <c r="K504" s="566"/>
      <c r="L504" s="577"/>
      <c r="M504" s="550"/>
      <c r="N504" s="307"/>
      <c r="O504" s="578"/>
      <c r="P504" s="570"/>
      <c r="Q504" s="310"/>
      <c r="R504" s="579">
        <f>+ROUND((ROUNDDOWN(Q504,2))*K504,2)</f>
        <v>0</v>
      </c>
      <c r="S504" s="580"/>
      <c r="T504" s="312">
        <f t="shared" ref="T504:T505" si="63">+N504+Q504</f>
        <v>0</v>
      </c>
      <c r="U504" s="578">
        <f t="shared" ref="U504:U505" si="64">+ROUND((ROUNDDOWN(T504,2))*K504,2)</f>
        <v>0</v>
      </c>
      <c r="V504" s="848">
        <f>IF(L504=0,0)+IF(L504&gt;0,U504/L504)</f>
        <v>0</v>
      </c>
      <c r="W504" s="849"/>
      <c r="X504" s="284"/>
      <c r="Y504" s="525"/>
      <c r="Z504" s="525"/>
    </row>
    <row r="505" spans="2:26" s="280" customFormat="1" ht="15" customHeight="1">
      <c r="B505" s="584"/>
      <c r="C505" s="845"/>
      <c r="D505" s="846"/>
      <c r="E505" s="846"/>
      <c r="F505" s="846"/>
      <c r="G505" s="846"/>
      <c r="H505" s="847"/>
      <c r="I505" s="585"/>
      <c r="J505" s="586"/>
      <c r="K505" s="587"/>
      <c r="L505" s="577"/>
      <c r="M505" s="582"/>
      <c r="N505" s="307"/>
      <c r="O505" s="578">
        <f t="shared" ref="O505" si="65">+ROUND((ROUNDDOWN(N505,2))*K505,2)</f>
        <v>0</v>
      </c>
      <c r="P505" s="570"/>
      <c r="Q505" s="310"/>
      <c r="R505" s="579"/>
      <c r="S505" s="580"/>
      <c r="T505" s="312">
        <f t="shared" si="63"/>
        <v>0</v>
      </c>
      <c r="U505" s="578">
        <f t="shared" si="64"/>
        <v>0</v>
      </c>
      <c r="V505" s="848"/>
      <c r="W505" s="849"/>
      <c r="X505" s="284"/>
      <c r="Y505" s="525"/>
      <c r="Z505" s="525"/>
    </row>
    <row r="506" spans="2:26" s="280" customFormat="1" ht="15" customHeight="1">
      <c r="B506" s="588"/>
      <c r="C506" s="540"/>
      <c r="D506" s="540"/>
      <c r="E506" s="540"/>
      <c r="F506" s="540"/>
      <c r="G506" s="540"/>
      <c r="H506" s="540"/>
      <c r="I506" s="542"/>
      <c r="J506" s="543"/>
      <c r="K506" s="544"/>
      <c r="L506" s="541"/>
      <c r="M506" s="372"/>
      <c r="N506" s="546"/>
      <c r="O506" s="547"/>
      <c r="P506" s="570"/>
      <c r="Q506" s="376"/>
      <c r="R506" s="311">
        <f>+ROUND((ROUNDDOWN(Q506,2))*K506,2)</f>
        <v>0</v>
      </c>
      <c r="S506" s="376"/>
      <c r="T506" s="376"/>
      <c r="U506" s="547"/>
      <c r="V506" s="589"/>
      <c r="W506" s="589"/>
      <c r="X506" s="284"/>
      <c r="Y506" s="525"/>
      <c r="Z506" s="525"/>
    </row>
    <row r="507" spans="2:26" s="280" customFormat="1" ht="15" customHeight="1">
      <c r="B507" s="590"/>
      <c r="C507" s="591"/>
      <c r="D507" s="591"/>
      <c r="E507" s="591"/>
      <c r="F507" s="591"/>
      <c r="G507" s="591"/>
      <c r="H507" s="591"/>
      <c r="I507" s="528"/>
      <c r="J507" s="529"/>
      <c r="K507" s="592"/>
      <c r="L507" s="593">
        <f>SUM(L504:L505)</f>
        <v>0</v>
      </c>
      <c r="M507" s="372"/>
      <c r="N507" s="594"/>
      <c r="O507" s="595">
        <f>SUM(O504:O505)</f>
        <v>0</v>
      </c>
      <c r="P507" s="376"/>
      <c r="Q507" s="539"/>
      <c r="R507" s="596">
        <f>SUM(R505:R505)</f>
        <v>0</v>
      </c>
      <c r="S507" s="376"/>
      <c r="T507" s="597"/>
      <c r="U507" s="595">
        <f>SUM(U504:U505)</f>
        <v>0</v>
      </c>
      <c r="V507" s="853"/>
      <c r="W507" s="854"/>
      <c r="X507" s="284"/>
      <c r="Y507" s="525"/>
      <c r="Z507" s="525"/>
    </row>
    <row r="508" spans="2:26" s="280" customFormat="1" ht="15" customHeight="1">
      <c r="B508" s="540"/>
      <c r="C508" s="541"/>
      <c r="D508" s="541"/>
      <c r="E508" s="541"/>
      <c r="F508" s="541"/>
      <c r="G508" s="541"/>
      <c r="H508" s="541"/>
      <c r="I508" s="542"/>
      <c r="J508" s="543"/>
      <c r="K508" s="544"/>
      <c r="L508" s="545"/>
      <c r="M508" s="372"/>
      <c r="N508" s="546"/>
      <c r="O508" s="547"/>
      <c r="P508" s="376"/>
      <c r="Q508" s="376"/>
      <c r="R508" s="548"/>
      <c r="S508" s="376"/>
      <c r="T508" s="548"/>
      <c r="U508" s="547"/>
      <c r="V508" s="549"/>
      <c r="W508" s="549"/>
      <c r="X508" s="284"/>
      <c r="Y508" s="525"/>
      <c r="Z508" s="525"/>
    </row>
    <row r="509" spans="2:26" s="280" customFormat="1" ht="15" customHeight="1">
      <c r="B509" s="598"/>
      <c r="C509" s="599"/>
      <c r="D509" s="599"/>
      <c r="E509" s="599"/>
      <c r="F509" s="599"/>
      <c r="G509" s="599"/>
      <c r="H509" s="599"/>
      <c r="I509" s="600"/>
      <c r="J509" s="601"/>
      <c r="K509" s="602"/>
      <c r="L509" s="603"/>
      <c r="M509" s="604"/>
      <c r="N509" s="605"/>
      <c r="O509" s="606"/>
      <c r="P509" s="607"/>
      <c r="Q509" s="607"/>
      <c r="R509" s="605"/>
      <c r="S509" s="607"/>
      <c r="T509" s="607"/>
      <c r="U509" s="606"/>
      <c r="V509" s="608"/>
      <c r="W509" s="609"/>
      <c r="X509" s="284"/>
      <c r="Y509" s="525"/>
      <c r="Z509" s="525"/>
    </row>
    <row r="510" spans="2:26" s="280" customFormat="1" ht="15" customHeight="1">
      <c r="B510" s="551"/>
      <c r="C510" s="552"/>
      <c r="D510" s="552"/>
      <c r="E510" s="552"/>
      <c r="F510" s="552"/>
      <c r="G510" s="552"/>
      <c r="H510" s="552"/>
      <c r="I510" s="553"/>
      <c r="J510" s="554"/>
      <c r="K510" s="555"/>
      <c r="L510" s="552"/>
      <c r="M510" s="550"/>
      <c r="N510" s="546"/>
      <c r="O510" s="557"/>
      <c r="P510" s="558"/>
      <c r="Q510" s="558"/>
      <c r="R510" s="558"/>
      <c r="S510" s="558"/>
      <c r="T510" s="558"/>
      <c r="U510" s="557"/>
      <c r="V510" s="559"/>
      <c r="W510" s="559"/>
      <c r="X510" s="284"/>
      <c r="Y510" s="525"/>
      <c r="Z510" s="525"/>
    </row>
    <row r="511" spans="2:26" s="280" customFormat="1" ht="18.95" customHeight="1">
      <c r="B511" s="861" t="s">
        <v>2714</v>
      </c>
      <c r="C511" s="862"/>
      <c r="D511" s="862"/>
      <c r="E511" s="862"/>
      <c r="F511" s="862"/>
      <c r="G511" s="862"/>
      <c r="H511" s="862"/>
      <c r="I511" s="862"/>
      <c r="J511" s="862"/>
      <c r="K511" s="862"/>
      <c r="L511" s="863"/>
      <c r="M511" s="550"/>
      <c r="N511" s="864" t="s">
        <v>2715</v>
      </c>
      <c r="O511" s="865"/>
      <c r="P511" s="865"/>
      <c r="Q511" s="865"/>
      <c r="R511" s="865"/>
      <c r="S511" s="865"/>
      <c r="T511" s="865"/>
      <c r="U511" s="865"/>
      <c r="V511" s="865"/>
      <c r="W511" s="866"/>
      <c r="X511" s="284"/>
      <c r="Y511" s="525">
        <f>+R511+O511</f>
        <v>0</v>
      </c>
      <c r="Z511" s="525">
        <f>+U511-Y511</f>
        <v>0</v>
      </c>
    </row>
    <row r="512" spans="2:26" s="280" customFormat="1" ht="15" customHeight="1">
      <c r="B512" s="551"/>
      <c r="C512" s="552"/>
      <c r="D512" s="552"/>
      <c r="E512" s="552"/>
      <c r="F512" s="552"/>
      <c r="G512" s="552"/>
      <c r="H512" s="552"/>
      <c r="I512" s="553"/>
      <c r="J512" s="554"/>
      <c r="K512" s="555"/>
      <c r="L512" s="552"/>
      <c r="M512" s="550"/>
      <c r="N512" s="556"/>
      <c r="O512" s="557"/>
      <c r="P512" s="558"/>
      <c r="Q512" s="558"/>
      <c r="R512" s="558"/>
      <c r="S512" s="558"/>
      <c r="T512" s="558"/>
      <c r="U512" s="557"/>
      <c r="V512" s="559"/>
      <c r="W512" s="559"/>
      <c r="X512" s="284"/>
      <c r="Y512" s="525">
        <f>+R512+O512</f>
        <v>0</v>
      </c>
      <c r="Z512" s="525">
        <f>+U512-Y512</f>
        <v>0</v>
      </c>
    </row>
    <row r="513" spans="2:26" s="280" customFormat="1" ht="15" customHeight="1">
      <c r="B513" s="560" t="s">
        <v>2676</v>
      </c>
      <c r="C513" s="561" t="s">
        <v>2677</v>
      </c>
      <c r="D513" s="562"/>
      <c r="E513" s="562"/>
      <c r="F513" s="562"/>
      <c r="G513" s="562"/>
      <c r="H513" s="563"/>
      <c r="I513" s="564" t="s">
        <v>2</v>
      </c>
      <c r="J513" s="565" t="s">
        <v>2678</v>
      </c>
      <c r="K513" s="566" t="s">
        <v>2679</v>
      </c>
      <c r="L513" s="567" t="s">
        <v>2680</v>
      </c>
      <c r="M513" s="550"/>
      <c r="N513" s="568" t="s">
        <v>2673</v>
      </c>
      <c r="O513" s="569"/>
      <c r="P513" s="570"/>
      <c r="Q513" s="571" t="s">
        <v>2674</v>
      </c>
      <c r="R513" s="572"/>
      <c r="S513" s="573"/>
      <c r="T513" s="572" t="s">
        <v>2675</v>
      </c>
      <c r="U513" s="574"/>
      <c r="V513" s="572"/>
      <c r="W513" s="575"/>
      <c r="X513" s="284"/>
      <c r="Y513" s="525">
        <f>+R513+O513</f>
        <v>0</v>
      </c>
      <c r="Z513" s="525">
        <f>+U513-Y513</f>
        <v>0</v>
      </c>
    </row>
    <row r="514" spans="2:26" s="280" customFormat="1" ht="15" customHeight="1">
      <c r="B514" s="408">
        <v>2</v>
      </c>
      <c r="C514" s="855" t="s">
        <v>133</v>
      </c>
      <c r="D514" s="856"/>
      <c r="E514" s="856"/>
      <c r="F514" s="856"/>
      <c r="G514" s="856"/>
      <c r="H514" s="857"/>
      <c r="I514" s="408"/>
      <c r="J514" s="410"/>
      <c r="K514" s="610"/>
      <c r="L514" s="577"/>
      <c r="M514" s="550"/>
      <c r="N514" s="307"/>
      <c r="O514" s="578">
        <f t="shared" ref="O514:O517" si="66">+ROUND((ROUNDDOWN(N514,2))*K514,2)</f>
        <v>0</v>
      </c>
      <c r="P514" s="570"/>
      <c r="Q514" s="310"/>
      <c r="R514" s="579">
        <f t="shared" ref="R514:R517" si="67">Q514*K514</f>
        <v>0</v>
      </c>
      <c r="S514" s="580"/>
      <c r="T514" s="312">
        <f t="shared" ref="T514:T517" si="68">+N514+Q514</f>
        <v>0</v>
      </c>
      <c r="U514" s="578">
        <f t="shared" ref="U514:U517" si="69">+ROUND((ROUNDDOWN(T514,2))*K514,2)</f>
        <v>0</v>
      </c>
      <c r="V514" s="848">
        <f>IF(L514=0,0)+IF(L514&gt;0,U514/L514)</f>
        <v>0</v>
      </c>
      <c r="W514" s="849"/>
      <c r="X514" s="284"/>
      <c r="Y514" s="525">
        <f>+R514+O514</f>
        <v>0</v>
      </c>
      <c r="Z514" s="525">
        <f>+U514-Y514</f>
        <v>0</v>
      </c>
    </row>
    <row r="515" spans="2:26" s="280" customFormat="1" ht="15" customHeight="1">
      <c r="B515" s="408"/>
      <c r="C515" s="855" t="s">
        <v>2716</v>
      </c>
      <c r="D515" s="856"/>
      <c r="E515" s="856"/>
      <c r="F515" s="856"/>
      <c r="G515" s="856"/>
      <c r="H515" s="857"/>
      <c r="I515" s="408"/>
      <c r="J515" s="410"/>
      <c r="K515" s="610"/>
      <c r="L515" s="577">
        <f>J515*K515</f>
        <v>0</v>
      </c>
      <c r="M515" s="550"/>
      <c r="N515" s="307"/>
      <c r="O515" s="578">
        <f t="shared" si="66"/>
        <v>0</v>
      </c>
      <c r="P515" s="570"/>
      <c r="Q515" s="307"/>
      <c r="R515" s="579">
        <f t="shared" si="67"/>
        <v>0</v>
      </c>
      <c r="S515" s="580"/>
      <c r="T515" s="312">
        <f t="shared" si="68"/>
        <v>0</v>
      </c>
      <c r="U515" s="578">
        <f t="shared" si="69"/>
        <v>0</v>
      </c>
      <c r="V515" s="848"/>
      <c r="W515" s="849"/>
      <c r="X515" s="284"/>
      <c r="Y515" s="525"/>
      <c r="Z515" s="525"/>
    </row>
    <row r="516" spans="2:26" s="280" customFormat="1" ht="15" customHeight="1">
      <c r="B516" s="576"/>
      <c r="C516" s="845"/>
      <c r="D516" s="846"/>
      <c r="E516" s="846"/>
      <c r="F516" s="846"/>
      <c r="G516" s="846"/>
      <c r="H516" s="847"/>
      <c r="I516" s="564"/>
      <c r="J516" s="565"/>
      <c r="K516" s="583"/>
      <c r="L516" s="577"/>
      <c r="M516" s="582"/>
      <c r="N516" s="307"/>
      <c r="O516" s="578">
        <f t="shared" si="66"/>
        <v>0</v>
      </c>
      <c r="P516" s="570"/>
      <c r="Q516" s="310"/>
      <c r="R516" s="579">
        <f t="shared" si="67"/>
        <v>0</v>
      </c>
      <c r="S516" s="580"/>
      <c r="T516" s="312">
        <f t="shared" si="68"/>
        <v>0</v>
      </c>
      <c r="U516" s="578">
        <f t="shared" si="69"/>
        <v>0</v>
      </c>
      <c r="V516" s="848"/>
      <c r="W516" s="849"/>
      <c r="X516" s="284"/>
      <c r="Y516" s="525"/>
      <c r="Z516" s="525"/>
    </row>
    <row r="517" spans="2:26" s="280" customFormat="1" ht="15" customHeight="1">
      <c r="B517" s="584"/>
      <c r="C517" s="845"/>
      <c r="D517" s="846"/>
      <c r="E517" s="846"/>
      <c r="F517" s="846"/>
      <c r="G517" s="846"/>
      <c r="H517" s="847"/>
      <c r="I517" s="585"/>
      <c r="J517" s="586"/>
      <c r="K517" s="587"/>
      <c r="L517" s="577"/>
      <c r="M517" s="582"/>
      <c r="N517" s="307"/>
      <c r="O517" s="578">
        <f t="shared" si="66"/>
        <v>0</v>
      </c>
      <c r="P517" s="570"/>
      <c r="Q517" s="310"/>
      <c r="R517" s="579">
        <f t="shared" si="67"/>
        <v>0</v>
      </c>
      <c r="S517" s="580"/>
      <c r="T517" s="312">
        <f t="shared" si="68"/>
        <v>0</v>
      </c>
      <c r="U517" s="578">
        <f t="shared" si="69"/>
        <v>0</v>
      </c>
      <c r="V517" s="848"/>
      <c r="W517" s="849"/>
      <c r="X517" s="284"/>
      <c r="Y517" s="525"/>
      <c r="Z517" s="525"/>
    </row>
    <row r="518" spans="2:26" s="280" customFormat="1" ht="42" customHeight="1">
      <c r="B518" s="850" t="s">
        <v>2717</v>
      </c>
      <c r="C518" s="851"/>
      <c r="D518" s="851"/>
      <c r="E518" s="851"/>
      <c r="F518" s="851"/>
      <c r="G518" s="851"/>
      <c r="H518" s="851"/>
      <c r="I518" s="851"/>
      <c r="J518" s="851"/>
      <c r="K518" s="852"/>
      <c r="L518" s="612">
        <f>SUM(L514:L517)</f>
        <v>0</v>
      </c>
      <c r="M518" s="372"/>
      <c r="N518" s="594"/>
      <c r="O518" s="595">
        <f>SUM(O514:O517)</f>
        <v>0</v>
      </c>
      <c r="P518" s="376"/>
      <c r="Q518" s="539"/>
      <c r="R518" s="596">
        <f>SUM(R515:R517)</f>
        <v>0</v>
      </c>
      <c r="S518" s="376"/>
      <c r="T518" s="597"/>
      <c r="U518" s="596">
        <f>SUM(U515:U517)</f>
        <v>0</v>
      </c>
      <c r="V518" s="853"/>
      <c r="W518" s="854"/>
      <c r="X518" s="284"/>
    </row>
    <row r="519" spans="2:26" s="184" customFormat="1" ht="4.5" customHeight="1">
      <c r="B519" s="250"/>
      <c r="C519" s="613"/>
      <c r="D519" s="613"/>
      <c r="E519" s="613"/>
      <c r="F519" s="613"/>
      <c r="G519" s="613"/>
      <c r="H519" s="613"/>
      <c r="I519" s="614"/>
      <c r="J519" s="615"/>
      <c r="K519" s="616"/>
      <c r="L519" s="617"/>
      <c r="M519" s="618"/>
      <c r="N519" s="619"/>
      <c r="O519" s="620"/>
      <c r="P519" s="621"/>
      <c r="Q519" s="621"/>
      <c r="R519" s="622"/>
      <c r="S519" s="621"/>
      <c r="T519" s="622"/>
      <c r="U519" s="620"/>
      <c r="V519" s="623"/>
      <c r="W519" s="623"/>
      <c r="X519" s="183"/>
    </row>
    <row r="520" spans="2:26" ht="12.75" customHeight="1">
      <c r="B520" s="624"/>
      <c r="C520" s="625"/>
      <c r="D520" s="625"/>
      <c r="E520" s="625"/>
      <c r="F520" s="625"/>
      <c r="G520" s="625"/>
      <c r="H520" s="625"/>
      <c r="I520" s="626"/>
      <c r="J520" s="627"/>
      <c r="K520" s="628"/>
      <c r="L520" s="629"/>
      <c r="M520" s="630"/>
      <c r="N520" s="631"/>
      <c r="O520" s="632"/>
      <c r="P520" s="633"/>
      <c r="Q520" s="633"/>
      <c r="R520" s="631"/>
      <c r="S520" s="633"/>
      <c r="T520" s="633"/>
      <c r="U520" s="632"/>
      <c r="V520" s="634"/>
      <c r="W520" s="635"/>
    </row>
    <row r="521" spans="2:26" ht="9" customHeight="1">
      <c r="B521" s="636"/>
      <c r="C521" s="637"/>
      <c r="K521" s="638"/>
      <c r="N521" s="639"/>
      <c r="O521" s="640"/>
      <c r="P521" s="641"/>
      <c r="Q521" s="641"/>
      <c r="R521" s="641"/>
      <c r="S521" s="641"/>
      <c r="T521" s="641"/>
      <c r="U521" s="640"/>
      <c r="V521" s="641"/>
      <c r="W521" s="641"/>
    </row>
    <row r="522" spans="2:26" ht="7.5" customHeight="1">
      <c r="B522" s="642"/>
      <c r="C522" s="643"/>
      <c r="D522" s="643"/>
      <c r="E522" s="643"/>
      <c r="F522" s="643"/>
      <c r="G522" s="643"/>
      <c r="H522" s="643"/>
      <c r="I522" s="644"/>
      <c r="J522" s="645"/>
      <c r="K522" s="646"/>
      <c r="L522" s="647"/>
      <c r="M522" s="245"/>
      <c r="N522" s="648"/>
      <c r="O522" s="649"/>
      <c r="P522" s="650"/>
      <c r="Q522" s="651"/>
      <c r="R522" s="652"/>
      <c r="S522" s="653"/>
      <c r="T522" s="654"/>
      <c r="U522" s="655"/>
      <c r="V522" s="656"/>
      <c r="W522" s="657"/>
    </row>
    <row r="523" spans="2:26" ht="20.100000000000001" customHeight="1">
      <c r="B523" s="658" t="s">
        <v>2718</v>
      </c>
      <c r="C523" s="659"/>
      <c r="D523" s="659"/>
      <c r="E523" s="659"/>
      <c r="F523" s="659"/>
      <c r="G523" s="659"/>
      <c r="H523" s="659"/>
      <c r="L523" s="709">
        <f>+ROUND(L507+L496+L518,2)/(1+(F525+F527+F529+F529*F531))</f>
        <v>1170391256.8634827</v>
      </c>
      <c r="M523" s="618"/>
      <c r="N523" s="661"/>
      <c r="O523" s="662">
        <f>+ROUND(O507+O496+O518,2)/(1+(F525+F527+F529+F529*F531))</f>
        <v>95805301.24106808</v>
      </c>
      <c r="P523" s="621"/>
      <c r="Q523" s="663"/>
      <c r="R523" s="662">
        <v>35662488.153441146</v>
      </c>
      <c r="S523" s="664"/>
      <c r="T523" s="621"/>
      <c r="U523" s="665">
        <f>O523+R523</f>
        <v>131467789.39450923</v>
      </c>
      <c r="V523" s="833">
        <f>IF(L523=0,0)+IF(L523&gt;0,U523/L523)</f>
        <v>0.11232806860402235</v>
      </c>
      <c r="W523" s="834"/>
    </row>
    <row r="524" spans="2:26" ht="9.9499999999999993" customHeight="1">
      <c r="B524" s="666"/>
      <c r="C524" s="245"/>
      <c r="D524" s="667"/>
      <c r="E524" s="667"/>
      <c r="F524" s="667"/>
      <c r="G524" s="667"/>
      <c r="H524" s="245"/>
      <c r="L524" s="825"/>
      <c r="M524" s="618"/>
      <c r="N524" s="661"/>
      <c r="O524" s="669"/>
      <c r="P524" s="621"/>
      <c r="Q524" s="663"/>
      <c r="R524" s="669"/>
      <c r="S524" s="664"/>
      <c r="T524" s="621"/>
      <c r="U524" s="670"/>
      <c r="V524" s="671"/>
      <c r="W524" s="672"/>
    </row>
    <row r="525" spans="2:26" ht="20.100000000000001" customHeight="1">
      <c r="B525" s="658" t="s">
        <v>2599</v>
      </c>
      <c r="C525" s="659"/>
      <c r="D525" s="673"/>
      <c r="E525" s="674" t="s">
        <v>2719</v>
      </c>
      <c r="F525" s="675">
        <v>0.25</v>
      </c>
      <c r="G525" s="676"/>
      <c r="H525" s="659" t="s">
        <v>2720</v>
      </c>
      <c r="L525" s="709">
        <f>L523*F525</f>
        <v>292597814.21587068</v>
      </c>
      <c r="M525" s="618"/>
      <c r="N525" s="661"/>
      <c r="O525" s="662">
        <f>+ROUND(O523*F525,2)</f>
        <v>23951325.309999999</v>
      </c>
      <c r="P525" s="621"/>
      <c r="Q525" s="663"/>
      <c r="R525" s="662">
        <f>+ROUND($R$523*F525,2)</f>
        <v>8915622.0399999991</v>
      </c>
      <c r="S525" s="664"/>
      <c r="T525" s="621"/>
      <c r="U525" s="665">
        <f>+IF(U523="OJO ERROR EN SUMA","OJO ERROR EN SUMA",R525+O525)</f>
        <v>32866947.349999998</v>
      </c>
      <c r="V525" s="833">
        <f>IF(L525=0,0)+IF(L525&gt;0,U525/L525)</f>
        <v>0.11232806860871374</v>
      </c>
      <c r="W525" s="834"/>
    </row>
    <row r="526" spans="2:26" ht="9.9499999999999993" customHeight="1">
      <c r="B526" s="658"/>
      <c r="C526" s="659"/>
      <c r="D526" s="659"/>
      <c r="E526" s="659"/>
      <c r="F526" s="659"/>
      <c r="G526" s="659"/>
      <c r="H526" s="659"/>
      <c r="L526" s="825"/>
      <c r="M526" s="618"/>
      <c r="N526" s="661"/>
      <c r="O526" s="677"/>
      <c r="P526" s="621"/>
      <c r="Q526" s="663"/>
      <c r="R526" s="669"/>
      <c r="S526" s="664"/>
      <c r="T526" s="621"/>
      <c r="U526" s="670"/>
      <c r="V526" s="678"/>
      <c r="W526" s="679"/>
    </row>
    <row r="527" spans="2:26" ht="20.100000000000001" customHeight="1">
      <c r="B527" s="658" t="s">
        <v>2721</v>
      </c>
      <c r="C527" s="659"/>
      <c r="D527" s="673"/>
      <c r="E527" s="674" t="s">
        <v>2719</v>
      </c>
      <c r="F527" s="675">
        <v>0.02</v>
      </c>
      <c r="G527" s="676"/>
      <c r="H527" s="659" t="s">
        <v>2720</v>
      </c>
      <c r="I527" s="680"/>
      <c r="L527" s="709">
        <f>L523*F527</f>
        <v>23407825.137269653</v>
      </c>
      <c r="M527" s="618"/>
      <c r="N527" s="661"/>
      <c r="O527" s="662">
        <f>+ROUND(O523*F527,2)</f>
        <v>1916106.02</v>
      </c>
      <c r="P527" s="621"/>
      <c r="Q527" s="663"/>
      <c r="R527" s="662">
        <f>+ROUND($R$523*F527,2)</f>
        <v>713249.76</v>
      </c>
      <c r="S527" s="664"/>
      <c r="T527" s="621"/>
      <c r="U527" s="665">
        <f>+IF(U523="OJO ERROR EN SUMA","OJO ERROR EN SUMA",R527+O527)</f>
        <v>2629355.7800000003</v>
      </c>
      <c r="V527" s="833">
        <f>IF(L527=0,0)+IF(L527&gt;0,U527/L527)</f>
        <v>0.1123280682669477</v>
      </c>
      <c r="W527" s="834"/>
    </row>
    <row r="528" spans="2:26" ht="9.9499999999999993" customHeight="1">
      <c r="B528" s="658"/>
      <c r="C528" s="659"/>
      <c r="D528" s="659"/>
      <c r="E528" s="659"/>
      <c r="F528" s="659"/>
      <c r="G528" s="659"/>
      <c r="H528" s="659"/>
      <c r="L528" s="825"/>
      <c r="M528" s="618"/>
      <c r="N528" s="661"/>
      <c r="O528" s="677"/>
      <c r="P528" s="621"/>
      <c r="Q528" s="663"/>
      <c r="R528" s="669"/>
      <c r="S528" s="664"/>
      <c r="T528" s="621"/>
      <c r="U528" s="670"/>
      <c r="V528" s="678"/>
      <c r="W528" s="679"/>
    </row>
    <row r="529" spans="2:24" ht="20.100000000000001" customHeight="1">
      <c r="B529" s="658" t="s">
        <v>2722</v>
      </c>
      <c r="C529" s="659"/>
      <c r="D529" s="673"/>
      <c r="E529" s="674" t="s">
        <v>2719</v>
      </c>
      <c r="F529" s="675">
        <v>0.05</v>
      </c>
      <c r="G529" s="676"/>
      <c r="H529" s="659" t="s">
        <v>2720</v>
      </c>
      <c r="I529" s="681">
        <f>+F525+F527+F529</f>
        <v>0.32</v>
      </c>
      <c r="L529" s="709">
        <f>L523*F529</f>
        <v>58519562.843174137</v>
      </c>
      <c r="M529" s="618"/>
      <c r="N529" s="661"/>
      <c r="O529" s="662">
        <f>+ROUND(O523*F529,2)</f>
        <v>4790265.0599999996</v>
      </c>
      <c r="P529" s="621"/>
      <c r="Q529" s="663"/>
      <c r="R529" s="662">
        <f>+ROUND($R$523*F529,2)</f>
        <v>1783124.41</v>
      </c>
      <c r="S529" s="664"/>
      <c r="T529" s="621"/>
      <c r="U529" s="665">
        <f>+IF(U523="OJO ERROR EN SUMA","OJO ERROR EN SUMA",R529+O529)</f>
        <v>6573389.4699999997</v>
      </c>
      <c r="V529" s="833">
        <f>IF(L529=0,0)+IF(L529&gt;0,U529/L529)</f>
        <v>0.11232806860871374</v>
      </c>
      <c r="W529" s="834"/>
    </row>
    <row r="530" spans="2:24" ht="9.9499999999999993" customHeight="1">
      <c r="B530" s="658"/>
      <c r="C530" s="659"/>
      <c r="D530" s="659"/>
      <c r="E530" s="659"/>
      <c r="F530" s="659"/>
      <c r="G530" s="659"/>
      <c r="H530" s="659"/>
      <c r="L530" s="825"/>
      <c r="M530" s="618"/>
      <c r="N530" s="661"/>
      <c r="O530" s="677"/>
      <c r="P530" s="621"/>
      <c r="Q530" s="663"/>
      <c r="R530" s="669"/>
      <c r="S530" s="664"/>
      <c r="T530" s="621"/>
      <c r="U530" s="670"/>
      <c r="V530" s="678"/>
      <c r="W530" s="679"/>
    </row>
    <row r="531" spans="2:24" ht="20.100000000000001" customHeight="1">
      <c r="B531" s="658" t="s">
        <v>2723</v>
      </c>
      <c r="C531" s="659"/>
      <c r="D531" s="659"/>
      <c r="E531" s="674" t="s">
        <v>2719</v>
      </c>
      <c r="F531" s="675">
        <v>0.19</v>
      </c>
      <c r="G531" s="676"/>
      <c r="H531" s="659" t="s">
        <v>2720</v>
      </c>
      <c r="I531" s="682"/>
      <c r="L531" s="709">
        <f>L529*F531</f>
        <v>11118716.940203086</v>
      </c>
      <c r="M531" s="618"/>
      <c r="N531" s="661"/>
      <c r="O531" s="662">
        <f>+ROUND(O529*F531,2)</f>
        <v>910150.36</v>
      </c>
      <c r="P531" s="621"/>
      <c r="Q531" s="663"/>
      <c r="R531" s="662">
        <f>+ROUND(R529*F531,2)</f>
        <v>338793.64</v>
      </c>
      <c r="S531" s="664"/>
      <c r="T531" s="621"/>
      <c r="U531" s="665">
        <f>+ROUND(U529*F531,2)</f>
        <v>1248944</v>
      </c>
      <c r="V531" s="833">
        <f>IF(L531=0,0)+IF(L531&gt;0,U531/L531)</f>
        <v>0.11232806867167065</v>
      </c>
      <c r="W531" s="834"/>
    </row>
    <row r="532" spans="2:24" ht="9.9499999999999993" customHeight="1">
      <c r="B532" s="658"/>
      <c r="C532" s="659"/>
      <c r="D532" s="659"/>
      <c r="E532" s="659"/>
      <c r="F532" s="659"/>
      <c r="G532" s="659"/>
      <c r="H532" s="659"/>
      <c r="L532" s="825"/>
      <c r="M532" s="618"/>
      <c r="N532" s="661"/>
      <c r="O532" s="677"/>
      <c r="P532" s="621"/>
      <c r="Q532" s="663"/>
      <c r="R532" s="669"/>
      <c r="S532" s="664"/>
      <c r="T532" s="621"/>
      <c r="U532" s="670"/>
      <c r="V532" s="678"/>
      <c r="W532" s="679"/>
    </row>
    <row r="533" spans="2:24" ht="20.100000000000001" customHeight="1">
      <c r="B533" s="658" t="s">
        <v>2724</v>
      </c>
      <c r="C533" s="659"/>
      <c r="D533" s="659"/>
      <c r="E533" s="659"/>
      <c r="F533" s="9"/>
      <c r="G533" s="9"/>
      <c r="H533" s="9"/>
      <c r="I533" s="682"/>
      <c r="L533" s="709">
        <f>SUM(L523:L532)</f>
        <v>1556035176.0000005</v>
      </c>
      <c r="M533" s="618"/>
      <c r="N533" s="661"/>
      <c r="O533" s="662">
        <f>+ROUND(O523+O525+O527+O529+O531,0)</f>
        <v>127373148</v>
      </c>
      <c r="P533" s="621"/>
      <c r="Q533" s="663"/>
      <c r="R533" s="662">
        <f>+ROUND(R523+R525+R527+R529+R531,0)</f>
        <v>47413278</v>
      </c>
      <c r="S533" s="664"/>
      <c r="T533" s="621"/>
      <c r="U533" s="665">
        <f>+ROUND(U523+U525+U527+U529+U531,2)</f>
        <v>174786425.99000001</v>
      </c>
      <c r="V533" s="833">
        <f>IF(L533=0,0)+IF(L533&gt;0,U533/L533)</f>
        <v>0.11232806859759574</v>
      </c>
      <c r="W533" s="834"/>
    </row>
    <row r="534" spans="2:24" ht="9.9499999999999993" customHeight="1">
      <c r="B534" s="658"/>
      <c r="C534" s="659"/>
      <c r="D534" s="659"/>
      <c r="E534" s="659"/>
      <c r="F534" s="659"/>
      <c r="G534" s="659"/>
      <c r="H534" s="659"/>
      <c r="L534" s="825"/>
      <c r="M534" s="618"/>
      <c r="N534" s="661"/>
      <c r="O534" s="669"/>
      <c r="P534" s="621"/>
      <c r="Q534" s="663"/>
      <c r="R534" s="669"/>
      <c r="S534" s="664"/>
      <c r="T534" s="621"/>
      <c r="U534" s="670"/>
      <c r="V534" s="678"/>
      <c r="W534" s="679"/>
    </row>
    <row r="535" spans="2:24" ht="20.100000000000001" customHeight="1">
      <c r="B535" s="658" t="s">
        <v>2725</v>
      </c>
      <c r="C535" s="659"/>
      <c r="D535" s="659"/>
      <c r="E535" s="659"/>
      <c r="F535" s="659"/>
      <c r="G535" s="659"/>
      <c r="H535" s="659"/>
      <c r="L535" s="709">
        <f>L497/(1+F537)</f>
        <v>0</v>
      </c>
      <c r="M535" s="618"/>
      <c r="N535" s="661"/>
      <c r="O535" s="662">
        <f>+O539/(1+F537)</f>
        <v>0</v>
      </c>
      <c r="P535" s="621"/>
      <c r="Q535" s="663"/>
      <c r="R535" s="662">
        <f>+R539/(1+F537)</f>
        <v>0</v>
      </c>
      <c r="S535" s="664"/>
      <c r="T535" s="621"/>
      <c r="U535" s="665">
        <f>+R535+O535</f>
        <v>0</v>
      </c>
      <c r="V535" s="833">
        <f>IF(L535=0,0)+IF(L535&gt;0,U535/L535)</f>
        <v>0</v>
      </c>
      <c r="W535" s="834"/>
    </row>
    <row r="536" spans="2:24" ht="9.9499999999999993" customHeight="1">
      <c r="B536" s="666"/>
      <c r="C536" s="245"/>
      <c r="D536" s="667"/>
      <c r="E536" s="667"/>
      <c r="F536" s="667"/>
      <c r="G536" s="667"/>
      <c r="H536" s="245"/>
      <c r="L536" s="826">
        <f>L50</f>
        <v>0</v>
      </c>
      <c r="M536" s="618"/>
      <c r="N536" s="661"/>
      <c r="O536" s="669"/>
      <c r="P536" s="621"/>
      <c r="Q536" s="663"/>
      <c r="R536" s="670"/>
      <c r="S536" s="664"/>
      <c r="T536" s="621"/>
      <c r="U536" s="670"/>
      <c r="V536" s="671"/>
      <c r="W536" s="672"/>
    </row>
    <row r="537" spans="2:24" ht="20.100000000000001" customHeight="1">
      <c r="B537" s="658" t="s">
        <v>2726</v>
      </c>
      <c r="C537" s="659"/>
      <c r="D537" s="673"/>
      <c r="E537" s="673"/>
      <c r="F537" s="675">
        <v>0.19</v>
      </c>
      <c r="G537" s="676"/>
      <c r="H537" s="659" t="s">
        <v>2720</v>
      </c>
      <c r="L537" s="709">
        <f>L535*F537</f>
        <v>0</v>
      </c>
      <c r="M537" s="618"/>
      <c r="N537" s="661"/>
      <c r="O537" s="662">
        <f>+O535*F537</f>
        <v>0</v>
      </c>
      <c r="P537" s="621"/>
      <c r="Q537" s="663"/>
      <c r="R537" s="662">
        <f>+R535*F537</f>
        <v>0</v>
      </c>
      <c r="S537" s="664"/>
      <c r="T537" s="621"/>
      <c r="U537" s="665">
        <f>+R537+O537</f>
        <v>0</v>
      </c>
      <c r="V537" s="833"/>
      <c r="W537" s="834"/>
    </row>
    <row r="538" spans="2:24" ht="9.9499999999999993" customHeight="1">
      <c r="B538" s="658"/>
      <c r="C538" s="659"/>
      <c r="D538" s="659"/>
      <c r="E538" s="659"/>
      <c r="F538" s="659"/>
      <c r="G538" s="659"/>
      <c r="H538" s="659"/>
      <c r="L538" s="826"/>
      <c r="M538" s="618"/>
      <c r="N538" s="661"/>
      <c r="O538" s="669"/>
      <c r="P538" s="621"/>
      <c r="Q538" s="663"/>
      <c r="R538" s="670"/>
      <c r="S538" s="664"/>
      <c r="T538" s="621"/>
      <c r="U538" s="670"/>
      <c r="V538" s="678"/>
      <c r="W538" s="679"/>
    </row>
    <row r="539" spans="2:24" ht="20.100000000000001" customHeight="1">
      <c r="B539" s="658" t="s">
        <v>2727</v>
      </c>
      <c r="C539" s="659"/>
      <c r="D539" s="659"/>
      <c r="E539" s="659"/>
      <c r="F539" s="9"/>
      <c r="G539" s="9"/>
      <c r="H539" s="9"/>
      <c r="I539" s="682"/>
      <c r="L539" s="709">
        <f>L535+L537</f>
        <v>0</v>
      </c>
      <c r="M539" s="618"/>
      <c r="N539" s="661"/>
      <c r="O539" s="662">
        <f>O497</f>
        <v>0</v>
      </c>
      <c r="P539" s="621"/>
      <c r="Q539" s="663"/>
      <c r="R539" s="662">
        <f>R497</f>
        <v>0</v>
      </c>
      <c r="S539" s="664"/>
      <c r="T539" s="621"/>
      <c r="U539" s="665">
        <f>+R539+O539</f>
        <v>0</v>
      </c>
      <c r="V539" s="833">
        <f>IF(L539=0,0)+IF(L539&gt;0,U539/L539)</f>
        <v>0</v>
      </c>
      <c r="W539" s="834"/>
    </row>
    <row r="540" spans="2:24" ht="12.75" customHeight="1">
      <c r="B540" s="658"/>
      <c r="C540" s="659"/>
      <c r="D540" s="659"/>
      <c r="E540" s="659"/>
      <c r="F540" s="659"/>
      <c r="G540" s="659"/>
      <c r="H540" s="659"/>
      <c r="L540" s="826"/>
      <c r="M540" s="618"/>
      <c r="N540" s="661"/>
      <c r="O540" s="669"/>
      <c r="P540" s="621"/>
      <c r="Q540" s="663"/>
      <c r="R540" s="670"/>
      <c r="S540" s="664"/>
      <c r="T540" s="621"/>
      <c r="U540" s="670"/>
      <c r="V540" s="678"/>
      <c r="W540" s="679"/>
    </row>
    <row r="541" spans="2:24" s="695" customFormat="1" ht="20.100000000000001" customHeight="1">
      <c r="B541" s="684" t="s">
        <v>2728</v>
      </c>
      <c r="C541" s="685"/>
      <c r="D541" s="685"/>
      <c r="E541" s="685"/>
      <c r="F541" s="685"/>
      <c r="G541" s="685"/>
      <c r="H541" s="685"/>
      <c r="I541" s="686"/>
      <c r="J541" s="687"/>
      <c r="K541" s="688"/>
      <c r="L541" s="691">
        <f>+L498</f>
        <v>0</v>
      </c>
      <c r="M541" s="372"/>
      <c r="N541" s="690"/>
      <c r="O541" s="691">
        <f>+O498</f>
        <v>0</v>
      </c>
      <c r="P541" s="376"/>
      <c r="Q541" s="692"/>
      <c r="R541" s="691">
        <f>+R498</f>
        <v>0</v>
      </c>
      <c r="S541" s="693"/>
      <c r="T541" s="376"/>
      <c r="U541" s="596">
        <f>R541+O541</f>
        <v>0</v>
      </c>
      <c r="V541" s="843">
        <f>IF(L541=0,0)+IF(L541&gt;0,U541/L541)</f>
        <v>0</v>
      </c>
      <c r="W541" s="844"/>
      <c r="X541" s="694"/>
    </row>
    <row r="542" spans="2:24" s="695" customFormat="1" ht="9.9499999999999993" customHeight="1">
      <c r="B542" s="696"/>
      <c r="C542" s="306"/>
      <c r="D542" s="551"/>
      <c r="E542" s="551"/>
      <c r="F542" s="551"/>
      <c r="G542" s="551"/>
      <c r="H542" s="306"/>
      <c r="I542" s="686"/>
      <c r="J542" s="687"/>
      <c r="K542" s="688"/>
      <c r="L542" s="698"/>
      <c r="M542" s="372"/>
      <c r="N542" s="690"/>
      <c r="O542" s="698"/>
      <c r="P542" s="376"/>
      <c r="Q542" s="692"/>
      <c r="R542" s="698"/>
      <c r="S542" s="693"/>
      <c r="T542" s="376"/>
      <c r="U542" s="539"/>
      <c r="V542" s="533"/>
      <c r="W542" s="534"/>
      <c r="X542" s="694"/>
    </row>
    <row r="543" spans="2:24" s="695" customFormat="1" ht="20.100000000000001" customHeight="1">
      <c r="B543" s="684" t="s">
        <v>2726</v>
      </c>
      <c r="C543" s="685"/>
      <c r="D543" s="699"/>
      <c r="E543" s="699"/>
      <c r="F543" s="700">
        <v>0.19</v>
      </c>
      <c r="G543" s="701"/>
      <c r="H543" s="685" t="s">
        <v>2720</v>
      </c>
      <c r="I543" s="686"/>
      <c r="J543" s="687"/>
      <c r="K543" s="688"/>
      <c r="L543" s="691">
        <f>L541*F543</f>
        <v>0</v>
      </c>
      <c r="M543" s="372"/>
      <c r="N543" s="690"/>
      <c r="O543" s="691">
        <f>O541*F543</f>
        <v>0</v>
      </c>
      <c r="P543" s="376"/>
      <c r="Q543" s="692"/>
      <c r="R543" s="691">
        <f>R541*L543</f>
        <v>0</v>
      </c>
      <c r="S543" s="693"/>
      <c r="T543" s="376"/>
      <c r="U543" s="596">
        <f>O543+R543</f>
        <v>0</v>
      </c>
      <c r="V543" s="843">
        <f>IF(L543=0,0)+IF(L543&gt;0,U543/L543)</f>
        <v>0</v>
      </c>
      <c r="W543" s="844"/>
      <c r="X543" s="694"/>
    </row>
    <row r="544" spans="2:24" s="695" customFormat="1" ht="9.9499999999999993" customHeight="1">
      <c r="B544" s="684"/>
      <c r="C544" s="685"/>
      <c r="D544" s="685"/>
      <c r="E544" s="685"/>
      <c r="F544" s="685"/>
      <c r="G544" s="685"/>
      <c r="H544" s="685"/>
      <c r="I544" s="686"/>
      <c r="J544" s="687"/>
      <c r="K544" s="688"/>
      <c r="L544" s="698"/>
      <c r="M544" s="372"/>
      <c r="N544" s="690"/>
      <c r="O544" s="698"/>
      <c r="P544" s="376"/>
      <c r="Q544" s="692"/>
      <c r="R544" s="698"/>
      <c r="S544" s="693"/>
      <c r="T544" s="376"/>
      <c r="U544" s="539"/>
      <c r="V544" s="702"/>
      <c r="W544" s="703"/>
      <c r="X544" s="694"/>
    </row>
    <row r="545" spans="2:27" s="695" customFormat="1" ht="20.100000000000001" customHeight="1">
      <c r="B545" s="684" t="s">
        <v>2729</v>
      </c>
      <c r="C545" s="685"/>
      <c r="D545" s="685"/>
      <c r="E545" s="685"/>
      <c r="F545" s="704"/>
      <c r="G545" s="704"/>
      <c r="H545" s="704"/>
      <c r="I545" s="705"/>
      <c r="J545" s="687"/>
      <c r="K545" s="688"/>
      <c r="L545" s="691">
        <f>L541+L543</f>
        <v>0</v>
      </c>
      <c r="M545" s="372"/>
      <c r="N545" s="690"/>
      <c r="O545" s="691">
        <f>O541+O543</f>
        <v>0</v>
      </c>
      <c r="P545" s="376"/>
      <c r="Q545" s="692"/>
      <c r="R545" s="691">
        <f>R541+R543</f>
        <v>0</v>
      </c>
      <c r="S545" s="693"/>
      <c r="T545" s="376"/>
      <c r="U545" s="596">
        <f>+U543+U541</f>
        <v>0</v>
      </c>
      <c r="V545" s="843">
        <f>IF(L545=0,0)+IF(L545&gt;0,U545/L545)</f>
        <v>0</v>
      </c>
      <c r="W545" s="844"/>
      <c r="X545" s="694"/>
    </row>
    <row r="546" spans="2:27" s="695" customFormat="1" ht="9.75" customHeight="1">
      <c r="B546" s="684"/>
      <c r="C546" s="685"/>
      <c r="D546" s="685"/>
      <c r="E546" s="685"/>
      <c r="F546" s="704"/>
      <c r="G546" s="704"/>
      <c r="H546" s="704"/>
      <c r="I546" s="705"/>
      <c r="J546" s="687"/>
      <c r="K546" s="706"/>
      <c r="L546" s="698"/>
      <c r="M546" s="372"/>
      <c r="N546" s="690"/>
      <c r="O546" s="698"/>
      <c r="P546" s="376"/>
      <c r="Q546" s="692"/>
      <c r="R546" s="698"/>
      <c r="S546" s="693"/>
      <c r="T546" s="376"/>
      <c r="U546" s="424"/>
      <c r="V546" s="533"/>
      <c r="W546" s="534"/>
      <c r="X546" s="694"/>
    </row>
    <row r="547" spans="2:27" ht="24" customHeight="1">
      <c r="B547" s="658" t="s">
        <v>2730</v>
      </c>
      <c r="C547" s="659"/>
      <c r="D547" s="659"/>
      <c r="E547" s="659"/>
      <c r="F547" s="9"/>
      <c r="G547" s="9"/>
      <c r="H547" s="9"/>
      <c r="I547" s="682"/>
      <c r="K547" s="707"/>
      <c r="L547" s="665">
        <f>L539+L533+L545</f>
        <v>1556035176.0000005</v>
      </c>
      <c r="M547" s="618"/>
      <c r="N547" s="661"/>
      <c r="O547" s="665">
        <f>O539+O533+O545</f>
        <v>127373148</v>
      </c>
      <c r="P547" s="621"/>
      <c r="Q547" s="663"/>
      <c r="R547" s="665">
        <f>R539+R533+R545</f>
        <v>47413278</v>
      </c>
      <c r="S547" s="664"/>
      <c r="T547" s="621"/>
      <c r="U547" s="709">
        <f>U539+U533+U545</f>
        <v>174786425.99000001</v>
      </c>
      <c r="V547" s="833">
        <f>IF(L547=0,0)+IF(L547&gt;0,U547/L547)</f>
        <v>0.11232806859759574</v>
      </c>
      <c r="W547" s="834"/>
    </row>
    <row r="548" spans="2:27" ht="9.9499999999999993" customHeight="1">
      <c r="B548" s="658"/>
      <c r="C548" s="659"/>
      <c r="D548" s="659"/>
      <c r="E548" s="659"/>
      <c r="F548" s="659"/>
      <c r="G548" s="659"/>
      <c r="H548" s="659"/>
      <c r="L548" s="668"/>
      <c r="M548" s="618"/>
      <c r="N548" s="661"/>
      <c r="O548" s="669"/>
      <c r="P548" s="621"/>
      <c r="Q548" s="663"/>
      <c r="R548" s="670"/>
      <c r="S548" s="664"/>
      <c r="T548" s="621"/>
      <c r="U548" s="670"/>
      <c r="V548" s="710"/>
      <c r="W548" s="711"/>
    </row>
    <row r="549" spans="2:27" ht="20.100000000000001" customHeight="1">
      <c r="B549" s="658" t="s">
        <v>2731</v>
      </c>
      <c r="C549" s="659"/>
      <c r="D549" s="659"/>
      <c r="E549" s="659"/>
      <c r="F549" s="659"/>
      <c r="G549" s="659"/>
      <c r="H549" s="659"/>
      <c r="L549" s="712"/>
      <c r="M549" s="618"/>
      <c r="N549" s="661"/>
      <c r="O549" s="713">
        <v>0</v>
      </c>
      <c r="P549" s="621"/>
      <c r="Q549" s="663"/>
      <c r="R549" s="713"/>
      <c r="S549" s="664"/>
      <c r="T549" s="621"/>
      <c r="U549" s="713">
        <f>R549+O549</f>
        <v>0</v>
      </c>
      <c r="V549" s="839"/>
      <c r="W549" s="840"/>
    </row>
    <row r="550" spans="2:27" ht="9.9499999999999993" customHeight="1">
      <c r="B550" s="658"/>
      <c r="C550" s="659"/>
      <c r="D550" s="659"/>
      <c r="E550" s="659"/>
      <c r="F550" s="659"/>
      <c r="G550" s="659"/>
      <c r="H550" s="659"/>
      <c r="L550" s="668"/>
      <c r="M550" s="618"/>
      <c r="N550" s="661"/>
      <c r="O550" s="669"/>
      <c r="P550" s="621"/>
      <c r="Q550" s="663"/>
      <c r="R550" s="670"/>
      <c r="S550" s="664"/>
      <c r="T550" s="621"/>
      <c r="U550" s="670"/>
      <c r="V550" s="714"/>
      <c r="W550" s="715"/>
    </row>
    <row r="551" spans="2:27" ht="20.100000000000001" customHeight="1">
      <c r="B551" s="658" t="s">
        <v>2732</v>
      </c>
      <c r="C551" s="659"/>
      <c r="D551" s="659"/>
      <c r="E551" s="659"/>
      <c r="F551" s="659"/>
      <c r="G551" s="659"/>
      <c r="H551" s="659"/>
      <c r="L551" s="712"/>
      <c r="M551" s="618"/>
      <c r="N551" s="661"/>
      <c r="O551" s="662">
        <f>O547+O549</f>
        <v>127373148</v>
      </c>
      <c r="P551" s="621"/>
      <c r="Q551" s="663"/>
      <c r="R551" s="662">
        <f>R547+R549</f>
        <v>47413278</v>
      </c>
      <c r="S551" s="664"/>
      <c r="T551" s="621"/>
      <c r="U551" s="662">
        <f>R551+O551</f>
        <v>174786426</v>
      </c>
      <c r="V551" s="833">
        <f>IF(L547=0,0)+IF(L547&gt;0,U551/L547)</f>
        <v>0.11232806860402232</v>
      </c>
      <c r="W551" s="834"/>
    </row>
    <row r="552" spans="2:27" ht="9.9499999999999993" customHeight="1">
      <c r="B552" s="658"/>
      <c r="C552" s="659"/>
      <c r="D552" s="659"/>
      <c r="E552" s="659"/>
      <c r="F552" s="659"/>
      <c r="G552" s="659"/>
      <c r="H552" s="659"/>
      <c r="L552" s="668"/>
      <c r="M552" s="618"/>
      <c r="N552" s="661"/>
      <c r="O552" s="669"/>
      <c r="P552" s="621"/>
      <c r="Q552" s="663"/>
      <c r="R552" s="670"/>
      <c r="S552" s="664"/>
      <c r="T552" s="621"/>
      <c r="U552" s="670"/>
      <c r="V552" s="714"/>
      <c r="W552" s="715"/>
    </row>
    <row r="553" spans="2:27" ht="20.100000000000001" customHeight="1">
      <c r="B553" s="658" t="s">
        <v>2733</v>
      </c>
      <c r="C553" s="659"/>
      <c r="D553" s="659"/>
      <c r="E553" s="659"/>
      <c r="F553" s="675">
        <f>L22</f>
        <v>0</v>
      </c>
      <c r="G553" s="676"/>
      <c r="H553" s="659" t="s">
        <v>2720</v>
      </c>
      <c r="L553" s="660">
        <f>M22</f>
        <v>0</v>
      </c>
      <c r="M553" s="618"/>
      <c r="N553" s="716">
        <f>IF(OR(O533=0,L553=0),0,(0.25*O551)/O533)</f>
        <v>0</v>
      </c>
      <c r="O553" s="717">
        <f>IF(L553=0,0,ROUND(N553*O533,0))</f>
        <v>0</v>
      </c>
      <c r="P553" s="621"/>
      <c r="Q553" s="663"/>
      <c r="R553" s="718">
        <f>IF(L553=0,0,ROUND(N553*R533,0))</f>
        <v>0</v>
      </c>
      <c r="S553" s="664"/>
      <c r="T553" s="621"/>
      <c r="U553" s="665">
        <f>+R553+O553</f>
        <v>0</v>
      </c>
      <c r="V553" s="833">
        <f>IF(L553=0,0)+IF(L553&gt;0,U553/L553)</f>
        <v>0</v>
      </c>
      <c r="W553" s="834"/>
      <c r="X553" s="719"/>
    </row>
    <row r="554" spans="2:27" ht="9.9499999999999993" customHeight="1">
      <c r="B554" s="658"/>
      <c r="C554" s="659"/>
      <c r="D554" s="659"/>
      <c r="E554" s="659"/>
      <c r="F554" s="659"/>
      <c r="G554" s="659"/>
      <c r="H554" s="659"/>
      <c r="L554" s="668"/>
      <c r="M554" s="618"/>
      <c r="N554" s="661"/>
      <c r="O554" s="669"/>
      <c r="P554" s="621"/>
      <c r="Q554" s="663"/>
      <c r="R554" s="670"/>
      <c r="S554" s="664"/>
      <c r="T554" s="621"/>
      <c r="U554" s="670"/>
      <c r="V554" s="720"/>
      <c r="W554" s="721"/>
    </row>
    <row r="555" spans="2:27" ht="20.100000000000001" customHeight="1">
      <c r="B555" s="658" t="s">
        <v>2734</v>
      </c>
      <c r="C555" s="659"/>
      <c r="D555" s="659"/>
      <c r="E555" s="659"/>
      <c r="F555" s="9"/>
      <c r="G555" s="9"/>
      <c r="H555" s="9"/>
      <c r="I555" s="682"/>
      <c r="L555" s="668"/>
      <c r="M555" s="618"/>
      <c r="N555" s="661"/>
      <c r="O555" s="662">
        <f>+O551-O553</f>
        <v>127373148</v>
      </c>
      <c r="P555" s="621"/>
      <c r="Q555" s="663"/>
      <c r="R555" s="665">
        <f>+ROUND(R551-R553,0)</f>
        <v>47413278</v>
      </c>
      <c r="S555" s="664"/>
      <c r="T555" s="621"/>
      <c r="U555" s="665">
        <f>+R555+O555</f>
        <v>174786426</v>
      </c>
      <c r="V555" s="833">
        <f>IF(L547=0,0)+IF(L547&gt;0,U555/L547)</f>
        <v>0.11232806860402232</v>
      </c>
      <c r="W555" s="834"/>
    </row>
    <row r="556" spans="2:27" ht="12.75" customHeight="1">
      <c r="B556" s="658"/>
      <c r="C556" s="659"/>
      <c r="D556" s="659"/>
      <c r="E556" s="659"/>
      <c r="F556" s="659"/>
      <c r="G556" s="659"/>
      <c r="H556" s="659"/>
      <c r="L556" s="712"/>
      <c r="M556" s="618"/>
      <c r="N556" s="661"/>
      <c r="O556" s="669"/>
      <c r="P556" s="621"/>
      <c r="Q556" s="663"/>
      <c r="R556" s="670"/>
      <c r="S556" s="664"/>
      <c r="T556" s="621"/>
      <c r="U556" s="670"/>
      <c r="V556" s="710"/>
      <c r="W556" s="711"/>
    </row>
    <row r="557" spans="2:27" ht="20.100000000000001" customHeight="1">
      <c r="B557" s="658" t="s">
        <v>2735</v>
      </c>
      <c r="C557" s="659"/>
      <c r="D557" s="659"/>
      <c r="E557" s="659"/>
      <c r="F557" s="659"/>
      <c r="G557" s="659"/>
      <c r="H557" s="659"/>
      <c r="L557" s="170"/>
      <c r="M557" s="618"/>
      <c r="N557" s="661"/>
      <c r="O557" s="722">
        <f>IFERROR(O547/$L$547,0)-0.0001</f>
        <v>8.1757499087796948E-2</v>
      </c>
      <c r="P557" s="621"/>
      <c r="Q557" s="663"/>
      <c r="R557" s="722">
        <v>3.0499999999999999E-2</v>
      </c>
      <c r="S557" s="664"/>
      <c r="T557" s="621"/>
      <c r="U557" s="722">
        <f>+V555</f>
        <v>0.11232806860402232</v>
      </c>
      <c r="V557" s="841">
        <f>IF(L557=0,0)+IF(L557&gt;0,U557/L557)</f>
        <v>0</v>
      </c>
      <c r="W557" s="842"/>
    </row>
    <row r="558" spans="2:27" ht="8.25" customHeight="1">
      <c r="B558" s="658"/>
      <c r="C558" s="659"/>
      <c r="D558" s="659"/>
      <c r="E558" s="659"/>
      <c r="F558" s="659"/>
      <c r="G558" s="659"/>
      <c r="H558" s="659"/>
      <c r="L558" s="712"/>
      <c r="M558" s="618"/>
      <c r="N558" s="661"/>
      <c r="O558" s="669"/>
      <c r="P558" s="621"/>
      <c r="Q558" s="663"/>
      <c r="R558" s="670"/>
      <c r="S558" s="664"/>
      <c r="T558" s="621"/>
      <c r="U558" s="670"/>
      <c r="V558" s="710"/>
      <c r="W558" s="711"/>
    </row>
    <row r="559" spans="2:27" ht="20.100000000000001" customHeight="1">
      <c r="B559" s="658" t="s">
        <v>2736</v>
      </c>
      <c r="C559" s="659"/>
      <c r="D559" s="659"/>
      <c r="E559" s="659"/>
      <c r="F559" s="659"/>
      <c r="G559" s="659"/>
      <c r="H559" s="659"/>
      <c r="L559" s="170"/>
      <c r="M559" s="618"/>
      <c r="N559" s="661"/>
      <c r="O559" s="662">
        <f>O555</f>
        <v>127373148</v>
      </c>
      <c r="P559" s="621"/>
      <c r="Q559" s="663"/>
      <c r="R559" s="662">
        <f>R555</f>
        <v>47413278</v>
      </c>
      <c r="S559" s="664"/>
      <c r="T559" s="621"/>
      <c r="U559" s="724">
        <f>+R559+O559</f>
        <v>174786426</v>
      </c>
      <c r="V559" s="833">
        <f>IF(L547=0,0)+IF(L547&gt;0,U559/L547)</f>
        <v>0.11232806860402232</v>
      </c>
      <c r="W559" s="834"/>
      <c r="AA559" s="827"/>
    </row>
    <row r="560" spans="2:27" ht="9" customHeight="1">
      <c r="B560" s="725"/>
      <c r="C560" s="726"/>
      <c r="D560" s="727"/>
      <c r="E560" s="727"/>
      <c r="F560" s="727"/>
      <c r="G560" s="727"/>
      <c r="H560" s="726"/>
      <c r="I560" s="728"/>
      <c r="J560" s="729"/>
      <c r="K560" s="730"/>
      <c r="L560" s="731"/>
      <c r="M560" s="732"/>
      <c r="N560" s="733"/>
      <c r="O560" s="734"/>
      <c r="P560" s="732"/>
      <c r="Q560" s="735"/>
      <c r="R560" s="736"/>
      <c r="S560" s="737"/>
      <c r="T560" s="735"/>
      <c r="U560" s="738"/>
      <c r="V560" s="260"/>
      <c r="W560" s="739"/>
    </row>
    <row r="561" spans="1:26" ht="8.1" customHeight="1">
      <c r="B561" s="667"/>
      <c r="C561" s="740"/>
      <c r="D561" s="740"/>
      <c r="E561" s="740"/>
      <c r="F561" s="740"/>
      <c r="G561" s="740"/>
      <c r="H561" s="740"/>
      <c r="L561" s="740"/>
      <c r="M561" s="740"/>
      <c r="N561" s="741"/>
      <c r="O561" s="742"/>
      <c r="P561" s="740"/>
      <c r="Q561" s="740"/>
      <c r="R561" s="740"/>
      <c r="S561" s="740"/>
      <c r="T561" s="740"/>
      <c r="U561" s="742"/>
      <c r="V561" s="740"/>
      <c r="W561" s="740"/>
    </row>
    <row r="562" spans="1:26" s="205" customFormat="1" ht="35.25" customHeight="1">
      <c r="B562" s="743" t="s">
        <v>2737</v>
      </c>
      <c r="C562" s="744"/>
      <c r="D562" s="835">
        <f>+L547-U559-L553</f>
        <v>1381248750.0000005</v>
      </c>
      <c r="E562" s="836"/>
      <c r="F562" s="745"/>
      <c r="G562" s="745"/>
      <c r="H562" s="745"/>
      <c r="I562" s="746" t="s">
        <v>2738</v>
      </c>
      <c r="J562" s="747"/>
      <c r="K562" s="748"/>
      <c r="L562" s="749">
        <f>L553-U553</f>
        <v>0</v>
      </c>
      <c r="M562" s="176"/>
      <c r="N562" s="750" t="s">
        <v>2673</v>
      </c>
      <c r="O562" s="751"/>
      <c r="P562" s="211"/>
      <c r="Q562" s="752" t="s">
        <v>2674</v>
      </c>
      <c r="R562" s="753"/>
      <c r="S562" s="754"/>
      <c r="T562" s="753" t="s">
        <v>2675</v>
      </c>
      <c r="U562" s="755"/>
      <c r="V562" s="753"/>
      <c r="W562" s="756"/>
      <c r="X562" s="206"/>
    </row>
    <row r="563" spans="1:26" ht="10.5" customHeight="1">
      <c r="B563" s="268"/>
      <c r="C563" s="245"/>
      <c r="D563" s="245"/>
      <c r="E563" s="245"/>
      <c r="F563" s="245"/>
      <c r="G563" s="245"/>
      <c r="H563" s="245"/>
      <c r="L563" s="245"/>
      <c r="M563" s="245"/>
      <c r="N563" s="271"/>
      <c r="P563" s="245"/>
      <c r="Q563" s="245"/>
      <c r="R563" s="245"/>
      <c r="S563" s="245"/>
      <c r="T563" s="245"/>
      <c r="V563" s="245"/>
      <c r="W563" s="245"/>
    </row>
    <row r="564" spans="1:26">
      <c r="B564" s="757"/>
      <c r="C564" s="758"/>
      <c r="D564" s="758"/>
      <c r="E564" s="758"/>
      <c r="F564" s="758"/>
      <c r="G564" s="758"/>
      <c r="H564" s="758"/>
      <c r="I564" s="644"/>
      <c r="J564" s="645"/>
      <c r="K564" s="646"/>
      <c r="L564" s="758"/>
      <c r="M564" s="759"/>
      <c r="N564" s="760"/>
      <c r="O564" s="761"/>
      <c r="P564" s="759"/>
      <c r="Q564" s="759"/>
      <c r="R564" s="759"/>
      <c r="S564" s="759"/>
      <c r="T564" s="759"/>
      <c r="U564" s="761"/>
      <c r="V564" s="759"/>
      <c r="W564" s="762"/>
    </row>
    <row r="565" spans="1:26">
      <c r="B565" s="763"/>
      <c r="C565" s="740"/>
      <c r="D565" s="837"/>
      <c r="E565" s="837"/>
      <c r="F565" s="837"/>
      <c r="G565" s="837"/>
      <c r="H565" s="837"/>
      <c r="K565" s="764"/>
      <c r="L565" s="740"/>
      <c r="M565" s="732"/>
      <c r="N565" s="765"/>
      <c r="O565" s="766"/>
      <c r="P565" s="732"/>
      <c r="Q565" s="732"/>
      <c r="R565" s="732"/>
      <c r="S565" s="732"/>
      <c r="T565" s="732"/>
      <c r="U565" s="766"/>
      <c r="V565" s="732"/>
      <c r="W565" s="767"/>
    </row>
    <row r="566" spans="1:26" s="280" customFormat="1">
      <c r="B566" s="768"/>
      <c r="C566" s="552"/>
      <c r="D566" s="552"/>
      <c r="E566" s="552"/>
      <c r="F566" s="552"/>
      <c r="G566" s="552"/>
      <c r="H566" s="552"/>
      <c r="I566" s="281"/>
      <c r="J566" s="282"/>
      <c r="K566" s="769"/>
      <c r="L566" s="552"/>
      <c r="M566" s="550"/>
      <c r="N566" s="582"/>
      <c r="O566" s="770"/>
      <c r="P566" s="550"/>
      <c r="Q566" s="550"/>
      <c r="R566" s="550"/>
      <c r="S566" s="550"/>
      <c r="T566" s="550"/>
      <c r="U566" s="770"/>
      <c r="V566" s="550"/>
      <c r="W566" s="771"/>
      <c r="X566" s="284"/>
    </row>
    <row r="567" spans="1:26" s="280" customFormat="1" ht="21" customHeight="1">
      <c r="B567" s="768"/>
      <c r="C567" s="552"/>
      <c r="D567" s="552"/>
      <c r="E567" s="552"/>
      <c r="F567" s="552"/>
      <c r="G567" s="552"/>
      <c r="H567" s="772"/>
      <c r="I567" s="281"/>
      <c r="J567" s="282"/>
      <c r="K567" s="769"/>
      <c r="L567" s="552"/>
      <c r="M567" s="550"/>
      <c r="N567" s="582"/>
      <c r="O567" s="770"/>
      <c r="P567" s="550"/>
      <c r="Q567" s="550"/>
      <c r="R567" s="550"/>
      <c r="S567" s="550"/>
      <c r="T567" s="550"/>
      <c r="U567" s="770"/>
      <c r="V567" s="550"/>
      <c r="W567" s="771"/>
      <c r="X567" s="284"/>
    </row>
    <row r="568" spans="1:26" s="280" customFormat="1">
      <c r="B568" s="768"/>
      <c r="C568" s="552"/>
      <c r="D568" s="552"/>
      <c r="E568" s="552"/>
      <c r="F568" s="552"/>
      <c r="G568" s="552"/>
      <c r="H568" s="552"/>
      <c r="I568" s="281"/>
      <c r="J568" s="282"/>
      <c r="K568" s="769"/>
      <c r="L568" s="552"/>
      <c r="M568" s="550"/>
      <c r="N568" s="582"/>
      <c r="O568" s="770"/>
      <c r="P568" s="550"/>
      <c r="Q568" s="550"/>
      <c r="R568" s="550"/>
      <c r="S568" s="550"/>
      <c r="T568" s="550"/>
      <c r="U568" s="770"/>
      <c r="V568" s="550"/>
      <c r="W568" s="771"/>
      <c r="X568" s="284"/>
    </row>
    <row r="569" spans="1:26" s="280" customFormat="1" ht="48.75" customHeight="1">
      <c r="B569" s="768"/>
      <c r="G569" s="552"/>
      <c r="H569" s="552"/>
      <c r="I569" s="281"/>
      <c r="J569" s="282"/>
      <c r="O569" s="773"/>
      <c r="P569" s="550"/>
      <c r="Q569" s="550"/>
      <c r="R569" s="550"/>
      <c r="S569" s="550"/>
      <c r="T569" s="550"/>
      <c r="U569" s="550"/>
      <c r="V569" s="550"/>
      <c r="W569" s="771"/>
      <c r="X569" s="284"/>
    </row>
    <row r="570" spans="1:26" s="280" customFormat="1" ht="7.5" customHeight="1">
      <c r="B570" s="768"/>
      <c r="C570" s="552"/>
      <c r="D570" s="552"/>
      <c r="E570" s="552"/>
      <c r="F570" s="552"/>
      <c r="G570" s="552"/>
      <c r="H570" s="552"/>
      <c r="I570" s="281"/>
      <c r="J570" s="282"/>
      <c r="K570" s="550"/>
      <c r="L570" s="550"/>
      <c r="M570" s="550"/>
      <c r="N570" s="550"/>
      <c r="O570" s="582"/>
      <c r="P570" s="550"/>
      <c r="Q570" s="550"/>
      <c r="R570" s="550"/>
      <c r="S570" s="550"/>
      <c r="T570" s="550"/>
      <c r="U570" s="550"/>
      <c r="V570" s="550"/>
      <c r="W570" s="771"/>
      <c r="X570" s="284"/>
    </row>
    <row r="571" spans="1:26" s="280" customFormat="1" ht="5.25" customHeight="1">
      <c r="B571" s="768"/>
      <c r="C571" s="838"/>
      <c r="D571" s="838"/>
      <c r="E571" s="838"/>
      <c r="F571" s="838"/>
      <c r="G571" s="551"/>
      <c r="I571" s="774"/>
      <c r="J571" s="282"/>
      <c r="K571" s="838"/>
      <c r="L571" s="838"/>
      <c r="M571" s="838"/>
      <c r="N571" s="838"/>
      <c r="O571" s="775"/>
      <c r="P571" s="550"/>
      <c r="Q571" s="776"/>
      <c r="R571" s="838"/>
      <c r="S571" s="838"/>
      <c r="T571" s="838"/>
      <c r="U571" s="838"/>
      <c r="V571" s="550"/>
      <c r="W571" s="771"/>
      <c r="X571" s="284"/>
    </row>
    <row r="572" spans="1:26" s="280" customFormat="1" ht="2.25" customHeight="1">
      <c r="B572" s="768"/>
      <c r="C572" s="831"/>
      <c r="D572" s="831"/>
      <c r="E572" s="831"/>
      <c r="F572" s="831"/>
      <c r="G572" s="551"/>
      <c r="I572" s="774"/>
      <c r="J572" s="282"/>
      <c r="K572" s="832"/>
      <c r="L572" s="832"/>
      <c r="M572" s="832"/>
      <c r="N572" s="832"/>
      <c r="O572" s="776"/>
      <c r="P572" s="776"/>
      <c r="Q572" s="776"/>
      <c r="R572" s="832"/>
      <c r="S572" s="832"/>
      <c r="T572" s="832"/>
      <c r="U572" s="832"/>
      <c r="V572" s="776"/>
      <c r="W572" s="777"/>
      <c r="X572" s="284"/>
    </row>
    <row r="573" spans="1:26" s="280" customFormat="1" ht="18.75" customHeight="1">
      <c r="B573" s="778"/>
      <c r="C573" s="828" t="s">
        <v>2739</v>
      </c>
      <c r="D573" s="828"/>
      <c r="E573" s="828"/>
      <c r="F573" s="828"/>
      <c r="G573" s="279"/>
      <c r="I573" s="774"/>
      <c r="J573" s="282"/>
      <c r="K573" s="828" t="s">
        <v>2740</v>
      </c>
      <c r="L573" s="828"/>
      <c r="M573" s="828"/>
      <c r="N573" s="828"/>
      <c r="O573" s="776"/>
      <c r="Q573" s="776"/>
      <c r="R573" s="828" t="s">
        <v>2741</v>
      </c>
      <c r="S573" s="828"/>
      <c r="T573" s="828"/>
      <c r="U573" s="828"/>
      <c r="V573" s="776"/>
      <c r="W573" s="777"/>
      <c r="X573" s="284"/>
    </row>
    <row r="574" spans="1:26" s="284" customFormat="1" ht="15.75" customHeight="1">
      <c r="A574" s="280"/>
      <c r="B574" s="768"/>
      <c r="C574" s="828" t="s">
        <v>2589</v>
      </c>
      <c r="D574" s="828"/>
      <c r="E574" s="828"/>
      <c r="F574" s="828"/>
      <c r="G574" s="279"/>
      <c r="H574" s="280"/>
      <c r="I574" s="774"/>
      <c r="J574" s="282"/>
      <c r="K574" s="828" t="s">
        <v>2605</v>
      </c>
      <c r="L574" s="828"/>
      <c r="M574" s="828"/>
      <c r="N574" s="828"/>
      <c r="O574" s="776"/>
      <c r="P574" s="280"/>
      <c r="Q574" s="776"/>
      <c r="R574" s="828" t="s">
        <v>2742</v>
      </c>
      <c r="S574" s="828"/>
      <c r="T574" s="828"/>
      <c r="U574" s="828"/>
      <c r="V574" s="776"/>
      <c r="W574" s="777"/>
      <c r="Y574" s="280"/>
      <c r="Z574" s="280"/>
    </row>
    <row r="575" spans="1:26" s="146" customFormat="1" ht="12.75">
      <c r="A575" s="147"/>
      <c r="B575" s="763"/>
      <c r="C575" s="829" t="s">
        <v>2743</v>
      </c>
      <c r="D575" s="829"/>
      <c r="E575" s="829"/>
      <c r="F575" s="829"/>
      <c r="G575" s="779"/>
      <c r="H575" s="147"/>
      <c r="I575" s="682"/>
      <c r="J575" s="157"/>
      <c r="K575" s="830" t="s">
        <v>2590</v>
      </c>
      <c r="L575" s="830"/>
      <c r="M575" s="830"/>
      <c r="N575" s="830"/>
      <c r="O575" s="9"/>
      <c r="P575" s="147"/>
      <c r="Q575" s="9"/>
      <c r="R575" s="830" t="s">
        <v>2744</v>
      </c>
      <c r="S575" s="830"/>
      <c r="T575" s="830"/>
      <c r="U575" s="830"/>
      <c r="V575" s="9"/>
      <c r="W575" s="170"/>
      <c r="Y575" s="147"/>
      <c r="Z575" s="147"/>
    </row>
    <row r="576" spans="1:26">
      <c r="B576" s="780"/>
      <c r="C576" s="781"/>
      <c r="D576" s="781"/>
      <c r="E576" s="781"/>
      <c r="F576" s="781"/>
      <c r="G576" s="781"/>
      <c r="H576" s="781"/>
      <c r="I576" s="728"/>
      <c r="J576" s="729"/>
      <c r="K576" s="730"/>
      <c r="L576" s="781"/>
      <c r="M576" s="781"/>
      <c r="N576" s="782"/>
      <c r="O576" s="730"/>
      <c r="P576" s="781"/>
      <c r="Q576" s="781"/>
      <c r="R576" s="781"/>
      <c r="S576" s="781"/>
      <c r="T576" s="781"/>
      <c r="U576" s="730"/>
      <c r="V576" s="781"/>
      <c r="W576" s="783"/>
    </row>
    <row r="577" spans="1:26" s="146" customFormat="1" ht="27" customHeight="1">
      <c r="A577" s="147"/>
      <c r="B577" s="784"/>
      <c r="C577" s="147"/>
      <c r="D577" s="147"/>
      <c r="E577" s="147"/>
      <c r="F577" s="147"/>
      <c r="G577" s="147"/>
      <c r="H577" s="147"/>
      <c r="I577" s="156"/>
      <c r="J577" s="157"/>
      <c r="K577" s="158"/>
      <c r="L577" s="147"/>
      <c r="M577" s="147"/>
      <c r="N577" s="147"/>
      <c r="O577" s="158"/>
      <c r="P577" s="147"/>
      <c r="Q577" s="147"/>
      <c r="R577" s="147"/>
      <c r="S577" s="147"/>
      <c r="T577" s="147"/>
      <c r="U577" s="158"/>
      <c r="V577" s="147"/>
      <c r="W577" s="147"/>
      <c r="Y577" s="147"/>
      <c r="Z577" s="147"/>
    </row>
    <row r="578" spans="1:26" s="146" customFormat="1" ht="19.5" customHeight="1">
      <c r="A578" s="147"/>
      <c r="B578" s="784"/>
      <c r="C578" s="147"/>
      <c r="D578" s="147"/>
      <c r="E578" s="147"/>
      <c r="F578" s="147"/>
      <c r="G578" s="147"/>
      <c r="H578" s="147"/>
      <c r="I578" s="156"/>
      <c r="J578" s="157"/>
      <c r="K578" s="158"/>
      <c r="L578" s="147"/>
      <c r="M578" s="147"/>
      <c r="N578" s="785"/>
      <c r="O578" s="158"/>
      <c r="P578" s="147"/>
      <c r="Q578" s="147"/>
      <c r="R578" s="147"/>
      <c r="S578" s="147"/>
      <c r="T578" s="147"/>
      <c r="U578" s="158"/>
      <c r="V578" s="147"/>
      <c r="W578" s="147"/>
      <c r="Y578" s="147"/>
      <c r="Z578" s="147"/>
    </row>
  </sheetData>
  <sheetProtection formatCells="0" formatColumns="0" formatRows="0" insertColumns="0" insertRows="0" deleteRows="0" selectLockedCells="1"/>
  <protectedRanges>
    <protectedRange sqref="B40:E40 H40:K40" name="Rango5_1"/>
    <protectedRange sqref="T37:U38" name="Rango9_1"/>
    <protectedRange sqref="D33:I36 J21 J14:J15 J17:J19" name="Rango4_3"/>
    <protectedRange sqref="M21:N21 M24:N29 M34:N36" name="Rango8_1"/>
    <protectedRange sqref="T19:U19 T24:U26 T21:U21" name="Rango9_1_1"/>
    <protectedRange sqref="H10" name="Rango6_2_1"/>
    <protectedRange sqref="M22:N22" name="Rango8_1_1"/>
    <protectedRange sqref="P558:Q558 P556:Q556 O549:R549 U549 U551" name="Rango16_1_2"/>
    <protectedRange sqref="O537:R537" name="Rango15_1_2"/>
    <protectedRange sqref="B569:B571 V569:W571 B564:W568" name="Rango14_1_2"/>
    <protectedRange sqref="B572:B575 V572:W575" name="Rango14_3"/>
    <protectedRange sqref="O525:R525 O527:R527 O529:R529" name="Rango15_1_2_1"/>
    <protectedRange sqref="D16:I17 D14:I14 D19:I21 E18:I18 D25:I25 F24:I24 E26:I29 D30:I32 D23:I23" name="Rango4_3_1"/>
    <protectedRange sqref="E10" name="Rango3_2_1_1"/>
    <protectedRange sqref="D24:E24" name="Rango4_1_1_1"/>
    <protectedRange sqref="D18 D26:D29" name="Rango4_2_1_1"/>
    <protectedRange sqref="C570:F570 G569:J570 O569:U570 K570:N570" name="Rango14_1_2_1"/>
    <protectedRange sqref="G573:J575 O573:Q575 C571:U572" name="Rango14_3_1"/>
    <protectedRange sqref="E573 C574:E575 F573:F575" name="Rango14_3_1_1"/>
    <protectedRange sqref="R573:U575 K573:N575" name="Rango14_3_1_2"/>
    <protectedRange sqref="T29:U30 T33:U36" name="Rango9_1_1_2"/>
    <protectedRange sqref="P543:Q543" name="Rango15_1_2_2"/>
    <protectedRange sqref="U543" name="Rango15_1_2_1_2"/>
    <protectedRange sqref="D13:I13" name="Rango4_3_1_1"/>
    <protectedRange sqref="F15:I15" name="Rango4_3_1_2"/>
    <protectedRange sqref="D15:E15" name="Rango4_1_1_1_1"/>
    <protectedRange sqref="D22:I22" name="Rango4_3_1_3"/>
    <protectedRange sqref="L13" name="Rango7_1_1"/>
    <protectedRange sqref="T18:U18" name="Rango9_1_1_1"/>
    <protectedRange sqref="T20:U20" name="Rango9_1_1_3"/>
    <protectedRange sqref="T22:U22" name="Rango9_1_1_4"/>
  </protectedRanges>
  <dataConsolidate/>
  <mergeCells count="935">
    <mergeCell ref="C574:F574"/>
    <mergeCell ref="K574:N574"/>
    <mergeCell ref="R574:U574"/>
    <mergeCell ref="C575:F575"/>
    <mergeCell ref="K575:N575"/>
    <mergeCell ref="R575:U575"/>
    <mergeCell ref="C572:F572"/>
    <mergeCell ref="K572:N572"/>
    <mergeCell ref="R572:U572"/>
    <mergeCell ref="C573:F573"/>
    <mergeCell ref="K573:N573"/>
    <mergeCell ref="R573:U573"/>
    <mergeCell ref="V555:W555"/>
    <mergeCell ref="V557:W557"/>
    <mergeCell ref="V559:W559"/>
    <mergeCell ref="D562:E562"/>
    <mergeCell ref="D565:H565"/>
    <mergeCell ref="C571:F571"/>
    <mergeCell ref="K571:N571"/>
    <mergeCell ref="R571:U571"/>
    <mergeCell ref="V543:W543"/>
    <mergeCell ref="V545:W545"/>
    <mergeCell ref="V547:W547"/>
    <mergeCell ref="V549:W549"/>
    <mergeCell ref="V551:W551"/>
    <mergeCell ref="V553:W553"/>
    <mergeCell ref="V531:W531"/>
    <mergeCell ref="V533:W533"/>
    <mergeCell ref="V535:W535"/>
    <mergeCell ref="V537:W537"/>
    <mergeCell ref="V539:W539"/>
    <mergeCell ref="V541:W541"/>
    <mergeCell ref="B518:K518"/>
    <mergeCell ref="V518:W518"/>
    <mergeCell ref="V523:W523"/>
    <mergeCell ref="V525:W525"/>
    <mergeCell ref="V527:W527"/>
    <mergeCell ref="V529:W529"/>
    <mergeCell ref="C515:H515"/>
    <mergeCell ref="V515:W515"/>
    <mergeCell ref="C516:H516"/>
    <mergeCell ref="V516:W516"/>
    <mergeCell ref="C517:H517"/>
    <mergeCell ref="V517:W517"/>
    <mergeCell ref="C505:H505"/>
    <mergeCell ref="V505:W505"/>
    <mergeCell ref="V507:W507"/>
    <mergeCell ref="B511:L511"/>
    <mergeCell ref="N511:W511"/>
    <mergeCell ref="C514:H514"/>
    <mergeCell ref="V514:W514"/>
    <mergeCell ref="B499:E499"/>
    <mergeCell ref="V499:W499"/>
    <mergeCell ref="B501:L501"/>
    <mergeCell ref="N501:W501"/>
    <mergeCell ref="C504:H504"/>
    <mergeCell ref="V504:W504"/>
    <mergeCell ref="V493:W493"/>
    <mergeCell ref="I494:J494"/>
    <mergeCell ref="B496:E496"/>
    <mergeCell ref="V496:W496"/>
    <mergeCell ref="B497:E497"/>
    <mergeCell ref="V497:W497"/>
    <mergeCell ref="C490:H490"/>
    <mergeCell ref="V490:W490"/>
    <mergeCell ref="C491:H491"/>
    <mergeCell ref="V491:W491"/>
    <mergeCell ref="C492:H492"/>
    <mergeCell ref="V492:W492"/>
    <mergeCell ref="C487:H487"/>
    <mergeCell ref="V487:W487"/>
    <mergeCell ref="C488:H488"/>
    <mergeCell ref="V488:W488"/>
    <mergeCell ref="C489:H489"/>
    <mergeCell ref="V489:W489"/>
    <mergeCell ref="C484:H484"/>
    <mergeCell ref="V484:W484"/>
    <mergeCell ref="C485:H485"/>
    <mergeCell ref="V485:W485"/>
    <mergeCell ref="C486:H486"/>
    <mergeCell ref="V486:W486"/>
    <mergeCell ref="C481:H481"/>
    <mergeCell ref="V481:W481"/>
    <mergeCell ref="C482:H482"/>
    <mergeCell ref="V482:W482"/>
    <mergeCell ref="C483:H483"/>
    <mergeCell ref="V483:W483"/>
    <mergeCell ref="C478:H478"/>
    <mergeCell ref="V478:W478"/>
    <mergeCell ref="C479:H479"/>
    <mergeCell ref="V479:W479"/>
    <mergeCell ref="C480:H480"/>
    <mergeCell ref="V480:W480"/>
    <mergeCell ref="C475:H475"/>
    <mergeCell ref="V475:W475"/>
    <mergeCell ref="C476:H476"/>
    <mergeCell ref="V476:W476"/>
    <mergeCell ref="C477:H477"/>
    <mergeCell ref="V477:W477"/>
    <mergeCell ref="C472:H472"/>
    <mergeCell ref="V472:W472"/>
    <mergeCell ref="C473:H473"/>
    <mergeCell ref="V473:W473"/>
    <mergeCell ref="C474:H474"/>
    <mergeCell ref="V474:W474"/>
    <mergeCell ref="C469:H469"/>
    <mergeCell ref="V469:W469"/>
    <mergeCell ref="C470:H470"/>
    <mergeCell ref="V470:W470"/>
    <mergeCell ref="C471:H471"/>
    <mergeCell ref="V471:W471"/>
    <mergeCell ref="C466:H466"/>
    <mergeCell ref="V466:W466"/>
    <mergeCell ref="C467:H467"/>
    <mergeCell ref="V467:W467"/>
    <mergeCell ref="C468:H468"/>
    <mergeCell ref="V468:W468"/>
    <mergeCell ref="C463:H463"/>
    <mergeCell ref="V463:W463"/>
    <mergeCell ref="C464:H464"/>
    <mergeCell ref="V464:W464"/>
    <mergeCell ref="C465:H465"/>
    <mergeCell ref="V465:W465"/>
    <mergeCell ref="C460:H460"/>
    <mergeCell ref="V460:W460"/>
    <mergeCell ref="C461:H461"/>
    <mergeCell ref="V461:W461"/>
    <mergeCell ref="C462:H462"/>
    <mergeCell ref="V462:W462"/>
    <mergeCell ref="C457:H457"/>
    <mergeCell ref="V457:W457"/>
    <mergeCell ref="C458:H458"/>
    <mergeCell ref="V458:W458"/>
    <mergeCell ref="C459:H459"/>
    <mergeCell ref="V459:W459"/>
    <mergeCell ref="C454:H454"/>
    <mergeCell ref="V454:W454"/>
    <mergeCell ref="C455:H455"/>
    <mergeCell ref="V455:W455"/>
    <mergeCell ref="C456:H456"/>
    <mergeCell ref="V456:W456"/>
    <mergeCell ref="C451:H451"/>
    <mergeCell ref="V451:W451"/>
    <mergeCell ref="C452:H452"/>
    <mergeCell ref="V452:W452"/>
    <mergeCell ref="C453:H453"/>
    <mergeCell ref="V453:W453"/>
    <mergeCell ref="C448:H448"/>
    <mergeCell ref="V448:W448"/>
    <mergeCell ref="C449:H449"/>
    <mergeCell ref="V449:W449"/>
    <mergeCell ref="C450:H450"/>
    <mergeCell ref="V450:W450"/>
    <mergeCell ref="C445:H445"/>
    <mergeCell ref="V445:W445"/>
    <mergeCell ref="C446:H446"/>
    <mergeCell ref="V446:W446"/>
    <mergeCell ref="C447:H447"/>
    <mergeCell ref="V447:W447"/>
    <mergeCell ref="C442:H442"/>
    <mergeCell ref="V442:W442"/>
    <mergeCell ref="C443:H443"/>
    <mergeCell ref="V443:W443"/>
    <mergeCell ref="C444:H444"/>
    <mergeCell ref="V444:W444"/>
    <mergeCell ref="C439:H439"/>
    <mergeCell ref="V439:W439"/>
    <mergeCell ref="C440:H440"/>
    <mergeCell ref="V440:W440"/>
    <mergeCell ref="C441:H441"/>
    <mergeCell ref="V441:W441"/>
    <mergeCell ref="C436:H436"/>
    <mergeCell ref="V436:W436"/>
    <mergeCell ref="C437:H437"/>
    <mergeCell ref="V437:W437"/>
    <mergeCell ref="C438:H438"/>
    <mergeCell ref="V438:W438"/>
    <mergeCell ref="C433:H433"/>
    <mergeCell ref="V433:W433"/>
    <mergeCell ref="C434:H434"/>
    <mergeCell ref="V434:W434"/>
    <mergeCell ref="C435:H435"/>
    <mergeCell ref="V435:W435"/>
    <mergeCell ref="C430:H430"/>
    <mergeCell ref="V430:W430"/>
    <mergeCell ref="C431:H431"/>
    <mergeCell ref="V431:W431"/>
    <mergeCell ref="C432:H432"/>
    <mergeCell ref="V432:W432"/>
    <mergeCell ref="C427:H427"/>
    <mergeCell ref="V427:W427"/>
    <mergeCell ref="C428:H428"/>
    <mergeCell ref="V428:W428"/>
    <mergeCell ref="C429:H429"/>
    <mergeCell ref="V429:W429"/>
    <mergeCell ref="C424:H424"/>
    <mergeCell ref="V424:W424"/>
    <mergeCell ref="C425:H425"/>
    <mergeCell ref="V425:W425"/>
    <mergeCell ref="C426:H426"/>
    <mergeCell ref="V426:W426"/>
    <mergeCell ref="C421:H421"/>
    <mergeCell ref="V421:W421"/>
    <mergeCell ref="C422:H422"/>
    <mergeCell ref="V422:W422"/>
    <mergeCell ref="C423:H423"/>
    <mergeCell ref="V423:W423"/>
    <mergeCell ref="C418:H418"/>
    <mergeCell ref="V418:W418"/>
    <mergeCell ref="C419:H419"/>
    <mergeCell ref="V419:W419"/>
    <mergeCell ref="C420:H420"/>
    <mergeCell ref="V420:W420"/>
    <mergeCell ref="C415:H415"/>
    <mergeCell ref="V415:W415"/>
    <mergeCell ref="C416:H416"/>
    <mergeCell ref="V416:W416"/>
    <mergeCell ref="C417:H417"/>
    <mergeCell ref="V417:W417"/>
    <mergeCell ref="C412:H412"/>
    <mergeCell ref="V412:W412"/>
    <mergeCell ref="C413:H413"/>
    <mergeCell ref="V413:W413"/>
    <mergeCell ref="C414:H414"/>
    <mergeCell ref="V414:W414"/>
    <mergeCell ref="C409:H409"/>
    <mergeCell ref="V409:W409"/>
    <mergeCell ref="C410:H410"/>
    <mergeCell ref="V410:W410"/>
    <mergeCell ref="C411:H411"/>
    <mergeCell ref="V411:W411"/>
    <mergeCell ref="C406:H406"/>
    <mergeCell ref="V406:W406"/>
    <mergeCell ref="C407:H407"/>
    <mergeCell ref="V407:W407"/>
    <mergeCell ref="C408:H408"/>
    <mergeCell ref="V408:W408"/>
    <mergeCell ref="C403:H403"/>
    <mergeCell ref="V403:W403"/>
    <mergeCell ref="C404:H404"/>
    <mergeCell ref="V404:W404"/>
    <mergeCell ref="C405:H405"/>
    <mergeCell ref="V405:W405"/>
    <mergeCell ref="C400:H400"/>
    <mergeCell ref="V400:W400"/>
    <mergeCell ref="C401:H401"/>
    <mergeCell ref="V401:W401"/>
    <mergeCell ref="C402:H402"/>
    <mergeCell ref="V402:W402"/>
    <mergeCell ref="C397:H397"/>
    <mergeCell ref="V397:W397"/>
    <mergeCell ref="C398:H398"/>
    <mergeCell ref="V398:W398"/>
    <mergeCell ref="C399:H399"/>
    <mergeCell ref="V399:W399"/>
    <mergeCell ref="C394:H394"/>
    <mergeCell ref="V394:W394"/>
    <mergeCell ref="C395:H395"/>
    <mergeCell ref="V395:W395"/>
    <mergeCell ref="C396:H396"/>
    <mergeCell ref="V396:W396"/>
    <mergeCell ref="C391:H391"/>
    <mergeCell ref="V391:W391"/>
    <mergeCell ref="C392:H392"/>
    <mergeCell ref="V392:W392"/>
    <mergeCell ref="C393:H393"/>
    <mergeCell ref="V393:W393"/>
    <mergeCell ref="C388:H388"/>
    <mergeCell ref="V388:W388"/>
    <mergeCell ref="C389:H389"/>
    <mergeCell ref="V389:W389"/>
    <mergeCell ref="C390:H390"/>
    <mergeCell ref="V390:W390"/>
    <mergeCell ref="C385:H385"/>
    <mergeCell ref="V385:W385"/>
    <mergeCell ref="C386:H386"/>
    <mergeCell ref="V386:W386"/>
    <mergeCell ref="C387:H387"/>
    <mergeCell ref="V387:W387"/>
    <mergeCell ref="C382:H382"/>
    <mergeCell ref="V382:W382"/>
    <mergeCell ref="C383:H383"/>
    <mergeCell ref="V383:W383"/>
    <mergeCell ref="C384:H384"/>
    <mergeCell ref="V384:W384"/>
    <mergeCell ref="C379:H379"/>
    <mergeCell ref="V379:W379"/>
    <mergeCell ref="C380:H380"/>
    <mergeCell ref="V380:W380"/>
    <mergeCell ref="C381:H381"/>
    <mergeCell ref="V381:W381"/>
    <mergeCell ref="C376:H376"/>
    <mergeCell ref="V376:W376"/>
    <mergeCell ref="C377:H377"/>
    <mergeCell ref="V377:W377"/>
    <mergeCell ref="C378:H378"/>
    <mergeCell ref="V378:W378"/>
    <mergeCell ref="C373:H373"/>
    <mergeCell ref="V373:W373"/>
    <mergeCell ref="C374:H374"/>
    <mergeCell ref="V374:W374"/>
    <mergeCell ref="C375:H375"/>
    <mergeCell ref="V375:W375"/>
    <mergeCell ref="C370:H370"/>
    <mergeCell ref="V370:W370"/>
    <mergeCell ref="C371:H371"/>
    <mergeCell ref="V371:W371"/>
    <mergeCell ref="C372:H372"/>
    <mergeCell ref="V372:W372"/>
    <mergeCell ref="C367:H367"/>
    <mergeCell ref="V367:W367"/>
    <mergeCell ref="C368:H368"/>
    <mergeCell ref="V368:W368"/>
    <mergeCell ref="C369:H369"/>
    <mergeCell ref="V369:W369"/>
    <mergeCell ref="C364:H364"/>
    <mergeCell ref="V364:W364"/>
    <mergeCell ref="C365:H365"/>
    <mergeCell ref="V365:W365"/>
    <mergeCell ref="C366:H366"/>
    <mergeCell ref="V366:W366"/>
    <mergeCell ref="C361:H361"/>
    <mergeCell ref="V361:W361"/>
    <mergeCell ref="C362:H362"/>
    <mergeCell ref="V362:W362"/>
    <mergeCell ref="C363:H363"/>
    <mergeCell ref="V363:W363"/>
    <mergeCell ref="C358:H358"/>
    <mergeCell ref="V358:W358"/>
    <mergeCell ref="C359:H359"/>
    <mergeCell ref="V359:W359"/>
    <mergeCell ref="C360:H360"/>
    <mergeCell ref="V360:W360"/>
    <mergeCell ref="C355:H355"/>
    <mergeCell ref="V355:W355"/>
    <mergeCell ref="C356:H356"/>
    <mergeCell ref="V356:W356"/>
    <mergeCell ref="C357:H357"/>
    <mergeCell ref="V357:W357"/>
    <mergeCell ref="C352:H352"/>
    <mergeCell ref="V352:W352"/>
    <mergeCell ref="C353:H353"/>
    <mergeCell ref="V353:W353"/>
    <mergeCell ref="C354:H354"/>
    <mergeCell ref="V354:W354"/>
    <mergeCell ref="C349:H349"/>
    <mergeCell ref="V349:W349"/>
    <mergeCell ref="C350:H350"/>
    <mergeCell ref="V350:W350"/>
    <mergeCell ref="C351:H351"/>
    <mergeCell ref="V351:W351"/>
    <mergeCell ref="C346:H346"/>
    <mergeCell ref="V346:W346"/>
    <mergeCell ref="C347:H347"/>
    <mergeCell ref="V347:W347"/>
    <mergeCell ref="C348:H348"/>
    <mergeCell ref="V348:W348"/>
    <mergeCell ref="C343:H343"/>
    <mergeCell ref="V343:W343"/>
    <mergeCell ref="C344:H344"/>
    <mergeCell ref="V344:W344"/>
    <mergeCell ref="C345:H345"/>
    <mergeCell ref="V345:W345"/>
    <mergeCell ref="C340:H340"/>
    <mergeCell ref="V340:W340"/>
    <mergeCell ref="C341:H341"/>
    <mergeCell ref="V341:W341"/>
    <mergeCell ref="C342:H342"/>
    <mergeCell ref="V342:W342"/>
    <mergeCell ref="C337:H337"/>
    <mergeCell ref="V337:W337"/>
    <mergeCell ref="C338:H338"/>
    <mergeCell ref="V338:W338"/>
    <mergeCell ref="C339:H339"/>
    <mergeCell ref="V339:W339"/>
    <mergeCell ref="C334:H334"/>
    <mergeCell ref="V334:W334"/>
    <mergeCell ref="C335:H335"/>
    <mergeCell ref="V335:W335"/>
    <mergeCell ref="C336:H336"/>
    <mergeCell ref="V336:W336"/>
    <mergeCell ref="C331:H331"/>
    <mergeCell ref="V331:W331"/>
    <mergeCell ref="C332:H332"/>
    <mergeCell ref="V332:W332"/>
    <mergeCell ref="C333:H333"/>
    <mergeCell ref="V333:W333"/>
    <mergeCell ref="C328:H328"/>
    <mergeCell ref="V328:W328"/>
    <mergeCell ref="C329:H329"/>
    <mergeCell ref="V329:W329"/>
    <mergeCell ref="C330:H330"/>
    <mergeCell ref="V330:W330"/>
    <mergeCell ref="C324:H324"/>
    <mergeCell ref="C325:H325"/>
    <mergeCell ref="C326:H326"/>
    <mergeCell ref="V326:W326"/>
    <mergeCell ref="C327:H327"/>
    <mergeCell ref="V327:W327"/>
    <mergeCell ref="N319:W319"/>
    <mergeCell ref="C320:H320"/>
    <mergeCell ref="V320:W320"/>
    <mergeCell ref="C321:H321"/>
    <mergeCell ref="V321:W321"/>
    <mergeCell ref="C322:H322"/>
    <mergeCell ref="V322:W322"/>
    <mergeCell ref="C313:H313"/>
    <mergeCell ref="C314:H314"/>
    <mergeCell ref="C315:H315"/>
    <mergeCell ref="C317:L317"/>
    <mergeCell ref="C319:H319"/>
    <mergeCell ref="I319:L319"/>
    <mergeCell ref="V306:W306"/>
    <mergeCell ref="I307:J307"/>
    <mergeCell ref="C309:H309"/>
    <mergeCell ref="C310:H310"/>
    <mergeCell ref="C311:H311"/>
    <mergeCell ref="C312:H312"/>
    <mergeCell ref="C303:H303"/>
    <mergeCell ref="V303:W303"/>
    <mergeCell ref="C304:H304"/>
    <mergeCell ref="V304:W304"/>
    <mergeCell ref="C305:H305"/>
    <mergeCell ref="V305:W305"/>
    <mergeCell ref="C300:H300"/>
    <mergeCell ref="V300:W300"/>
    <mergeCell ref="C301:H301"/>
    <mergeCell ref="V301:W301"/>
    <mergeCell ref="C302:H302"/>
    <mergeCell ref="V302:W302"/>
    <mergeCell ref="C297:H297"/>
    <mergeCell ref="V297:W297"/>
    <mergeCell ref="C298:H298"/>
    <mergeCell ref="V298:W298"/>
    <mergeCell ref="C299:H299"/>
    <mergeCell ref="V299:W299"/>
    <mergeCell ref="C294:H294"/>
    <mergeCell ref="V294:W294"/>
    <mergeCell ref="C295:H295"/>
    <mergeCell ref="V295:W295"/>
    <mergeCell ref="C296:H296"/>
    <mergeCell ref="V296:W296"/>
    <mergeCell ref="C291:H291"/>
    <mergeCell ref="V291:W291"/>
    <mergeCell ref="C292:H292"/>
    <mergeCell ref="V292:W292"/>
    <mergeCell ref="C293:H293"/>
    <mergeCell ref="V293:W293"/>
    <mergeCell ref="C288:H288"/>
    <mergeCell ref="V288:W288"/>
    <mergeCell ref="C289:H289"/>
    <mergeCell ref="V289:W289"/>
    <mergeCell ref="C290:H290"/>
    <mergeCell ref="V290:W290"/>
    <mergeCell ref="C285:H285"/>
    <mergeCell ref="V285:W285"/>
    <mergeCell ref="C286:H286"/>
    <mergeCell ref="V286:W286"/>
    <mergeCell ref="C287:H287"/>
    <mergeCell ref="V287:W287"/>
    <mergeCell ref="C282:H282"/>
    <mergeCell ref="V282:W282"/>
    <mergeCell ref="C283:H283"/>
    <mergeCell ref="V283:W283"/>
    <mergeCell ref="C284:H284"/>
    <mergeCell ref="V284:W284"/>
    <mergeCell ref="C279:H279"/>
    <mergeCell ref="V279:W279"/>
    <mergeCell ref="C280:H280"/>
    <mergeCell ref="V280:W280"/>
    <mergeCell ref="C281:H281"/>
    <mergeCell ref="V281:W281"/>
    <mergeCell ref="C276:H276"/>
    <mergeCell ref="V276:W276"/>
    <mergeCell ref="C277:H277"/>
    <mergeCell ref="V277:W277"/>
    <mergeCell ref="C278:H278"/>
    <mergeCell ref="V278:W278"/>
    <mergeCell ref="C273:H273"/>
    <mergeCell ref="V273:W273"/>
    <mergeCell ref="C274:H274"/>
    <mergeCell ref="V274:W274"/>
    <mergeCell ref="C275:H275"/>
    <mergeCell ref="V275:W275"/>
    <mergeCell ref="C270:H270"/>
    <mergeCell ref="V270:W270"/>
    <mergeCell ref="C271:H271"/>
    <mergeCell ref="V271:W271"/>
    <mergeCell ref="C272:H272"/>
    <mergeCell ref="V272:W272"/>
    <mergeCell ref="C267:H267"/>
    <mergeCell ref="V267:W267"/>
    <mergeCell ref="C268:H268"/>
    <mergeCell ref="V268:W268"/>
    <mergeCell ref="C269:H269"/>
    <mergeCell ref="V269:W269"/>
    <mergeCell ref="C264:H264"/>
    <mergeCell ref="V264:W264"/>
    <mergeCell ref="C265:H265"/>
    <mergeCell ref="V265:W265"/>
    <mergeCell ref="C266:H266"/>
    <mergeCell ref="V266:W266"/>
    <mergeCell ref="C261:H261"/>
    <mergeCell ref="V261:W261"/>
    <mergeCell ref="C262:H262"/>
    <mergeCell ref="V262:W262"/>
    <mergeCell ref="C263:H263"/>
    <mergeCell ref="V263:W263"/>
    <mergeCell ref="C257:H257"/>
    <mergeCell ref="V257:W257"/>
    <mergeCell ref="C259:H259"/>
    <mergeCell ref="V259:W259"/>
    <mergeCell ref="C260:H260"/>
    <mergeCell ref="V260:W260"/>
    <mergeCell ref="C254:H254"/>
    <mergeCell ref="V254:W254"/>
    <mergeCell ref="C255:H255"/>
    <mergeCell ref="V255:W255"/>
    <mergeCell ref="C256:H256"/>
    <mergeCell ref="V256:W256"/>
    <mergeCell ref="C251:H251"/>
    <mergeCell ref="V251:W251"/>
    <mergeCell ref="C252:H252"/>
    <mergeCell ref="V252:W252"/>
    <mergeCell ref="C253:H253"/>
    <mergeCell ref="V253:W253"/>
    <mergeCell ref="C248:H248"/>
    <mergeCell ref="V248:W248"/>
    <mergeCell ref="C249:H249"/>
    <mergeCell ref="V249:W249"/>
    <mergeCell ref="C250:H250"/>
    <mergeCell ref="V250:W250"/>
    <mergeCell ref="C245:H245"/>
    <mergeCell ref="V245:W245"/>
    <mergeCell ref="C246:H246"/>
    <mergeCell ref="V246:W246"/>
    <mergeCell ref="C247:H247"/>
    <mergeCell ref="V247:W247"/>
    <mergeCell ref="C242:H242"/>
    <mergeCell ref="V242:W242"/>
    <mergeCell ref="C243:H243"/>
    <mergeCell ref="V243:W243"/>
    <mergeCell ref="C244:H244"/>
    <mergeCell ref="V244:W244"/>
    <mergeCell ref="C239:H239"/>
    <mergeCell ref="V239:W239"/>
    <mergeCell ref="C240:H240"/>
    <mergeCell ref="V240:W240"/>
    <mergeCell ref="C241:H241"/>
    <mergeCell ref="V241:W241"/>
    <mergeCell ref="C236:H236"/>
    <mergeCell ref="V236:W236"/>
    <mergeCell ref="C237:H237"/>
    <mergeCell ref="V237:W237"/>
    <mergeCell ref="C238:H238"/>
    <mergeCell ref="V238:W238"/>
    <mergeCell ref="C233:H233"/>
    <mergeCell ref="V233:W233"/>
    <mergeCell ref="C234:H234"/>
    <mergeCell ref="V234:W234"/>
    <mergeCell ref="C235:H235"/>
    <mergeCell ref="V235:W235"/>
    <mergeCell ref="C230:H230"/>
    <mergeCell ref="V230:W230"/>
    <mergeCell ref="C231:H231"/>
    <mergeCell ref="V231:W231"/>
    <mergeCell ref="C232:H232"/>
    <mergeCell ref="V232:W232"/>
    <mergeCell ref="C227:H227"/>
    <mergeCell ref="V227:W227"/>
    <mergeCell ref="C228:H228"/>
    <mergeCell ref="V228:W228"/>
    <mergeCell ref="C229:H229"/>
    <mergeCell ref="V229:W229"/>
    <mergeCell ref="C224:H224"/>
    <mergeCell ref="V224:W224"/>
    <mergeCell ref="C225:H225"/>
    <mergeCell ref="V225:W225"/>
    <mergeCell ref="C226:H226"/>
    <mergeCell ref="V226:W226"/>
    <mergeCell ref="C221:H221"/>
    <mergeCell ref="V221:W221"/>
    <mergeCell ref="C222:H222"/>
    <mergeCell ref="V222:W222"/>
    <mergeCell ref="C223:H223"/>
    <mergeCell ref="V223:W223"/>
    <mergeCell ref="C218:H218"/>
    <mergeCell ref="V218:W218"/>
    <mergeCell ref="C219:H219"/>
    <mergeCell ref="V219:W219"/>
    <mergeCell ref="C220:H220"/>
    <mergeCell ref="V220:W220"/>
    <mergeCell ref="C213:H213"/>
    <mergeCell ref="C214:H214"/>
    <mergeCell ref="C215:H215"/>
    <mergeCell ref="C216:H216"/>
    <mergeCell ref="V216:W216"/>
    <mergeCell ref="C217:H217"/>
    <mergeCell ref="V217:W217"/>
    <mergeCell ref="N208:W208"/>
    <mergeCell ref="C209:H209"/>
    <mergeCell ref="V209:W209"/>
    <mergeCell ref="C210:H210"/>
    <mergeCell ref="V210:W210"/>
    <mergeCell ref="C211:H211"/>
    <mergeCell ref="V211:W211"/>
    <mergeCell ref="C203:H203"/>
    <mergeCell ref="C204:H204"/>
    <mergeCell ref="C206:L206"/>
    <mergeCell ref="C207:H207"/>
    <mergeCell ref="C208:H208"/>
    <mergeCell ref="I208:L208"/>
    <mergeCell ref="C197:H197"/>
    <mergeCell ref="V197:W197"/>
    <mergeCell ref="V198:W198"/>
    <mergeCell ref="I199:J199"/>
    <mergeCell ref="C201:H201"/>
    <mergeCell ref="C202:H202"/>
    <mergeCell ref="C194:H194"/>
    <mergeCell ref="V194:W194"/>
    <mergeCell ref="C195:H195"/>
    <mergeCell ref="V195:W195"/>
    <mergeCell ref="C196:H196"/>
    <mergeCell ref="V196:W196"/>
    <mergeCell ref="C191:H191"/>
    <mergeCell ref="V191:W191"/>
    <mergeCell ref="C192:H192"/>
    <mergeCell ref="V192:W192"/>
    <mergeCell ref="C193:H193"/>
    <mergeCell ref="V193:W193"/>
    <mergeCell ref="C188:H188"/>
    <mergeCell ref="V188:W188"/>
    <mergeCell ref="C189:H189"/>
    <mergeCell ref="V189:W189"/>
    <mergeCell ref="C190:H190"/>
    <mergeCell ref="V190:W190"/>
    <mergeCell ref="C185:H185"/>
    <mergeCell ref="V185:W185"/>
    <mergeCell ref="C186:H186"/>
    <mergeCell ref="V186:W186"/>
    <mergeCell ref="C187:H187"/>
    <mergeCell ref="V187:W187"/>
    <mergeCell ref="C182:H182"/>
    <mergeCell ref="V182:W182"/>
    <mergeCell ref="C183:H183"/>
    <mergeCell ref="V183:W183"/>
    <mergeCell ref="C184:H184"/>
    <mergeCell ref="V184:W184"/>
    <mergeCell ref="C179:H179"/>
    <mergeCell ref="V179:W179"/>
    <mergeCell ref="C180:H180"/>
    <mergeCell ref="V180:W180"/>
    <mergeCell ref="C181:H181"/>
    <mergeCell ref="V181:W181"/>
    <mergeCell ref="C176:H176"/>
    <mergeCell ref="V176:W176"/>
    <mergeCell ref="C177:H177"/>
    <mergeCell ref="V177:W177"/>
    <mergeCell ref="C178:H178"/>
    <mergeCell ref="V178:W178"/>
    <mergeCell ref="C173:H173"/>
    <mergeCell ref="V173:W173"/>
    <mergeCell ref="C174:H174"/>
    <mergeCell ref="V174:W174"/>
    <mergeCell ref="C175:H175"/>
    <mergeCell ref="V175:W175"/>
    <mergeCell ref="C170:H170"/>
    <mergeCell ref="V170:W170"/>
    <mergeCell ref="C171:H171"/>
    <mergeCell ref="V171:W171"/>
    <mergeCell ref="C172:H172"/>
    <mergeCell ref="V172:W172"/>
    <mergeCell ref="C167:H167"/>
    <mergeCell ref="V167:W167"/>
    <mergeCell ref="C168:H168"/>
    <mergeCell ref="V168:W168"/>
    <mergeCell ref="C169:H169"/>
    <mergeCell ref="V169:W169"/>
    <mergeCell ref="C164:H164"/>
    <mergeCell ref="V164:W164"/>
    <mergeCell ref="C165:H165"/>
    <mergeCell ref="V165:W165"/>
    <mergeCell ref="C166:H166"/>
    <mergeCell ref="V166:W166"/>
    <mergeCell ref="C161:H161"/>
    <mergeCell ref="V161:W161"/>
    <mergeCell ref="C162:H162"/>
    <mergeCell ref="V162:W162"/>
    <mergeCell ref="C163:H163"/>
    <mergeCell ref="V163:W163"/>
    <mergeCell ref="C158:H158"/>
    <mergeCell ref="V158:W158"/>
    <mergeCell ref="C159:H159"/>
    <mergeCell ref="V159:W159"/>
    <mergeCell ref="C160:H160"/>
    <mergeCell ref="V160:W160"/>
    <mergeCell ref="C155:H155"/>
    <mergeCell ref="V155:W155"/>
    <mergeCell ref="C156:H156"/>
    <mergeCell ref="V156:W156"/>
    <mergeCell ref="C157:H157"/>
    <mergeCell ref="V157:W157"/>
    <mergeCell ref="C152:H152"/>
    <mergeCell ref="V152:W152"/>
    <mergeCell ref="C153:H153"/>
    <mergeCell ref="V153:W153"/>
    <mergeCell ref="C154:H154"/>
    <mergeCell ref="V154:W154"/>
    <mergeCell ref="C149:H149"/>
    <mergeCell ref="V149:W149"/>
    <mergeCell ref="C150:H150"/>
    <mergeCell ref="V150:W150"/>
    <mergeCell ref="C151:H151"/>
    <mergeCell ref="V151:W151"/>
    <mergeCell ref="C146:H146"/>
    <mergeCell ref="V146:W146"/>
    <mergeCell ref="C147:H147"/>
    <mergeCell ref="V147:W147"/>
    <mergeCell ref="C148:H148"/>
    <mergeCell ref="V148:W148"/>
    <mergeCell ref="C142:H142"/>
    <mergeCell ref="V142:W142"/>
    <mergeCell ref="C143:H143"/>
    <mergeCell ref="C144:H144"/>
    <mergeCell ref="V144:W144"/>
    <mergeCell ref="C145:H145"/>
    <mergeCell ref="V145:W145"/>
    <mergeCell ref="C139:H139"/>
    <mergeCell ref="V139:W139"/>
    <mergeCell ref="C140:H140"/>
    <mergeCell ref="V140:W140"/>
    <mergeCell ref="C141:H141"/>
    <mergeCell ref="V141:W141"/>
    <mergeCell ref="C136:H136"/>
    <mergeCell ref="V136:W136"/>
    <mergeCell ref="C137:H137"/>
    <mergeCell ref="V137:W137"/>
    <mergeCell ref="C138:H138"/>
    <mergeCell ref="V138:W138"/>
    <mergeCell ref="C133:H133"/>
    <mergeCell ref="V133:W133"/>
    <mergeCell ref="C134:H134"/>
    <mergeCell ref="V134:W134"/>
    <mergeCell ref="C135:H135"/>
    <mergeCell ref="V135:W135"/>
    <mergeCell ref="C130:H130"/>
    <mergeCell ref="V130:W130"/>
    <mergeCell ref="C131:H131"/>
    <mergeCell ref="V131:W131"/>
    <mergeCell ref="C132:H132"/>
    <mergeCell ref="V132:W132"/>
    <mergeCell ref="C126:H126"/>
    <mergeCell ref="V126:W126"/>
    <mergeCell ref="C127:H127"/>
    <mergeCell ref="V127:W127"/>
    <mergeCell ref="C128:H128"/>
    <mergeCell ref="C129:H129"/>
    <mergeCell ref="C123:H123"/>
    <mergeCell ref="V123:W123"/>
    <mergeCell ref="C124:H124"/>
    <mergeCell ref="V124:W124"/>
    <mergeCell ref="C125:H125"/>
    <mergeCell ref="V125:W125"/>
    <mergeCell ref="C119:H119"/>
    <mergeCell ref="C120:H120"/>
    <mergeCell ref="C121:H121"/>
    <mergeCell ref="V121:W121"/>
    <mergeCell ref="C122:H122"/>
    <mergeCell ref="V122:W122"/>
    <mergeCell ref="C116:H116"/>
    <mergeCell ref="V116:W116"/>
    <mergeCell ref="C117:H117"/>
    <mergeCell ref="V117:W117"/>
    <mergeCell ref="C118:H118"/>
    <mergeCell ref="V118:W118"/>
    <mergeCell ref="C113:H113"/>
    <mergeCell ref="V113:W113"/>
    <mergeCell ref="C114:H114"/>
    <mergeCell ref="V114:W114"/>
    <mergeCell ref="C115:H115"/>
    <mergeCell ref="V115:W115"/>
    <mergeCell ref="C107:H107"/>
    <mergeCell ref="V107:W107"/>
    <mergeCell ref="C109:H109"/>
    <mergeCell ref="C110:H110"/>
    <mergeCell ref="C111:H111"/>
    <mergeCell ref="C112:H112"/>
    <mergeCell ref="V112:W112"/>
    <mergeCell ref="C104:H104"/>
    <mergeCell ref="I104:L104"/>
    <mergeCell ref="N104:W104"/>
    <mergeCell ref="C105:H105"/>
    <mergeCell ref="V105:W105"/>
    <mergeCell ref="C106:H106"/>
    <mergeCell ref="V106:W106"/>
    <mergeCell ref="C99:H99"/>
    <mergeCell ref="V99:W99"/>
    <mergeCell ref="C100:H100"/>
    <mergeCell ref="V100:W100"/>
    <mergeCell ref="C102:L102"/>
    <mergeCell ref="C103:H103"/>
    <mergeCell ref="C93:H93"/>
    <mergeCell ref="V93:W93"/>
    <mergeCell ref="C96:H96"/>
    <mergeCell ref="C97:H97"/>
    <mergeCell ref="C98:H98"/>
    <mergeCell ref="V98:W98"/>
    <mergeCell ref="C90:H90"/>
    <mergeCell ref="V90:W90"/>
    <mergeCell ref="C91:H91"/>
    <mergeCell ref="V91:W91"/>
    <mergeCell ref="C92:H92"/>
    <mergeCell ref="V92:W92"/>
    <mergeCell ref="C87:H87"/>
    <mergeCell ref="V87:W87"/>
    <mergeCell ref="C88:H88"/>
    <mergeCell ref="V88:W88"/>
    <mergeCell ref="C89:H89"/>
    <mergeCell ref="V89:W89"/>
    <mergeCell ref="C84:H84"/>
    <mergeCell ref="V84:W84"/>
    <mergeCell ref="C85:H85"/>
    <mergeCell ref="V85:W85"/>
    <mergeCell ref="C86:H86"/>
    <mergeCell ref="V86:W86"/>
    <mergeCell ref="C81:H81"/>
    <mergeCell ref="V81:W81"/>
    <mergeCell ref="C82:H82"/>
    <mergeCell ref="V82:W82"/>
    <mergeCell ref="C83:H83"/>
    <mergeCell ref="V83:W83"/>
    <mergeCell ref="C78:H78"/>
    <mergeCell ref="V78:W78"/>
    <mergeCell ref="C79:H79"/>
    <mergeCell ref="V79:W79"/>
    <mergeCell ref="C80:H80"/>
    <mergeCell ref="V80:W80"/>
    <mergeCell ref="C75:H75"/>
    <mergeCell ref="V75:W75"/>
    <mergeCell ref="C76:H76"/>
    <mergeCell ref="V76:W76"/>
    <mergeCell ref="C77:H77"/>
    <mergeCell ref="V77:W77"/>
    <mergeCell ref="C72:H72"/>
    <mergeCell ref="V72:W72"/>
    <mergeCell ref="C73:H73"/>
    <mergeCell ref="V73:W73"/>
    <mergeCell ref="C74:H74"/>
    <mergeCell ref="V74:W74"/>
    <mergeCell ref="C69:H69"/>
    <mergeCell ref="V69:W69"/>
    <mergeCell ref="C70:H70"/>
    <mergeCell ref="V70:W70"/>
    <mergeCell ref="C71:H71"/>
    <mergeCell ref="V71:W71"/>
    <mergeCell ref="C66:H66"/>
    <mergeCell ref="V66:W66"/>
    <mergeCell ref="C67:H67"/>
    <mergeCell ref="V67:W67"/>
    <mergeCell ref="C68:H68"/>
    <mergeCell ref="V68:W68"/>
    <mergeCell ref="C63:H63"/>
    <mergeCell ref="V63:W63"/>
    <mergeCell ref="C64:H64"/>
    <mergeCell ref="V64:W64"/>
    <mergeCell ref="C65:H65"/>
    <mergeCell ref="V65:W65"/>
    <mergeCell ref="C60:H60"/>
    <mergeCell ref="V60:W60"/>
    <mergeCell ref="C61:H61"/>
    <mergeCell ref="V61:W61"/>
    <mergeCell ref="C62:H62"/>
    <mergeCell ref="V62:W62"/>
    <mergeCell ref="C55:H55"/>
    <mergeCell ref="V55:W55"/>
    <mergeCell ref="C56:H56"/>
    <mergeCell ref="V56:W56"/>
    <mergeCell ref="C58:H58"/>
    <mergeCell ref="C59:H59"/>
    <mergeCell ref="C52:H52"/>
    <mergeCell ref="C53:H53"/>
    <mergeCell ref="I53:L53"/>
    <mergeCell ref="N53:W53"/>
    <mergeCell ref="C54:H54"/>
    <mergeCell ref="V54:W54"/>
    <mergeCell ref="C46:H46"/>
    <mergeCell ref="C47:H47"/>
    <mergeCell ref="V47:W47"/>
    <mergeCell ref="C49:H49"/>
    <mergeCell ref="V49:W49"/>
    <mergeCell ref="C51:L51"/>
    <mergeCell ref="B37:K37"/>
    <mergeCell ref="T37:U37"/>
    <mergeCell ref="J38:Q39"/>
    <mergeCell ref="E39:F39"/>
    <mergeCell ref="B43:L43"/>
    <mergeCell ref="B45:L45"/>
    <mergeCell ref="J29:K29"/>
    <mergeCell ref="M29:N29"/>
    <mergeCell ref="T29:U29"/>
    <mergeCell ref="D32:E32"/>
    <mergeCell ref="T33:U33"/>
    <mergeCell ref="M35:N35"/>
    <mergeCell ref="J25:K25"/>
    <mergeCell ref="M25:N25"/>
    <mergeCell ref="T25:U25"/>
    <mergeCell ref="D26:E26"/>
    <mergeCell ref="J26:K26"/>
    <mergeCell ref="M26:N26"/>
    <mergeCell ref="T26:U26"/>
    <mergeCell ref="D22:I22"/>
    <mergeCell ref="J22:K22"/>
    <mergeCell ref="M22:N22"/>
    <mergeCell ref="T22:U22"/>
    <mergeCell ref="D24:I24"/>
    <mergeCell ref="J24:K24"/>
    <mergeCell ref="M24:N24"/>
    <mergeCell ref="T24:U24"/>
    <mergeCell ref="D18:E18"/>
    <mergeCell ref="J18:K18"/>
    <mergeCell ref="M18:N18"/>
    <mergeCell ref="T18:U18"/>
    <mergeCell ref="D20:E20"/>
    <mergeCell ref="J20:K20"/>
    <mergeCell ref="M20:N20"/>
    <mergeCell ref="T20:U20"/>
    <mergeCell ref="B2:D3"/>
    <mergeCell ref="E2:P2"/>
    <mergeCell ref="E3:P3"/>
    <mergeCell ref="B5:W5"/>
    <mergeCell ref="D10:E10"/>
    <mergeCell ref="D13:I13"/>
    <mergeCell ref="J13:K13"/>
    <mergeCell ref="L13:V15"/>
    <mergeCell ref="D15:I15"/>
  </mergeCells>
  <dataValidations count="2">
    <dataValidation type="custom" allowBlank="1" showInputMessage="1" showErrorMessage="1" errorTitle="SE ESTAN PASANDO DEL 100% " error="ES NECESARIO QUE LAS MAYORES CANTIDADES SEAN CONSIGNADAS EN EL AREA PARA ELLO DESIGNADA EN EL FORMATO_x000a__x000a_" promptTitle="SE ACEPTA MAXIMO 2 DECIMALES" prompt="LA SED ACEPTA MAXIMO DOS DECIMALES PARA LAS CANTIDADES SIN EMBARGO LA OPERACION DE MULTIPLICACION EN LA COLUMNA DE VALOR SOLO TOMA MAXIMO DOS DECIMALES PORSI ACASO_x000a__x000a_" sqref="N73" xr:uid="{925593D6-A217-47DE-8686-4C88E5805E99}">
      <formula1>T72&lt;=J72</formula1>
    </dataValidation>
    <dataValidation type="custom" allowBlank="1" showInputMessage="1" showErrorMessage="1" errorTitle="SE ESTAN PASANDO DEL 100% " error="ES NECESARIO QUE LAS MAYORES CANTIDADES SEAN CONSIGNADAS EN EL AREA PARA ELLO DESIGNADA EN EL FORMATO_x000a__x000a_" promptTitle="SE ACEPTA MAXIMO 2 DECIMALES" prompt="LA SED ACEPTA MAXIMO DOS DECIMALES PARA LAS CANTIDADES SIN EMBARGO LA OPERACION DE MULTIPLICACION EN LA COLUMNA DE VALOR SOLO TOMA MAXIMO DOS DECIMALES PORSI ACASO_x000a__x000a_" sqref="Q72 Q83" xr:uid="{2DA26E95-C298-4058-9B0E-7EAA0A563E09}">
      <formula1>W72&lt;=M72</formula1>
    </dataValidation>
  </dataValidations>
  <printOptions horizontalCentered="1"/>
  <pageMargins left="0.70866141732283472" right="0.70866141732283472" top="0.55118110236220474" bottom="0.74803149606299213" header="0.31496062992125984" footer="0.31496062992125984"/>
  <pageSetup scale="24" fitToHeight="0" orientation="portrait" r:id="rId1"/>
  <headerFooter alignWithMargins="0">
    <oddFooter>Página &amp;P de &amp;N</oddFooter>
  </headerFooter>
  <rowBreaks count="1" manualBreakCount="1">
    <brk id="121" max="2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4:D1319"/>
  <sheetViews>
    <sheetView workbookViewId="0">
      <selection activeCell="AL15" sqref="AL15:AQ16"/>
    </sheetView>
  </sheetViews>
  <sheetFormatPr baseColWidth="10" defaultRowHeight="15"/>
  <cols>
    <col min="1" max="1" width="11.42578125" style="1"/>
    <col min="2" max="2" width="70.28515625" customWidth="1"/>
    <col min="3" max="3" width="11.42578125" style="1"/>
    <col min="4" max="4" width="20.28515625" style="2" customWidth="1"/>
  </cols>
  <sheetData>
    <row r="4" spans="1:4" s="5" customFormat="1" ht="28.5" customHeight="1">
      <c r="A4" s="3" t="s">
        <v>0</v>
      </c>
      <c r="B4" s="3" t="s">
        <v>1</v>
      </c>
      <c r="C4" s="3" t="s">
        <v>2</v>
      </c>
      <c r="D4" s="4" t="s">
        <v>2554</v>
      </c>
    </row>
    <row r="5" spans="1:4" s="6" customFormat="1">
      <c r="A5" s="5">
        <v>1</v>
      </c>
      <c r="B5" s="6" t="s">
        <v>3</v>
      </c>
      <c r="C5" s="5"/>
      <c r="D5" s="7"/>
    </row>
    <row r="6" spans="1:4" s="6" customFormat="1">
      <c r="A6" s="5" t="s">
        <v>4</v>
      </c>
      <c r="B6" s="6" t="s">
        <v>5</v>
      </c>
      <c r="C6" s="5"/>
      <c r="D6" s="7"/>
    </row>
    <row r="7" spans="1:4">
      <c r="A7" s="1" t="s">
        <v>6</v>
      </c>
      <c r="B7" t="s">
        <v>7</v>
      </c>
      <c r="C7" s="1" t="s">
        <v>8</v>
      </c>
      <c r="D7" s="2">
        <v>11337</v>
      </c>
    </row>
    <row r="8" spans="1:4">
      <c r="A8" s="1" t="s">
        <v>9</v>
      </c>
      <c r="B8" t="s">
        <v>10</v>
      </c>
      <c r="C8" s="1" t="s">
        <v>11</v>
      </c>
      <c r="D8" s="2">
        <v>50430</v>
      </c>
    </row>
    <row r="9" spans="1:4">
      <c r="A9" s="1" t="s">
        <v>12</v>
      </c>
      <c r="B9" t="s">
        <v>13</v>
      </c>
      <c r="C9" s="1" t="s">
        <v>8</v>
      </c>
      <c r="D9" s="2">
        <v>3002</v>
      </c>
    </row>
    <row r="10" spans="1:4">
      <c r="A10" s="1" t="s">
        <v>14</v>
      </c>
      <c r="B10" t="s">
        <v>15</v>
      </c>
      <c r="C10" s="1" t="s">
        <v>8</v>
      </c>
      <c r="D10" s="2">
        <v>3095</v>
      </c>
    </row>
    <row r="11" spans="1:4">
      <c r="A11" s="1" t="s">
        <v>16</v>
      </c>
      <c r="B11" t="s">
        <v>17</v>
      </c>
    </row>
    <row r="12" spans="1:4">
      <c r="A12" s="1" t="s">
        <v>18</v>
      </c>
      <c r="B12" t="s">
        <v>19</v>
      </c>
      <c r="C12" s="1" t="s">
        <v>2</v>
      </c>
      <c r="D12" s="2">
        <v>1507730</v>
      </c>
    </row>
    <row r="13" spans="1:4">
      <c r="A13" s="1" t="s">
        <v>20</v>
      </c>
      <c r="B13" t="s">
        <v>21</v>
      </c>
      <c r="C13" s="1" t="s">
        <v>2</v>
      </c>
      <c r="D13" s="2">
        <v>2000983</v>
      </c>
    </row>
    <row r="14" spans="1:4">
      <c r="A14" s="1" t="s">
        <v>22</v>
      </c>
      <c r="B14" t="s">
        <v>23</v>
      </c>
      <c r="C14" s="1" t="s">
        <v>2</v>
      </c>
      <c r="D14" s="2">
        <v>666977</v>
      </c>
    </row>
    <row r="15" spans="1:4">
      <c r="A15" s="1" t="s">
        <v>24</v>
      </c>
      <c r="B15" t="s">
        <v>25</v>
      </c>
    </row>
    <row r="16" spans="1:4">
      <c r="A16" s="1" t="s">
        <v>26</v>
      </c>
      <c r="B16" t="s">
        <v>27</v>
      </c>
      <c r="C16" s="1" t="s">
        <v>8</v>
      </c>
      <c r="D16" s="2">
        <v>15290</v>
      </c>
    </row>
    <row r="17" spans="1:4">
      <c r="A17" s="1" t="s">
        <v>28</v>
      </c>
      <c r="B17" t="s">
        <v>29</v>
      </c>
      <c r="C17" s="1" t="s">
        <v>11</v>
      </c>
      <c r="D17" s="2">
        <v>252361</v>
      </c>
    </row>
    <row r="18" spans="1:4">
      <c r="A18" s="1" t="s">
        <v>30</v>
      </c>
      <c r="B18" t="s">
        <v>31</v>
      </c>
      <c r="C18" s="1" t="s">
        <v>11</v>
      </c>
      <c r="D18" s="2">
        <v>276135</v>
      </c>
    </row>
    <row r="19" spans="1:4">
      <c r="A19" s="1" t="s">
        <v>32</v>
      </c>
      <c r="B19" t="s">
        <v>33</v>
      </c>
      <c r="C19" s="1" t="s">
        <v>8</v>
      </c>
      <c r="D19" s="2">
        <v>67980</v>
      </c>
    </row>
    <row r="20" spans="1:4">
      <c r="A20" s="1" t="s">
        <v>34</v>
      </c>
      <c r="B20" t="s">
        <v>35</v>
      </c>
      <c r="C20" s="1" t="s">
        <v>11</v>
      </c>
      <c r="D20" s="2">
        <v>270505</v>
      </c>
    </row>
    <row r="21" spans="1:4">
      <c r="A21" s="1" t="s">
        <v>36</v>
      </c>
      <c r="B21" t="s">
        <v>37</v>
      </c>
      <c r="C21" s="1" t="s">
        <v>8</v>
      </c>
      <c r="D21" s="2">
        <v>12665</v>
      </c>
    </row>
    <row r="22" spans="1:4">
      <c r="A22" s="1" t="s">
        <v>38</v>
      </c>
      <c r="B22" t="s">
        <v>39</v>
      </c>
      <c r="C22" s="1" t="s">
        <v>40</v>
      </c>
      <c r="D22" s="2">
        <v>33464</v>
      </c>
    </row>
    <row r="23" spans="1:4">
      <c r="A23" s="1" t="s">
        <v>41</v>
      </c>
      <c r="B23" t="s">
        <v>42</v>
      </c>
      <c r="C23" s="1" t="s">
        <v>8</v>
      </c>
      <c r="D23" s="2">
        <v>22931</v>
      </c>
    </row>
    <row r="24" spans="1:4">
      <c r="A24" s="1" t="s">
        <v>43</v>
      </c>
      <c r="B24" t="s">
        <v>44</v>
      </c>
      <c r="C24" s="1" t="s">
        <v>8</v>
      </c>
      <c r="D24" s="2">
        <v>12388</v>
      </c>
    </row>
    <row r="25" spans="1:4">
      <c r="A25" s="1" t="s">
        <v>45</v>
      </c>
      <c r="B25" t="s">
        <v>46</v>
      </c>
      <c r="C25" s="1" t="s">
        <v>8</v>
      </c>
      <c r="D25" s="2">
        <v>20139</v>
      </c>
    </row>
    <row r="26" spans="1:4">
      <c r="A26" s="1" t="s">
        <v>47</v>
      </c>
      <c r="B26" t="s">
        <v>48</v>
      </c>
      <c r="C26" s="1" t="s">
        <v>8</v>
      </c>
      <c r="D26" s="2">
        <v>33569</v>
      </c>
    </row>
    <row r="27" spans="1:4">
      <c r="A27" s="1" t="s">
        <v>49</v>
      </c>
      <c r="B27" t="s">
        <v>50</v>
      </c>
      <c r="C27" s="1" t="s">
        <v>8</v>
      </c>
      <c r="D27" s="2">
        <v>11234</v>
      </c>
    </row>
    <row r="28" spans="1:4">
      <c r="A28" s="1" t="s">
        <v>51</v>
      </c>
      <c r="B28" t="s">
        <v>52</v>
      </c>
      <c r="C28" s="1" t="s">
        <v>11</v>
      </c>
      <c r="D28" s="2">
        <v>201442</v>
      </c>
    </row>
    <row r="29" spans="1:4">
      <c r="A29" s="1" t="s">
        <v>53</v>
      </c>
      <c r="B29" t="s">
        <v>54</v>
      </c>
      <c r="C29" s="1" t="s">
        <v>8</v>
      </c>
      <c r="D29" s="2">
        <v>11808</v>
      </c>
    </row>
    <row r="30" spans="1:4">
      <c r="A30" s="1" t="s">
        <v>55</v>
      </c>
      <c r="B30" t="s">
        <v>56</v>
      </c>
      <c r="C30" s="1" t="s">
        <v>8</v>
      </c>
      <c r="D30" s="2">
        <v>10666</v>
      </c>
    </row>
    <row r="31" spans="1:4">
      <c r="A31" s="1" t="s">
        <v>57</v>
      </c>
      <c r="B31" t="s">
        <v>58</v>
      </c>
      <c r="C31" s="1" t="s">
        <v>8</v>
      </c>
      <c r="D31" s="2">
        <v>50182</v>
      </c>
    </row>
    <row r="32" spans="1:4">
      <c r="A32" s="1" t="s">
        <v>59</v>
      </c>
      <c r="B32" t="s">
        <v>60</v>
      </c>
      <c r="C32" s="1" t="s">
        <v>8</v>
      </c>
      <c r="D32" s="2">
        <v>70655</v>
      </c>
    </row>
    <row r="33" spans="1:4">
      <c r="A33" s="1" t="s">
        <v>61</v>
      </c>
      <c r="B33" t="s">
        <v>62</v>
      </c>
      <c r="C33" s="1" t="s">
        <v>8</v>
      </c>
      <c r="D33" s="2">
        <v>38376</v>
      </c>
    </row>
    <row r="34" spans="1:4">
      <c r="A34" s="1" t="s">
        <v>63</v>
      </c>
      <c r="B34" t="s">
        <v>64</v>
      </c>
      <c r="C34" s="1" t="s">
        <v>8</v>
      </c>
      <c r="D34" s="2">
        <v>52363</v>
      </c>
    </row>
    <row r="35" spans="1:4">
      <c r="A35" s="1" t="s">
        <v>65</v>
      </c>
      <c r="B35" t="s">
        <v>66</v>
      </c>
      <c r="C35" s="1" t="s">
        <v>8</v>
      </c>
      <c r="D35" s="2">
        <v>87939</v>
      </c>
    </row>
    <row r="36" spans="1:4">
      <c r="A36" s="1" t="s">
        <v>67</v>
      </c>
      <c r="B36" t="s">
        <v>68</v>
      </c>
      <c r="C36" s="1" t="s">
        <v>2</v>
      </c>
      <c r="D36" s="2">
        <v>25309</v>
      </c>
    </row>
    <row r="37" spans="1:4">
      <c r="A37" s="1" t="s">
        <v>69</v>
      </c>
      <c r="B37" t="s">
        <v>70</v>
      </c>
      <c r="C37" s="1" t="s">
        <v>40</v>
      </c>
      <c r="D37" s="2">
        <v>25413</v>
      </c>
    </row>
    <row r="38" spans="1:4">
      <c r="A38" s="1" t="s">
        <v>71</v>
      </c>
      <c r="B38" t="s">
        <v>72</v>
      </c>
      <c r="C38" s="1" t="s">
        <v>8</v>
      </c>
      <c r="D38" s="2">
        <v>13406</v>
      </c>
    </row>
    <row r="39" spans="1:4">
      <c r="A39" s="1" t="s">
        <v>73</v>
      </c>
      <c r="B39" t="s">
        <v>74</v>
      </c>
      <c r="C39" s="1" t="s">
        <v>8</v>
      </c>
      <c r="D39" s="2">
        <v>41361</v>
      </c>
    </row>
    <row r="40" spans="1:4">
      <c r="A40" s="1" t="s">
        <v>75</v>
      </c>
      <c r="B40" t="s">
        <v>76</v>
      </c>
      <c r="C40" s="1" t="s">
        <v>8</v>
      </c>
      <c r="D40" s="2">
        <v>7031</v>
      </c>
    </row>
    <row r="41" spans="1:4">
      <c r="A41" s="1" t="s">
        <v>77</v>
      </c>
      <c r="B41" t="s">
        <v>78</v>
      </c>
      <c r="C41" s="1" t="s">
        <v>2</v>
      </c>
      <c r="D41" s="2">
        <v>37764</v>
      </c>
    </row>
    <row r="42" spans="1:4">
      <c r="A42" s="1" t="s">
        <v>79</v>
      </c>
      <c r="B42" t="s">
        <v>80</v>
      </c>
      <c r="C42" s="1" t="s">
        <v>8</v>
      </c>
      <c r="D42" s="2">
        <v>12197</v>
      </c>
    </row>
    <row r="43" spans="1:4">
      <c r="A43" s="1" t="s">
        <v>81</v>
      </c>
      <c r="B43" t="s">
        <v>82</v>
      </c>
      <c r="C43" s="1" t="s">
        <v>8</v>
      </c>
      <c r="D43" s="2">
        <v>20785</v>
      </c>
    </row>
    <row r="44" spans="1:4">
      <c r="A44" s="1" t="s">
        <v>83</v>
      </c>
      <c r="B44" t="s">
        <v>84</v>
      </c>
      <c r="C44" s="1" t="s">
        <v>8</v>
      </c>
      <c r="D44" s="2">
        <v>13018</v>
      </c>
    </row>
    <row r="45" spans="1:4">
      <c r="A45" s="1" t="s">
        <v>85</v>
      </c>
      <c r="B45" t="s">
        <v>86</v>
      </c>
      <c r="C45" s="1" t="s">
        <v>8</v>
      </c>
      <c r="D45" s="2">
        <v>21452</v>
      </c>
    </row>
    <row r="46" spans="1:4">
      <c r="A46" s="1" t="s">
        <v>87</v>
      </c>
      <c r="B46" t="s">
        <v>88</v>
      </c>
      <c r="C46" s="1" t="s">
        <v>8</v>
      </c>
      <c r="D46" s="2">
        <v>4242</v>
      </c>
    </row>
    <row r="47" spans="1:4">
      <c r="A47" s="1" t="s">
        <v>89</v>
      </c>
      <c r="B47" t="s">
        <v>90</v>
      </c>
      <c r="C47" s="1" t="s">
        <v>8</v>
      </c>
      <c r="D47" s="2">
        <v>3720</v>
      </c>
    </row>
    <row r="48" spans="1:4">
      <c r="A48" s="1" t="s">
        <v>91</v>
      </c>
      <c r="B48" t="s">
        <v>92</v>
      </c>
      <c r="C48" s="1" t="s">
        <v>8</v>
      </c>
      <c r="D48" s="2">
        <v>2538</v>
      </c>
    </row>
    <row r="49" spans="1:4">
      <c r="A49" s="1" t="s">
        <v>93</v>
      </c>
      <c r="B49" t="s">
        <v>94</v>
      </c>
      <c r="C49" s="1" t="s">
        <v>8</v>
      </c>
      <c r="D49" s="2">
        <v>28440</v>
      </c>
    </row>
    <row r="50" spans="1:4">
      <c r="A50" s="1" t="s">
        <v>95</v>
      </c>
      <c r="B50" t="s">
        <v>96</v>
      </c>
      <c r="C50" s="1" t="s">
        <v>40</v>
      </c>
      <c r="D50" s="2">
        <v>22314</v>
      </c>
    </row>
    <row r="51" spans="1:4">
      <c r="A51" s="1" t="s">
        <v>97</v>
      </c>
      <c r="B51" t="s">
        <v>98</v>
      </c>
      <c r="C51" s="1" t="s">
        <v>2</v>
      </c>
      <c r="D51" s="2">
        <v>94862</v>
      </c>
    </row>
    <row r="52" spans="1:4">
      <c r="A52" s="1" t="s">
        <v>99</v>
      </c>
      <c r="B52" t="s">
        <v>100</v>
      </c>
      <c r="C52" s="1" t="s">
        <v>2</v>
      </c>
      <c r="D52" s="2">
        <v>19293</v>
      </c>
    </row>
    <row r="53" spans="1:4">
      <c r="A53" s="1" t="s">
        <v>101</v>
      </c>
      <c r="B53" t="s">
        <v>102</v>
      </c>
      <c r="C53" s="1" t="s">
        <v>2</v>
      </c>
      <c r="D53" s="2">
        <v>7184</v>
      </c>
    </row>
    <row r="54" spans="1:4">
      <c r="A54" s="1" t="s">
        <v>103</v>
      </c>
      <c r="B54" t="s">
        <v>104</v>
      </c>
      <c r="C54" s="1" t="s">
        <v>2</v>
      </c>
      <c r="D54" s="2">
        <v>10325</v>
      </c>
    </row>
    <row r="55" spans="1:4">
      <c r="A55" s="1" t="s">
        <v>105</v>
      </c>
      <c r="B55" t="s">
        <v>106</v>
      </c>
      <c r="C55" s="1" t="s">
        <v>2</v>
      </c>
      <c r="D55" s="2">
        <v>20281</v>
      </c>
    </row>
    <row r="56" spans="1:4">
      <c r="A56" s="1" t="s">
        <v>107</v>
      </c>
      <c r="B56" t="s">
        <v>108</v>
      </c>
      <c r="C56" s="1" t="s">
        <v>2</v>
      </c>
      <c r="D56" s="2">
        <v>143020</v>
      </c>
    </row>
    <row r="57" spans="1:4">
      <c r="A57" s="1" t="s">
        <v>109</v>
      </c>
      <c r="B57" t="s">
        <v>110</v>
      </c>
      <c r="C57" s="1" t="s">
        <v>2</v>
      </c>
      <c r="D57" s="2">
        <v>23642</v>
      </c>
    </row>
    <row r="58" spans="1:4">
      <c r="A58" s="1" t="s">
        <v>111</v>
      </c>
      <c r="B58" t="s">
        <v>112</v>
      </c>
      <c r="C58" s="1" t="s">
        <v>8</v>
      </c>
      <c r="D58" s="2">
        <v>118048</v>
      </c>
    </row>
    <row r="59" spans="1:4">
      <c r="A59" s="1" t="s">
        <v>113</v>
      </c>
      <c r="B59" t="s">
        <v>114</v>
      </c>
      <c r="C59" s="1" t="s">
        <v>11</v>
      </c>
      <c r="D59" s="2">
        <v>368400</v>
      </c>
    </row>
    <row r="60" spans="1:4">
      <c r="A60" s="1" t="s">
        <v>115</v>
      </c>
      <c r="B60" t="s">
        <v>116</v>
      </c>
      <c r="C60" s="1" t="s">
        <v>8</v>
      </c>
      <c r="D60" s="2">
        <v>15728</v>
      </c>
    </row>
    <row r="61" spans="1:4">
      <c r="A61" s="67" t="s">
        <v>117</v>
      </c>
      <c r="B61" s="68" t="s">
        <v>118</v>
      </c>
      <c r="C61" s="67" t="s">
        <v>8</v>
      </c>
      <c r="D61" s="69">
        <v>12677</v>
      </c>
    </row>
    <row r="62" spans="1:4">
      <c r="A62" s="1" t="s">
        <v>119</v>
      </c>
      <c r="B62" t="s">
        <v>120</v>
      </c>
      <c r="C62" s="1" t="s">
        <v>8</v>
      </c>
      <c r="D62" s="2">
        <v>21446</v>
      </c>
    </row>
    <row r="63" spans="1:4">
      <c r="A63" s="1" t="s">
        <v>121</v>
      </c>
      <c r="B63" t="s">
        <v>122</v>
      </c>
      <c r="C63" s="1" t="s">
        <v>8</v>
      </c>
      <c r="D63" s="2">
        <v>30281</v>
      </c>
    </row>
    <row r="64" spans="1:4">
      <c r="A64" s="1" t="s">
        <v>123</v>
      </c>
      <c r="B64" t="s">
        <v>124</v>
      </c>
      <c r="C64" s="1" t="s">
        <v>2</v>
      </c>
      <c r="D64" s="2">
        <v>13332</v>
      </c>
    </row>
    <row r="65" spans="1:4">
      <c r="A65" s="1" t="s">
        <v>125</v>
      </c>
      <c r="B65" t="s">
        <v>126</v>
      </c>
    </row>
    <row r="66" spans="1:4">
      <c r="A66" s="1" t="s">
        <v>127</v>
      </c>
      <c r="B66" t="s">
        <v>128</v>
      </c>
      <c r="C66" s="1" t="s">
        <v>2</v>
      </c>
      <c r="D66" s="2">
        <v>240985</v>
      </c>
    </row>
    <row r="67" spans="1:4">
      <c r="A67" s="1" t="s">
        <v>129</v>
      </c>
      <c r="B67" t="s">
        <v>130</v>
      </c>
      <c r="C67" s="1" t="s">
        <v>11</v>
      </c>
      <c r="D67" s="2">
        <v>46641</v>
      </c>
    </row>
    <row r="68" spans="1:4">
      <c r="A68" s="1" t="s">
        <v>131</v>
      </c>
      <c r="B68" t="s">
        <v>132</v>
      </c>
      <c r="C68" s="1" t="s">
        <v>11</v>
      </c>
      <c r="D68" s="2">
        <v>8207</v>
      </c>
    </row>
    <row r="70" spans="1:4">
      <c r="A70" s="1">
        <v>2</v>
      </c>
      <c r="B70" t="s">
        <v>133</v>
      </c>
    </row>
    <row r="71" spans="1:4">
      <c r="A71" s="1" t="s">
        <v>134</v>
      </c>
      <c r="B71" t="s">
        <v>135</v>
      </c>
    </row>
    <row r="72" spans="1:4">
      <c r="A72" s="1" t="s">
        <v>136</v>
      </c>
      <c r="B72" t="s">
        <v>137</v>
      </c>
      <c r="C72" s="1" t="s">
        <v>11</v>
      </c>
      <c r="D72" s="2">
        <v>138373</v>
      </c>
    </row>
    <row r="73" spans="1:4">
      <c r="A73" s="1" t="s">
        <v>138</v>
      </c>
      <c r="B73" t="s">
        <v>139</v>
      </c>
      <c r="C73" s="1" t="s">
        <v>11</v>
      </c>
      <c r="D73" s="2">
        <v>58191</v>
      </c>
    </row>
    <row r="74" spans="1:4">
      <c r="A74" s="1" t="s">
        <v>140</v>
      </c>
      <c r="B74" t="s">
        <v>141</v>
      </c>
      <c r="C74" s="1" t="s">
        <v>11</v>
      </c>
      <c r="D74" s="2">
        <v>73149</v>
      </c>
    </row>
    <row r="75" spans="1:4">
      <c r="A75" s="1" t="s">
        <v>142</v>
      </c>
      <c r="B75" t="s">
        <v>143</v>
      </c>
      <c r="C75" s="1" t="s">
        <v>11</v>
      </c>
      <c r="D75" s="2">
        <v>92584</v>
      </c>
    </row>
    <row r="76" spans="1:4">
      <c r="A76" s="1" t="s">
        <v>144</v>
      </c>
      <c r="B76" t="s">
        <v>145</v>
      </c>
      <c r="C76" s="1" t="s">
        <v>11</v>
      </c>
      <c r="D76" s="2">
        <v>52537</v>
      </c>
    </row>
    <row r="77" spans="1:4">
      <c r="A77" s="1" t="s">
        <v>146</v>
      </c>
      <c r="B77" t="s">
        <v>147</v>
      </c>
      <c r="C77" s="1" t="s">
        <v>11</v>
      </c>
      <c r="D77" s="2">
        <v>15013</v>
      </c>
    </row>
    <row r="78" spans="1:4">
      <c r="A78" s="1" t="s">
        <v>148</v>
      </c>
      <c r="B78" t="s">
        <v>149</v>
      </c>
      <c r="C78" s="1" t="s">
        <v>11</v>
      </c>
      <c r="D78" s="2">
        <v>37476</v>
      </c>
    </row>
    <row r="79" spans="1:4">
      <c r="A79" s="1" t="s">
        <v>150</v>
      </c>
      <c r="B79" t="s">
        <v>151</v>
      </c>
      <c r="C79" s="1" t="s">
        <v>11</v>
      </c>
      <c r="D79" s="2">
        <v>46820</v>
      </c>
    </row>
    <row r="80" spans="1:4">
      <c r="A80" s="1" t="s">
        <v>152</v>
      </c>
      <c r="B80" t="s">
        <v>153</v>
      </c>
      <c r="C80" s="1" t="s">
        <v>11</v>
      </c>
      <c r="D80" s="2">
        <v>100180</v>
      </c>
    </row>
    <row r="81" spans="1:4">
      <c r="A81" s="1" t="s">
        <v>154</v>
      </c>
      <c r="B81" t="s">
        <v>155</v>
      </c>
      <c r="C81" s="1" t="s">
        <v>11</v>
      </c>
      <c r="D81" s="2">
        <v>85414</v>
      </c>
    </row>
    <row r="82" spans="1:4">
      <c r="A82" s="1" t="s">
        <v>156</v>
      </c>
      <c r="B82" t="s">
        <v>157</v>
      </c>
      <c r="C82" s="1" t="s">
        <v>11</v>
      </c>
      <c r="D82" s="2">
        <v>113550</v>
      </c>
    </row>
    <row r="83" spans="1:4">
      <c r="A83" s="1" t="s">
        <v>158</v>
      </c>
      <c r="B83" t="s">
        <v>159</v>
      </c>
      <c r="C83" s="1" t="s">
        <v>11</v>
      </c>
      <c r="D83" s="2">
        <v>123222</v>
      </c>
    </row>
    <row r="84" spans="1:4">
      <c r="A84" s="1" t="s">
        <v>160</v>
      </c>
      <c r="B84" t="s">
        <v>161</v>
      </c>
      <c r="C84" s="1" t="s">
        <v>11</v>
      </c>
      <c r="D84" s="2">
        <v>12572</v>
      </c>
    </row>
    <row r="85" spans="1:4">
      <c r="A85" s="1" t="s">
        <v>162</v>
      </c>
      <c r="B85" t="s">
        <v>163</v>
      </c>
      <c r="C85" s="1" t="s">
        <v>11</v>
      </c>
      <c r="D85" s="2">
        <v>134733</v>
      </c>
    </row>
    <row r="86" spans="1:4">
      <c r="A86" s="1" t="s">
        <v>164</v>
      </c>
      <c r="B86" t="s">
        <v>165</v>
      </c>
      <c r="C86" s="1" t="s">
        <v>11</v>
      </c>
      <c r="D86" s="2">
        <v>74928</v>
      </c>
    </row>
    <row r="87" spans="1:4">
      <c r="A87" s="1" t="s">
        <v>166</v>
      </c>
      <c r="B87" t="s">
        <v>167</v>
      </c>
      <c r="C87" s="1" t="s">
        <v>8</v>
      </c>
      <c r="D87" s="2">
        <v>2771</v>
      </c>
    </row>
    <row r="88" spans="1:4">
      <c r="A88" s="1" t="s">
        <v>168</v>
      </c>
      <c r="B88" t="s">
        <v>169</v>
      </c>
      <c r="C88" s="1" t="s">
        <v>8</v>
      </c>
      <c r="D88" s="2">
        <v>25426</v>
      </c>
    </row>
    <row r="89" spans="1:4">
      <c r="A89" s="1" t="s">
        <v>170</v>
      </c>
      <c r="B89" t="s">
        <v>171</v>
      </c>
      <c r="C89" s="1" t="s">
        <v>11</v>
      </c>
      <c r="D89" s="2">
        <v>54384</v>
      </c>
    </row>
    <row r="90" spans="1:4">
      <c r="A90" s="1" t="s">
        <v>172</v>
      </c>
      <c r="B90" t="s">
        <v>173</v>
      </c>
    </row>
    <row r="91" spans="1:4">
      <c r="A91" s="1" t="s">
        <v>174</v>
      </c>
      <c r="B91" t="s">
        <v>175</v>
      </c>
      <c r="C91" s="1" t="s">
        <v>11</v>
      </c>
      <c r="D91" s="2">
        <v>408070</v>
      </c>
    </row>
    <row r="92" spans="1:4">
      <c r="A92" s="1" t="s">
        <v>176</v>
      </c>
      <c r="B92" t="s">
        <v>177</v>
      </c>
      <c r="C92" s="1" t="s">
        <v>11</v>
      </c>
      <c r="D92" s="2">
        <v>425916</v>
      </c>
    </row>
    <row r="93" spans="1:4">
      <c r="A93" s="1" t="s">
        <v>178</v>
      </c>
      <c r="B93" t="s">
        <v>179</v>
      </c>
      <c r="C93" s="1" t="s">
        <v>11</v>
      </c>
      <c r="D93" s="2">
        <v>469491</v>
      </c>
    </row>
    <row r="94" spans="1:4">
      <c r="A94" s="1" t="s">
        <v>180</v>
      </c>
      <c r="B94" t="s">
        <v>181</v>
      </c>
      <c r="C94" s="1" t="s">
        <v>11</v>
      </c>
      <c r="D94" s="2">
        <v>499911</v>
      </c>
    </row>
    <row r="95" spans="1:4">
      <c r="A95" s="1" t="s">
        <v>182</v>
      </c>
      <c r="B95" t="s">
        <v>183</v>
      </c>
      <c r="C95" s="1" t="s">
        <v>11</v>
      </c>
      <c r="D95" s="2">
        <v>555694</v>
      </c>
    </row>
    <row r="96" spans="1:4">
      <c r="A96" s="1" t="s">
        <v>184</v>
      </c>
      <c r="B96" t="s">
        <v>185</v>
      </c>
      <c r="C96" s="1" t="s">
        <v>11</v>
      </c>
      <c r="D96" s="2">
        <v>870901</v>
      </c>
    </row>
    <row r="97" spans="1:4">
      <c r="A97" s="1" t="s">
        <v>186</v>
      </c>
      <c r="B97" t="s">
        <v>187</v>
      </c>
      <c r="C97" s="1" t="s">
        <v>11</v>
      </c>
      <c r="D97" s="2">
        <v>844574</v>
      </c>
    </row>
    <row r="98" spans="1:4">
      <c r="A98" s="1" t="s">
        <v>188</v>
      </c>
      <c r="B98" t="s">
        <v>189</v>
      </c>
      <c r="C98" s="1" t="s">
        <v>11</v>
      </c>
      <c r="D98" s="2">
        <v>1012174</v>
      </c>
    </row>
    <row r="99" spans="1:4">
      <c r="A99" s="1" t="s">
        <v>190</v>
      </c>
      <c r="B99" t="s">
        <v>191</v>
      </c>
      <c r="C99" s="1" t="s">
        <v>8</v>
      </c>
      <c r="D99" s="2">
        <v>70991</v>
      </c>
    </row>
    <row r="100" spans="1:4">
      <c r="A100" s="1" t="s">
        <v>192</v>
      </c>
      <c r="B100" t="s">
        <v>193</v>
      </c>
      <c r="C100" s="1" t="s">
        <v>8</v>
      </c>
      <c r="D100" s="2">
        <v>89097</v>
      </c>
    </row>
    <row r="101" spans="1:4">
      <c r="A101" s="1" t="s">
        <v>194</v>
      </c>
      <c r="B101" t="s">
        <v>195</v>
      </c>
      <c r="C101" s="1" t="s">
        <v>8</v>
      </c>
      <c r="D101" s="2">
        <v>107135</v>
      </c>
    </row>
    <row r="102" spans="1:4">
      <c r="A102" s="1" t="s">
        <v>196</v>
      </c>
      <c r="B102" t="s">
        <v>197</v>
      </c>
      <c r="C102" s="1" t="s">
        <v>8</v>
      </c>
      <c r="D102" s="2">
        <v>133234</v>
      </c>
    </row>
    <row r="103" spans="1:4">
      <c r="A103" s="1" t="s">
        <v>198</v>
      </c>
      <c r="B103" t="s">
        <v>199</v>
      </c>
      <c r="C103" s="1" t="s">
        <v>8</v>
      </c>
      <c r="D103" s="2">
        <v>107486</v>
      </c>
    </row>
    <row r="104" spans="1:4">
      <c r="A104" s="1" t="s">
        <v>200</v>
      </c>
      <c r="B104" t="s">
        <v>201</v>
      </c>
      <c r="C104" s="1" t="s">
        <v>8</v>
      </c>
      <c r="D104" s="2">
        <v>110166</v>
      </c>
    </row>
    <row r="105" spans="1:4">
      <c r="A105" s="1" t="s">
        <v>202</v>
      </c>
      <c r="B105" t="s">
        <v>203</v>
      </c>
    </row>
    <row r="106" spans="1:4">
      <c r="A106" s="1" t="s">
        <v>204</v>
      </c>
      <c r="B106" t="s">
        <v>205</v>
      </c>
      <c r="C106" s="1" t="s">
        <v>206</v>
      </c>
      <c r="D106" s="2">
        <v>6994</v>
      </c>
    </row>
    <row r="107" spans="1:4">
      <c r="A107" s="1" t="s">
        <v>207</v>
      </c>
      <c r="B107" t="s">
        <v>208</v>
      </c>
      <c r="C107" s="1" t="s">
        <v>206</v>
      </c>
      <c r="D107" s="2">
        <v>6994</v>
      </c>
    </row>
    <row r="108" spans="1:4">
      <c r="A108" s="1" t="s">
        <v>209</v>
      </c>
      <c r="B108" t="s">
        <v>210</v>
      </c>
      <c r="C108" s="1" t="s">
        <v>206</v>
      </c>
      <c r="D108" s="2">
        <v>8671</v>
      </c>
    </row>
    <row r="109" spans="1:4">
      <c r="A109" s="1" t="s">
        <v>211</v>
      </c>
      <c r="B109" t="s">
        <v>212</v>
      </c>
      <c r="C109" s="1" t="s">
        <v>206</v>
      </c>
      <c r="D109" s="2">
        <v>8671</v>
      </c>
    </row>
    <row r="110" spans="1:4">
      <c r="A110" s="1" t="s">
        <v>213</v>
      </c>
      <c r="B110" t="s">
        <v>214</v>
      </c>
      <c r="C110" s="1" t="s">
        <v>206</v>
      </c>
      <c r="D110" s="2">
        <v>179</v>
      </c>
    </row>
    <row r="111" spans="1:4">
      <c r="A111" s="1" t="s">
        <v>215</v>
      </c>
      <c r="B111" t="s">
        <v>216</v>
      </c>
      <c r="C111" s="1" t="s">
        <v>11</v>
      </c>
      <c r="D111" s="2">
        <v>753665</v>
      </c>
    </row>
    <row r="112" spans="1:4">
      <c r="A112" s="1" t="s">
        <v>217</v>
      </c>
      <c r="B112" t="s">
        <v>218</v>
      </c>
    </row>
    <row r="113" spans="1:4">
      <c r="A113" s="1" t="s">
        <v>219</v>
      </c>
      <c r="B113" t="s">
        <v>220</v>
      </c>
      <c r="C113" s="1" t="s">
        <v>11</v>
      </c>
      <c r="D113" s="2">
        <v>330537</v>
      </c>
    </row>
    <row r="114" spans="1:4">
      <c r="A114" s="1" t="s">
        <v>221</v>
      </c>
      <c r="B114" t="s">
        <v>222</v>
      </c>
      <c r="C114" s="1" t="s">
        <v>2</v>
      </c>
      <c r="D114" s="2">
        <v>27388</v>
      </c>
    </row>
    <row r="115" spans="1:4">
      <c r="A115" s="1" t="s">
        <v>223</v>
      </c>
      <c r="B115" t="s">
        <v>224</v>
      </c>
      <c r="C115" s="1" t="s">
        <v>40</v>
      </c>
      <c r="D115" s="2">
        <v>160725</v>
      </c>
    </row>
    <row r="116" spans="1:4">
      <c r="A116" s="1" t="s">
        <v>225</v>
      </c>
      <c r="B116" t="s">
        <v>226</v>
      </c>
      <c r="C116" s="1" t="s">
        <v>40</v>
      </c>
      <c r="D116" s="2">
        <v>280046</v>
      </c>
    </row>
    <row r="117" spans="1:4">
      <c r="A117" s="1" t="s">
        <v>227</v>
      </c>
      <c r="B117" t="s">
        <v>228</v>
      </c>
      <c r="C117" s="1" t="s">
        <v>40</v>
      </c>
      <c r="D117" s="2">
        <v>430351</v>
      </c>
    </row>
    <row r="118" spans="1:4">
      <c r="A118" s="1" t="s">
        <v>229</v>
      </c>
      <c r="B118" t="s">
        <v>230</v>
      </c>
      <c r="C118" s="1" t="s">
        <v>40</v>
      </c>
      <c r="D118" s="2">
        <v>479206</v>
      </c>
    </row>
    <row r="119" spans="1:4">
      <c r="A119" s="1" t="s">
        <v>231</v>
      </c>
      <c r="B119" t="s">
        <v>232</v>
      </c>
      <c r="C119" s="1" t="s">
        <v>11</v>
      </c>
      <c r="D119" s="2">
        <v>739901</v>
      </c>
    </row>
    <row r="120" spans="1:4">
      <c r="A120" s="1" t="s">
        <v>233</v>
      </c>
      <c r="B120" t="s">
        <v>234</v>
      </c>
      <c r="C120" s="1" t="s">
        <v>11</v>
      </c>
      <c r="D120" s="2">
        <v>122057</v>
      </c>
    </row>
    <row r="121" spans="1:4">
      <c r="A121" s="1" t="s">
        <v>235</v>
      </c>
      <c r="B121" t="s">
        <v>236</v>
      </c>
      <c r="C121" s="1" t="s">
        <v>11</v>
      </c>
      <c r="D121" s="2">
        <v>949868</v>
      </c>
    </row>
    <row r="122" spans="1:4">
      <c r="A122" s="1" t="s">
        <v>237</v>
      </c>
      <c r="B122" t="s">
        <v>238</v>
      </c>
      <c r="C122" s="1" t="s">
        <v>11</v>
      </c>
      <c r="D122" s="2">
        <v>252066</v>
      </c>
    </row>
    <row r="123" spans="1:4">
      <c r="A123" s="1" t="s">
        <v>239</v>
      </c>
      <c r="B123" t="s">
        <v>240</v>
      </c>
      <c r="C123" s="1" t="s">
        <v>8</v>
      </c>
      <c r="D123" s="2">
        <v>5173</v>
      </c>
    </row>
    <row r="124" spans="1:4">
      <c r="A124" s="1" t="s">
        <v>241</v>
      </c>
      <c r="B124" t="s">
        <v>242</v>
      </c>
    </row>
    <row r="125" spans="1:4">
      <c r="A125" s="1" t="s">
        <v>243</v>
      </c>
      <c r="B125" t="s">
        <v>244</v>
      </c>
      <c r="C125" s="1" t="s">
        <v>11</v>
      </c>
      <c r="D125" s="2">
        <v>199361</v>
      </c>
    </row>
    <row r="126" spans="1:4">
      <c r="A126" s="1" t="s">
        <v>245</v>
      </c>
      <c r="B126" t="s">
        <v>246</v>
      </c>
      <c r="C126" s="1" t="s">
        <v>40</v>
      </c>
      <c r="D126" s="2">
        <v>117205</v>
      </c>
    </row>
    <row r="127" spans="1:4">
      <c r="A127" s="1" t="s">
        <v>247</v>
      </c>
      <c r="B127" t="s">
        <v>248</v>
      </c>
      <c r="C127" s="1" t="s">
        <v>40</v>
      </c>
      <c r="D127" s="2">
        <v>61102</v>
      </c>
    </row>
    <row r="128" spans="1:4">
      <c r="A128" s="1" t="s">
        <v>249</v>
      </c>
      <c r="B128" t="s">
        <v>250</v>
      </c>
      <c r="C128" s="1" t="s">
        <v>8</v>
      </c>
      <c r="D128" s="2">
        <v>63740</v>
      </c>
    </row>
    <row r="129" spans="1:4">
      <c r="A129" s="1" t="s">
        <v>251</v>
      </c>
      <c r="B129" t="s">
        <v>252</v>
      </c>
      <c r="C129" s="1" t="s">
        <v>8</v>
      </c>
      <c r="D129" s="2">
        <v>54396</v>
      </c>
    </row>
    <row r="130" spans="1:4">
      <c r="A130" s="1" t="s">
        <v>253</v>
      </c>
      <c r="B130" t="s">
        <v>254</v>
      </c>
      <c r="C130" s="1" t="s">
        <v>40</v>
      </c>
      <c r="D130" s="2">
        <v>40808</v>
      </c>
    </row>
    <row r="131" spans="1:4">
      <c r="A131" s="1" t="s">
        <v>255</v>
      </c>
      <c r="B131" t="s">
        <v>256</v>
      </c>
      <c r="C131" s="1" t="s">
        <v>11</v>
      </c>
      <c r="D131" s="2">
        <v>143786</v>
      </c>
    </row>
    <row r="132" spans="1:4">
      <c r="A132" s="1" t="s">
        <v>257</v>
      </c>
      <c r="B132" t="s">
        <v>258</v>
      </c>
      <c r="C132" s="1" t="s">
        <v>40</v>
      </c>
      <c r="D132" s="2">
        <v>168308</v>
      </c>
    </row>
    <row r="133" spans="1:4">
      <c r="A133" s="1" t="s">
        <v>259</v>
      </c>
      <c r="B133" t="s">
        <v>254</v>
      </c>
      <c r="C133" s="1" t="s">
        <v>40</v>
      </c>
      <c r="D133" s="2">
        <v>41010</v>
      </c>
    </row>
    <row r="134" spans="1:4">
      <c r="A134" s="1" t="s">
        <v>260</v>
      </c>
      <c r="B134" t="s">
        <v>261</v>
      </c>
      <c r="C134" s="1" t="s">
        <v>8</v>
      </c>
      <c r="D134" s="2">
        <v>24096</v>
      </c>
    </row>
    <row r="136" spans="1:4">
      <c r="A136" s="1">
        <v>3</v>
      </c>
      <c r="B136" t="s">
        <v>262</v>
      </c>
    </row>
    <row r="137" spans="1:4">
      <c r="A137" s="1" t="s">
        <v>263</v>
      </c>
      <c r="B137" t="s">
        <v>264</v>
      </c>
    </row>
    <row r="138" spans="1:4">
      <c r="A138" s="1" t="s">
        <v>265</v>
      </c>
      <c r="B138" t="s">
        <v>266</v>
      </c>
      <c r="C138" s="1" t="s">
        <v>40</v>
      </c>
      <c r="D138" s="2">
        <v>14772</v>
      </c>
    </row>
    <row r="139" spans="1:4">
      <c r="A139" s="1" t="s">
        <v>267</v>
      </c>
      <c r="B139" t="s">
        <v>268</v>
      </c>
      <c r="C139" s="1" t="s">
        <v>40</v>
      </c>
      <c r="D139" s="2">
        <v>53711</v>
      </c>
    </row>
    <row r="140" spans="1:4">
      <c r="A140" s="1" t="s">
        <v>269</v>
      </c>
      <c r="B140" t="s">
        <v>270</v>
      </c>
      <c r="C140" s="1" t="s">
        <v>40</v>
      </c>
      <c r="D140" s="2">
        <v>22704</v>
      </c>
    </row>
    <row r="141" spans="1:4">
      <c r="A141" s="1" t="s">
        <v>271</v>
      </c>
      <c r="B141" t="s">
        <v>272</v>
      </c>
      <c r="C141" s="1" t="s">
        <v>40</v>
      </c>
      <c r="D141" s="2">
        <v>32485</v>
      </c>
    </row>
    <row r="142" spans="1:4">
      <c r="A142" s="1" t="s">
        <v>273</v>
      </c>
      <c r="B142" t="s">
        <v>274</v>
      </c>
    </row>
    <row r="143" spans="1:4">
      <c r="A143" s="1" t="s">
        <v>275</v>
      </c>
      <c r="B143" t="s">
        <v>276</v>
      </c>
      <c r="C143" s="1" t="s">
        <v>2</v>
      </c>
      <c r="D143" s="2">
        <v>15850</v>
      </c>
    </row>
    <row r="144" spans="1:4">
      <c r="A144" s="1" t="s">
        <v>277</v>
      </c>
      <c r="B144" t="s">
        <v>278</v>
      </c>
      <c r="C144" s="1" t="s">
        <v>2</v>
      </c>
      <c r="D144" s="2">
        <v>45410</v>
      </c>
    </row>
    <row r="145" spans="1:4">
      <c r="A145" s="1" t="s">
        <v>279</v>
      </c>
      <c r="B145" t="s">
        <v>280</v>
      </c>
      <c r="C145" s="1" t="s">
        <v>2</v>
      </c>
      <c r="D145" s="2">
        <v>80923</v>
      </c>
    </row>
    <row r="146" spans="1:4">
      <c r="A146" s="1" t="s">
        <v>281</v>
      </c>
      <c r="B146" t="s">
        <v>282</v>
      </c>
      <c r="C146" s="1" t="s">
        <v>2</v>
      </c>
      <c r="D146" s="2">
        <v>117999</v>
      </c>
    </row>
    <row r="147" spans="1:4">
      <c r="A147" s="1" t="s">
        <v>283</v>
      </c>
      <c r="B147" t="s">
        <v>284</v>
      </c>
      <c r="C147" s="1" t="s">
        <v>40</v>
      </c>
      <c r="D147" s="2">
        <v>31981</v>
      </c>
    </row>
    <row r="148" spans="1:4">
      <c r="A148" s="1" t="s">
        <v>285</v>
      </c>
      <c r="B148" t="s">
        <v>286</v>
      </c>
      <c r="C148" s="1" t="s">
        <v>40</v>
      </c>
      <c r="D148" s="2">
        <v>42376</v>
      </c>
    </row>
    <row r="149" spans="1:4">
      <c r="A149" s="1" t="s">
        <v>287</v>
      </c>
      <c r="B149" t="s">
        <v>288</v>
      </c>
      <c r="C149" s="1" t="s">
        <v>40</v>
      </c>
      <c r="D149" s="2">
        <v>58049</v>
      </c>
    </row>
    <row r="150" spans="1:4">
      <c r="A150" s="1" t="s">
        <v>289</v>
      </c>
      <c r="B150" t="s">
        <v>290</v>
      </c>
      <c r="C150" s="1" t="s">
        <v>40</v>
      </c>
      <c r="D150" s="2">
        <v>154741</v>
      </c>
    </row>
    <row r="151" spans="1:4">
      <c r="A151" s="1" t="s">
        <v>291</v>
      </c>
      <c r="B151" t="s">
        <v>292</v>
      </c>
      <c r="C151" s="1" t="s">
        <v>2</v>
      </c>
      <c r="D151" s="2">
        <v>77459</v>
      </c>
    </row>
    <row r="152" spans="1:4">
      <c r="A152" s="1" t="s">
        <v>293</v>
      </c>
      <c r="B152" t="s">
        <v>294</v>
      </c>
      <c r="C152" s="1" t="s">
        <v>2</v>
      </c>
      <c r="D152" s="2">
        <v>106820</v>
      </c>
    </row>
    <row r="153" spans="1:4">
      <c r="A153" s="1" t="s">
        <v>295</v>
      </c>
      <c r="B153" t="s">
        <v>296</v>
      </c>
      <c r="C153" s="1" t="s">
        <v>40</v>
      </c>
      <c r="D153" s="2">
        <v>30907</v>
      </c>
    </row>
    <row r="154" spans="1:4">
      <c r="A154" s="1" t="s">
        <v>297</v>
      </c>
      <c r="B154" t="s">
        <v>298</v>
      </c>
      <c r="C154" s="1" t="s">
        <v>40</v>
      </c>
      <c r="D154" s="2">
        <v>69740</v>
      </c>
    </row>
    <row r="155" spans="1:4">
      <c r="A155" s="1" t="s">
        <v>299</v>
      </c>
      <c r="B155" t="s">
        <v>300</v>
      </c>
      <c r="C155" s="1" t="s">
        <v>40</v>
      </c>
      <c r="D155" s="2">
        <v>82058</v>
      </c>
    </row>
    <row r="156" spans="1:4">
      <c r="A156" s="1" t="s">
        <v>301</v>
      </c>
      <c r="B156" t="s">
        <v>302</v>
      </c>
      <c r="C156" s="1" t="s">
        <v>40</v>
      </c>
      <c r="D156" s="2">
        <v>125959</v>
      </c>
    </row>
    <row r="157" spans="1:4">
      <c r="A157" s="1" t="s">
        <v>303</v>
      </c>
      <c r="B157" t="s">
        <v>304</v>
      </c>
      <c r="C157" s="1" t="s">
        <v>40</v>
      </c>
      <c r="D157" s="2">
        <v>193048</v>
      </c>
    </row>
    <row r="158" spans="1:4">
      <c r="A158" s="1" t="s">
        <v>305</v>
      </c>
      <c r="B158" t="s">
        <v>306</v>
      </c>
      <c r="C158" s="1" t="s">
        <v>40</v>
      </c>
      <c r="D158" s="2">
        <v>228338</v>
      </c>
    </row>
    <row r="159" spans="1:4">
      <c r="A159" s="1" t="s">
        <v>307</v>
      </c>
      <c r="B159" t="s">
        <v>308</v>
      </c>
      <c r="C159" s="1" t="s">
        <v>40</v>
      </c>
      <c r="D159" s="2">
        <v>357779</v>
      </c>
    </row>
    <row r="160" spans="1:4">
      <c r="A160" s="1" t="s">
        <v>309</v>
      </c>
      <c r="B160" t="s">
        <v>310</v>
      </c>
    </row>
    <row r="161" spans="1:4">
      <c r="A161" s="1" t="s">
        <v>311</v>
      </c>
      <c r="B161" t="s">
        <v>312</v>
      </c>
      <c r="C161" s="1" t="s">
        <v>11</v>
      </c>
      <c r="D161" s="2">
        <v>151082</v>
      </c>
    </row>
    <row r="162" spans="1:4">
      <c r="A162" s="1" t="s">
        <v>313</v>
      </c>
      <c r="B162" t="s">
        <v>314</v>
      </c>
      <c r="C162" s="1" t="s">
        <v>40</v>
      </c>
      <c r="D162" s="2">
        <v>88377</v>
      </c>
    </row>
    <row r="163" spans="1:4">
      <c r="A163" s="1" t="s">
        <v>315</v>
      </c>
      <c r="B163" t="s">
        <v>316</v>
      </c>
      <c r="C163" s="1" t="s">
        <v>8</v>
      </c>
      <c r="D163" s="2">
        <v>4478</v>
      </c>
    </row>
    <row r="164" spans="1:4">
      <c r="A164" s="1" t="s">
        <v>317</v>
      </c>
      <c r="B164" t="s">
        <v>318</v>
      </c>
      <c r="C164" s="1" t="s">
        <v>8</v>
      </c>
      <c r="D164" s="2">
        <v>11581</v>
      </c>
    </row>
    <row r="165" spans="1:4">
      <c r="A165" s="1" t="s">
        <v>319</v>
      </c>
      <c r="B165" t="s">
        <v>320</v>
      </c>
    </row>
    <row r="166" spans="1:4">
      <c r="A166" s="1" t="s">
        <v>321</v>
      </c>
      <c r="B166" t="s">
        <v>322</v>
      </c>
      <c r="C166" s="1" t="s">
        <v>2</v>
      </c>
      <c r="D166" s="2">
        <v>383964</v>
      </c>
    </row>
    <row r="167" spans="1:4">
      <c r="A167" s="1" t="s">
        <v>323</v>
      </c>
      <c r="B167" t="s">
        <v>324</v>
      </c>
      <c r="C167" s="1" t="s">
        <v>2</v>
      </c>
      <c r="D167" s="2">
        <v>526824</v>
      </c>
    </row>
    <row r="168" spans="1:4">
      <c r="A168" s="1" t="s">
        <v>325</v>
      </c>
      <c r="B168" t="s">
        <v>326</v>
      </c>
      <c r="C168" s="1" t="s">
        <v>2</v>
      </c>
      <c r="D168" s="2">
        <v>686193</v>
      </c>
    </row>
    <row r="169" spans="1:4">
      <c r="A169" s="1" t="s">
        <v>327</v>
      </c>
      <c r="B169" t="s">
        <v>328</v>
      </c>
      <c r="C169" s="1" t="s">
        <v>2</v>
      </c>
      <c r="D169" s="2">
        <v>972304</v>
      </c>
    </row>
    <row r="170" spans="1:4">
      <c r="A170" s="1" t="s">
        <v>329</v>
      </c>
      <c r="B170" t="s">
        <v>330</v>
      </c>
      <c r="C170" s="1" t="s">
        <v>2</v>
      </c>
      <c r="D170" s="2">
        <v>65854</v>
      </c>
    </row>
    <row r="171" spans="1:4">
      <c r="A171" s="1" t="s">
        <v>331</v>
      </c>
      <c r="B171" t="s">
        <v>332</v>
      </c>
      <c r="C171" s="1" t="s">
        <v>2</v>
      </c>
      <c r="D171" s="2">
        <v>736065</v>
      </c>
    </row>
    <row r="172" spans="1:4">
      <c r="A172" s="1" t="s">
        <v>333</v>
      </c>
      <c r="B172" t="s">
        <v>334</v>
      </c>
      <c r="C172" s="1" t="s">
        <v>2</v>
      </c>
      <c r="D172" s="2">
        <v>692697</v>
      </c>
    </row>
    <row r="173" spans="1:4">
      <c r="A173" s="1" t="s">
        <v>335</v>
      </c>
      <c r="B173" t="s">
        <v>336</v>
      </c>
      <c r="C173" s="1" t="s">
        <v>40</v>
      </c>
      <c r="D173" s="2">
        <v>674997</v>
      </c>
    </row>
    <row r="174" spans="1:4">
      <c r="A174" s="1" t="s">
        <v>337</v>
      </c>
      <c r="B174" t="s">
        <v>338</v>
      </c>
      <c r="C174" s="1" t="s">
        <v>40</v>
      </c>
      <c r="D174" s="2">
        <v>915325</v>
      </c>
    </row>
    <row r="175" spans="1:4">
      <c r="A175" s="1" t="s">
        <v>339</v>
      </c>
      <c r="B175" t="s">
        <v>340</v>
      </c>
      <c r="C175" s="1" t="s">
        <v>2</v>
      </c>
      <c r="D175" s="2">
        <v>922458</v>
      </c>
    </row>
    <row r="176" spans="1:4">
      <c r="A176" s="1" t="s">
        <v>341</v>
      </c>
      <c r="B176" t="s">
        <v>342</v>
      </c>
      <c r="C176" s="1" t="s">
        <v>2</v>
      </c>
      <c r="D176" s="2">
        <v>2523909</v>
      </c>
    </row>
    <row r="177" spans="1:4">
      <c r="A177" s="1" t="s">
        <v>343</v>
      </c>
      <c r="B177" t="s">
        <v>344</v>
      </c>
      <c r="C177" s="1" t="s">
        <v>2</v>
      </c>
      <c r="D177" s="2">
        <v>946875</v>
      </c>
    </row>
    <row r="178" spans="1:4">
      <c r="A178" s="1" t="s">
        <v>345</v>
      </c>
      <c r="B178" t="s">
        <v>346</v>
      </c>
      <c r="C178" s="1" t="s">
        <v>2</v>
      </c>
      <c r="D178" s="2">
        <v>1308969</v>
      </c>
    </row>
    <row r="179" spans="1:4">
      <c r="A179" s="1" t="s">
        <v>347</v>
      </c>
      <c r="B179" t="s">
        <v>348</v>
      </c>
      <c r="C179" s="1" t="s">
        <v>2</v>
      </c>
      <c r="D179" s="2">
        <v>1750068</v>
      </c>
    </row>
    <row r="180" spans="1:4">
      <c r="A180" s="1" t="s">
        <v>349</v>
      </c>
      <c r="B180" t="s">
        <v>350</v>
      </c>
    </row>
    <row r="181" spans="1:4">
      <c r="A181" s="1" t="s">
        <v>351</v>
      </c>
      <c r="B181" t="s">
        <v>352</v>
      </c>
      <c r="C181" s="1" t="s">
        <v>2</v>
      </c>
      <c r="D181" s="2">
        <v>286554</v>
      </c>
    </row>
    <row r="182" spans="1:4">
      <c r="A182" s="1" t="s">
        <v>353</v>
      </c>
      <c r="B182" t="s">
        <v>354</v>
      </c>
      <c r="C182" s="1" t="s">
        <v>2</v>
      </c>
      <c r="D182" s="2">
        <v>43390</v>
      </c>
    </row>
    <row r="183" spans="1:4">
      <c r="A183" s="1" t="s">
        <v>355</v>
      </c>
      <c r="B183" t="s">
        <v>356</v>
      </c>
      <c r="C183" s="1" t="s">
        <v>40</v>
      </c>
      <c r="D183" s="2">
        <v>27932</v>
      </c>
    </row>
    <row r="184" spans="1:4">
      <c r="A184" s="1" t="s">
        <v>357</v>
      </c>
      <c r="B184" t="s">
        <v>358</v>
      </c>
      <c r="C184" s="1" t="s">
        <v>40</v>
      </c>
      <c r="D184" s="2">
        <v>43350</v>
      </c>
    </row>
    <row r="185" spans="1:4">
      <c r="A185" s="1" t="s">
        <v>359</v>
      </c>
      <c r="B185" t="s">
        <v>360</v>
      </c>
      <c r="C185" s="1" t="s">
        <v>40</v>
      </c>
      <c r="D185" s="2">
        <v>85312</v>
      </c>
    </row>
    <row r="186" spans="1:4">
      <c r="A186" s="1" t="s">
        <v>361</v>
      </c>
      <c r="B186" t="s">
        <v>362</v>
      </c>
      <c r="C186" s="1" t="s">
        <v>40</v>
      </c>
      <c r="D186" s="2">
        <v>58999</v>
      </c>
    </row>
    <row r="188" spans="1:4">
      <c r="A188" s="1">
        <v>4</v>
      </c>
      <c r="B188" t="s">
        <v>363</v>
      </c>
    </row>
    <row r="189" spans="1:4">
      <c r="A189" s="1" t="s">
        <v>364</v>
      </c>
      <c r="B189" t="s">
        <v>365</v>
      </c>
    </row>
    <row r="190" spans="1:4">
      <c r="A190" s="1" t="s">
        <v>366</v>
      </c>
      <c r="B190" t="s">
        <v>367</v>
      </c>
      <c r="C190" s="1" t="s">
        <v>11</v>
      </c>
      <c r="D190" s="2">
        <v>949121</v>
      </c>
    </row>
    <row r="191" spans="1:4">
      <c r="A191" s="1" t="s">
        <v>368</v>
      </c>
      <c r="B191" t="s">
        <v>369</v>
      </c>
      <c r="C191" s="1" t="s">
        <v>11</v>
      </c>
      <c r="D191" s="2">
        <v>955863</v>
      </c>
    </row>
    <row r="192" spans="1:4">
      <c r="A192" s="1" t="s">
        <v>370</v>
      </c>
      <c r="B192" t="s">
        <v>371</v>
      </c>
      <c r="C192" s="1" t="s">
        <v>11</v>
      </c>
      <c r="D192" s="2">
        <v>954178</v>
      </c>
    </row>
    <row r="193" spans="1:4">
      <c r="A193" s="1" t="s">
        <v>372</v>
      </c>
      <c r="B193" t="s">
        <v>373</v>
      </c>
      <c r="C193" s="1" t="s">
        <v>11</v>
      </c>
      <c r="D193" s="2">
        <v>989217</v>
      </c>
    </row>
    <row r="194" spans="1:4">
      <c r="A194" s="1" t="s">
        <v>374</v>
      </c>
      <c r="B194" t="s">
        <v>375</v>
      </c>
    </row>
    <row r="195" spans="1:4">
      <c r="A195" s="1" t="s">
        <v>376</v>
      </c>
      <c r="B195" t="s">
        <v>377</v>
      </c>
      <c r="C195" s="1" t="s">
        <v>11</v>
      </c>
      <c r="D195" s="2">
        <v>958599</v>
      </c>
    </row>
    <row r="196" spans="1:4">
      <c r="A196" s="1" t="s">
        <v>378</v>
      </c>
      <c r="B196" t="s">
        <v>379</v>
      </c>
      <c r="C196" s="1" t="s">
        <v>11</v>
      </c>
      <c r="D196" s="2">
        <v>956756</v>
      </c>
    </row>
    <row r="197" spans="1:4">
      <c r="A197" s="1" t="s">
        <v>380</v>
      </c>
      <c r="B197" t="s">
        <v>381</v>
      </c>
      <c r="C197" s="1" t="s">
        <v>11</v>
      </c>
      <c r="D197" s="2">
        <v>1033863</v>
      </c>
    </row>
    <row r="198" spans="1:4">
      <c r="A198" s="1" t="s">
        <v>382</v>
      </c>
      <c r="B198" t="s">
        <v>383</v>
      </c>
    </row>
    <row r="199" spans="1:4">
      <c r="A199" s="1" t="s">
        <v>384</v>
      </c>
      <c r="B199" t="s">
        <v>385</v>
      </c>
      <c r="C199" s="1" t="s">
        <v>8</v>
      </c>
      <c r="D199" s="2">
        <v>196416</v>
      </c>
    </row>
    <row r="200" spans="1:4">
      <c r="A200" s="1" t="s">
        <v>386</v>
      </c>
      <c r="B200" t="s">
        <v>387</v>
      </c>
      <c r="C200" s="1" t="s">
        <v>8</v>
      </c>
      <c r="D200" s="2">
        <v>214106</v>
      </c>
    </row>
    <row r="201" spans="1:4">
      <c r="A201" s="1" t="s">
        <v>388</v>
      </c>
      <c r="B201" t="s">
        <v>389</v>
      </c>
      <c r="C201" s="1" t="s">
        <v>8</v>
      </c>
      <c r="D201" s="2">
        <v>238004</v>
      </c>
    </row>
    <row r="202" spans="1:4">
      <c r="A202" s="1" t="s">
        <v>390</v>
      </c>
      <c r="B202" t="s">
        <v>391</v>
      </c>
      <c r="C202" s="1" t="s">
        <v>8</v>
      </c>
      <c r="D202" s="2">
        <v>249442</v>
      </c>
    </row>
    <row r="203" spans="1:4">
      <c r="A203" s="1" t="s">
        <v>392</v>
      </c>
      <c r="B203" t="s">
        <v>393</v>
      </c>
      <c r="C203" s="1" t="s">
        <v>8</v>
      </c>
      <c r="D203" s="2">
        <v>279597</v>
      </c>
    </row>
    <row r="204" spans="1:4">
      <c r="A204" s="1" t="s">
        <v>394</v>
      </c>
      <c r="B204" t="s">
        <v>395</v>
      </c>
      <c r="C204" s="1" t="s">
        <v>8</v>
      </c>
      <c r="D204" s="2">
        <v>286671</v>
      </c>
    </row>
    <row r="205" spans="1:4">
      <c r="A205" s="1" t="s">
        <v>396</v>
      </c>
      <c r="B205" t="s">
        <v>397</v>
      </c>
      <c r="C205" s="1" t="s">
        <v>8</v>
      </c>
      <c r="D205" s="2">
        <v>87864</v>
      </c>
    </row>
    <row r="206" spans="1:4">
      <c r="A206" s="1" t="s">
        <v>398</v>
      </c>
      <c r="B206" t="s">
        <v>399</v>
      </c>
      <c r="C206" s="1" t="s">
        <v>8</v>
      </c>
      <c r="D206" s="2">
        <v>105963</v>
      </c>
    </row>
    <row r="207" spans="1:4">
      <c r="A207" s="1" t="s">
        <v>400</v>
      </c>
      <c r="B207" t="s">
        <v>401</v>
      </c>
      <c r="C207" s="1" t="s">
        <v>8</v>
      </c>
      <c r="D207" s="2">
        <v>131144</v>
      </c>
    </row>
    <row r="208" spans="1:4">
      <c r="A208" s="1" t="s">
        <v>402</v>
      </c>
      <c r="B208" t="s">
        <v>403</v>
      </c>
      <c r="C208" s="1" t="s">
        <v>8</v>
      </c>
      <c r="D208" s="2">
        <v>171525</v>
      </c>
    </row>
    <row r="209" spans="1:4">
      <c r="A209" s="1" t="s">
        <v>404</v>
      </c>
      <c r="B209" t="s">
        <v>405</v>
      </c>
      <c r="C209" s="1" t="s">
        <v>8</v>
      </c>
      <c r="D209" s="2">
        <v>183768</v>
      </c>
    </row>
    <row r="210" spans="1:4">
      <c r="A210" s="1" t="s">
        <v>406</v>
      </c>
      <c r="B210" t="s">
        <v>407</v>
      </c>
      <c r="C210" s="1" t="s">
        <v>11</v>
      </c>
      <c r="D210" s="2">
        <v>925921</v>
      </c>
    </row>
    <row r="211" spans="1:4">
      <c r="A211" s="1" t="s">
        <v>408</v>
      </c>
      <c r="B211" t="s">
        <v>409</v>
      </c>
    </row>
    <row r="212" spans="1:4">
      <c r="A212" s="1" t="s">
        <v>410</v>
      </c>
      <c r="B212" t="s">
        <v>411</v>
      </c>
      <c r="C212" s="1" t="s">
        <v>11</v>
      </c>
      <c r="D212" s="2">
        <v>1001673</v>
      </c>
    </row>
    <row r="213" spans="1:4">
      <c r="A213" s="1" t="s">
        <v>412</v>
      </c>
      <c r="B213" t="s">
        <v>413</v>
      </c>
      <c r="C213" s="1" t="s">
        <v>11</v>
      </c>
      <c r="D213" s="2">
        <v>986675</v>
      </c>
    </row>
    <row r="214" spans="1:4">
      <c r="A214" s="1" t="s">
        <v>414</v>
      </c>
      <c r="B214" t="s">
        <v>415</v>
      </c>
      <c r="C214" s="1" t="s">
        <v>8</v>
      </c>
      <c r="D214" s="2">
        <v>225144</v>
      </c>
    </row>
    <row r="216" spans="1:4">
      <c r="A216" s="1">
        <v>5</v>
      </c>
      <c r="B216" t="s">
        <v>416</v>
      </c>
    </row>
    <row r="217" spans="1:4">
      <c r="A217" s="1" t="s">
        <v>417</v>
      </c>
      <c r="B217" t="s">
        <v>418</v>
      </c>
    </row>
    <row r="218" spans="1:4">
      <c r="A218" s="1" t="s">
        <v>419</v>
      </c>
      <c r="B218" t="s">
        <v>420</v>
      </c>
      <c r="C218" s="1" t="s">
        <v>8</v>
      </c>
      <c r="D218" s="2">
        <v>101794</v>
      </c>
    </row>
    <row r="219" spans="1:4">
      <c r="A219" s="1" t="s">
        <v>421</v>
      </c>
      <c r="B219" t="s">
        <v>422</v>
      </c>
      <c r="C219" s="1" t="s">
        <v>8</v>
      </c>
      <c r="D219" s="2">
        <v>117387</v>
      </c>
    </row>
    <row r="220" spans="1:4">
      <c r="A220" s="1" t="s">
        <v>423</v>
      </c>
      <c r="B220" t="s">
        <v>424</v>
      </c>
    </row>
    <row r="221" spans="1:4">
      <c r="A221" s="1" t="s">
        <v>425</v>
      </c>
      <c r="B221" t="s">
        <v>426</v>
      </c>
      <c r="C221" s="1" t="s">
        <v>8</v>
      </c>
      <c r="D221" s="2">
        <v>104215</v>
      </c>
    </row>
    <row r="222" spans="1:4">
      <c r="A222" s="1" t="s">
        <v>427</v>
      </c>
      <c r="B222" t="s">
        <v>428</v>
      </c>
      <c r="C222" s="1" t="s">
        <v>8</v>
      </c>
      <c r="D222" s="2">
        <v>171639</v>
      </c>
    </row>
    <row r="223" spans="1:4">
      <c r="A223" s="1" t="s">
        <v>429</v>
      </c>
      <c r="B223" t="s">
        <v>430</v>
      </c>
      <c r="C223" s="1" t="s">
        <v>2</v>
      </c>
      <c r="D223" s="2">
        <v>381</v>
      </c>
    </row>
    <row r="224" spans="1:4">
      <c r="A224" s="1" t="s">
        <v>431</v>
      </c>
      <c r="B224" t="s">
        <v>432</v>
      </c>
      <c r="C224" s="1" t="s">
        <v>8</v>
      </c>
      <c r="D224" s="2">
        <v>104603</v>
      </c>
    </row>
    <row r="225" spans="1:4">
      <c r="A225" s="1" t="s">
        <v>433</v>
      </c>
      <c r="B225" t="s">
        <v>434</v>
      </c>
      <c r="C225" s="1" t="s">
        <v>8</v>
      </c>
      <c r="D225" s="2">
        <v>171603</v>
      </c>
    </row>
    <row r="226" spans="1:4">
      <c r="A226" s="1" t="s">
        <v>435</v>
      </c>
      <c r="B226" t="s">
        <v>436</v>
      </c>
      <c r="C226" s="1" t="s">
        <v>8</v>
      </c>
      <c r="D226" s="2">
        <v>53160</v>
      </c>
    </row>
    <row r="227" spans="1:4">
      <c r="A227" s="1" t="s">
        <v>437</v>
      </c>
      <c r="B227" t="s">
        <v>438</v>
      </c>
      <c r="C227" s="1" t="s">
        <v>8</v>
      </c>
      <c r="D227" s="2">
        <v>50050</v>
      </c>
    </row>
    <row r="228" spans="1:4">
      <c r="A228" s="1" t="s">
        <v>439</v>
      </c>
      <c r="B228" t="s">
        <v>440</v>
      </c>
      <c r="C228" s="1" t="s">
        <v>8</v>
      </c>
      <c r="D228" s="2">
        <v>49917</v>
      </c>
    </row>
    <row r="229" spans="1:4">
      <c r="A229" s="1" t="s">
        <v>441</v>
      </c>
      <c r="B229" t="s">
        <v>442</v>
      </c>
      <c r="C229" s="1" t="s">
        <v>8</v>
      </c>
      <c r="D229" s="2">
        <v>82077</v>
      </c>
    </row>
    <row r="230" spans="1:4">
      <c r="A230" s="1" t="s">
        <v>443</v>
      </c>
      <c r="B230" t="s">
        <v>444</v>
      </c>
      <c r="C230" s="1" t="s">
        <v>8</v>
      </c>
      <c r="D230" s="2">
        <v>130932</v>
      </c>
    </row>
    <row r="231" spans="1:4">
      <c r="A231" s="1" t="s">
        <v>445</v>
      </c>
      <c r="B231" t="s">
        <v>446</v>
      </c>
      <c r="C231" s="1" t="s">
        <v>40</v>
      </c>
      <c r="D231" s="2">
        <v>31383</v>
      </c>
    </row>
    <row r="232" spans="1:4">
      <c r="A232" s="1" t="s">
        <v>447</v>
      </c>
      <c r="B232" t="s">
        <v>448</v>
      </c>
      <c r="C232" s="1" t="s">
        <v>40</v>
      </c>
      <c r="D232" s="2">
        <v>45258</v>
      </c>
    </row>
    <row r="233" spans="1:4">
      <c r="A233" s="1" t="s">
        <v>449</v>
      </c>
      <c r="B233" t="s">
        <v>450</v>
      </c>
      <c r="C233" s="1" t="s">
        <v>8</v>
      </c>
      <c r="D233" s="2">
        <v>72598</v>
      </c>
    </row>
    <row r="234" spans="1:4">
      <c r="A234" s="1" t="s">
        <v>451</v>
      </c>
      <c r="B234" t="s">
        <v>452</v>
      </c>
      <c r="C234" s="1" t="s">
        <v>8</v>
      </c>
      <c r="D234" s="2">
        <v>110532</v>
      </c>
    </row>
    <row r="235" spans="1:4">
      <c r="A235" s="1" t="s">
        <v>453</v>
      </c>
      <c r="B235" t="s">
        <v>454</v>
      </c>
      <c r="C235" s="1" t="s">
        <v>8</v>
      </c>
      <c r="D235" s="2">
        <v>208239</v>
      </c>
    </row>
    <row r="236" spans="1:4">
      <c r="A236" s="1" t="s">
        <v>455</v>
      </c>
      <c r="B236" t="s">
        <v>456</v>
      </c>
      <c r="C236" s="1" t="s">
        <v>8</v>
      </c>
      <c r="D236" s="2">
        <v>111912</v>
      </c>
    </row>
    <row r="237" spans="1:4">
      <c r="A237" s="1" t="s">
        <v>457</v>
      </c>
      <c r="B237" t="s">
        <v>458</v>
      </c>
    </row>
    <row r="238" spans="1:4">
      <c r="A238" s="1" t="s">
        <v>459</v>
      </c>
      <c r="B238" t="s">
        <v>460</v>
      </c>
      <c r="C238" s="1" t="s">
        <v>40</v>
      </c>
      <c r="D238" s="2">
        <v>48702</v>
      </c>
    </row>
    <row r="239" spans="1:4">
      <c r="A239" s="1" t="s">
        <v>461</v>
      </c>
      <c r="B239" t="s">
        <v>462</v>
      </c>
      <c r="C239" s="1" t="s">
        <v>40</v>
      </c>
      <c r="D239" s="2">
        <v>44484</v>
      </c>
    </row>
    <row r="240" spans="1:4">
      <c r="A240" s="1" t="s">
        <v>463</v>
      </c>
      <c r="B240" t="s">
        <v>464</v>
      </c>
      <c r="C240" s="1" t="s">
        <v>40</v>
      </c>
      <c r="D240" s="2">
        <v>31712</v>
      </c>
    </row>
    <row r="241" spans="1:4">
      <c r="A241" s="1" t="s">
        <v>465</v>
      </c>
      <c r="B241" t="s">
        <v>466</v>
      </c>
      <c r="C241" s="1" t="s">
        <v>40</v>
      </c>
      <c r="D241" s="2">
        <v>31930</v>
      </c>
    </row>
    <row r="242" spans="1:4">
      <c r="A242" s="1" t="s">
        <v>467</v>
      </c>
      <c r="B242" t="s">
        <v>468</v>
      </c>
      <c r="C242" s="1" t="s">
        <v>8</v>
      </c>
      <c r="D242" s="2">
        <v>77481</v>
      </c>
    </row>
    <row r="243" spans="1:4">
      <c r="A243" s="1" t="s">
        <v>469</v>
      </c>
      <c r="B243" t="s">
        <v>470</v>
      </c>
      <c r="C243" s="1" t="s">
        <v>40</v>
      </c>
      <c r="D243" s="2">
        <v>45852</v>
      </c>
    </row>
    <row r="244" spans="1:4">
      <c r="A244" s="1" t="s">
        <v>471</v>
      </c>
      <c r="B244" t="s">
        <v>472</v>
      </c>
      <c r="C244" s="1" t="s">
        <v>40</v>
      </c>
      <c r="D244" s="2">
        <v>44011</v>
      </c>
    </row>
    <row r="245" spans="1:4">
      <c r="A245" s="1" t="s">
        <v>473</v>
      </c>
      <c r="B245" t="s">
        <v>474</v>
      </c>
      <c r="C245" s="1" t="s">
        <v>40</v>
      </c>
      <c r="D245" s="2">
        <v>41585</v>
      </c>
    </row>
    <row r="246" spans="1:4">
      <c r="A246" s="1" t="s">
        <v>475</v>
      </c>
      <c r="B246" t="s">
        <v>476</v>
      </c>
    </row>
    <row r="247" spans="1:4">
      <c r="A247" s="1" t="s">
        <v>477</v>
      </c>
      <c r="B247" t="s">
        <v>478</v>
      </c>
      <c r="C247" s="1" t="s">
        <v>479</v>
      </c>
      <c r="D247" s="2">
        <v>739</v>
      </c>
    </row>
    <row r="248" spans="1:4">
      <c r="A248" s="1" t="s">
        <v>480</v>
      </c>
      <c r="B248" t="s">
        <v>481</v>
      </c>
      <c r="C248" s="1" t="s">
        <v>479</v>
      </c>
      <c r="D248" s="2">
        <v>753</v>
      </c>
    </row>
    <row r="249" spans="1:4">
      <c r="A249" s="1" t="s">
        <v>482</v>
      </c>
      <c r="B249" t="s">
        <v>483</v>
      </c>
      <c r="C249" s="1" t="s">
        <v>479</v>
      </c>
      <c r="D249" s="2">
        <v>757</v>
      </c>
    </row>
    <row r="250" spans="1:4">
      <c r="A250" s="1" t="s">
        <v>484</v>
      </c>
      <c r="B250" t="s">
        <v>485</v>
      </c>
      <c r="C250" s="1" t="s">
        <v>479</v>
      </c>
      <c r="D250" s="2">
        <v>896</v>
      </c>
    </row>
    <row r="251" spans="1:4">
      <c r="A251" s="1" t="s">
        <v>486</v>
      </c>
      <c r="B251" t="s">
        <v>487</v>
      </c>
      <c r="C251" s="1" t="s">
        <v>479</v>
      </c>
      <c r="D251" s="2">
        <v>1017</v>
      </c>
    </row>
    <row r="252" spans="1:4">
      <c r="A252" s="1" t="s">
        <v>488</v>
      </c>
      <c r="B252" t="s">
        <v>489</v>
      </c>
      <c r="C252" s="1" t="s">
        <v>479</v>
      </c>
      <c r="D252" s="2">
        <v>1202</v>
      </c>
    </row>
    <row r="253" spans="1:4">
      <c r="A253" s="1" t="s">
        <v>490</v>
      </c>
      <c r="B253" t="s">
        <v>491</v>
      </c>
      <c r="C253" s="1" t="s">
        <v>40</v>
      </c>
      <c r="D253" s="2">
        <v>7363</v>
      </c>
    </row>
    <row r="254" spans="1:4">
      <c r="A254" s="1" t="s">
        <v>492</v>
      </c>
      <c r="B254" t="s">
        <v>493</v>
      </c>
      <c r="C254" s="1" t="s">
        <v>8</v>
      </c>
      <c r="D254" s="2">
        <v>12964</v>
      </c>
    </row>
    <row r="255" spans="1:4">
      <c r="A255" s="1" t="s">
        <v>494</v>
      </c>
      <c r="B255" t="s">
        <v>495</v>
      </c>
    </row>
    <row r="256" spans="1:4">
      <c r="A256" s="1" t="s">
        <v>496</v>
      </c>
      <c r="B256" t="s">
        <v>497</v>
      </c>
      <c r="C256" s="1" t="s">
        <v>40</v>
      </c>
      <c r="D256" s="2">
        <v>49391</v>
      </c>
    </row>
    <row r="257" spans="1:4">
      <c r="A257" s="1" t="s">
        <v>498</v>
      </c>
      <c r="B257" t="s">
        <v>499</v>
      </c>
      <c r="C257" s="1" t="s">
        <v>40</v>
      </c>
      <c r="D257" s="2">
        <v>37138</v>
      </c>
    </row>
    <row r="258" spans="1:4">
      <c r="A258" s="1" t="s">
        <v>500</v>
      </c>
      <c r="B258" t="s">
        <v>501</v>
      </c>
      <c r="C258" s="1" t="s">
        <v>2</v>
      </c>
      <c r="D258" s="2">
        <v>4016</v>
      </c>
    </row>
    <row r="259" spans="1:4">
      <c r="A259" s="1" t="s">
        <v>502</v>
      </c>
      <c r="B259" t="s">
        <v>503</v>
      </c>
      <c r="C259" s="1" t="s">
        <v>8</v>
      </c>
      <c r="D259" s="2">
        <v>109983</v>
      </c>
    </row>
    <row r="260" spans="1:4">
      <c r="A260" s="1" t="s">
        <v>504</v>
      </c>
      <c r="B260" t="s">
        <v>505</v>
      </c>
      <c r="C260" s="1" t="s">
        <v>8</v>
      </c>
      <c r="D260" s="2">
        <v>41511</v>
      </c>
    </row>
    <row r="262" spans="1:4">
      <c r="A262" s="1">
        <v>6</v>
      </c>
      <c r="B262" t="s">
        <v>506</v>
      </c>
    </row>
    <row r="263" spans="1:4">
      <c r="A263" s="1" t="s">
        <v>507</v>
      </c>
      <c r="B263" t="s">
        <v>508</v>
      </c>
    </row>
    <row r="264" spans="1:4">
      <c r="A264" s="1" t="s">
        <v>509</v>
      </c>
      <c r="B264" t="s">
        <v>510</v>
      </c>
      <c r="C264" s="1" t="s">
        <v>40</v>
      </c>
      <c r="D264" s="2">
        <v>84717</v>
      </c>
    </row>
    <row r="265" spans="1:4">
      <c r="A265" s="1" t="s">
        <v>511</v>
      </c>
      <c r="B265" t="s">
        <v>512</v>
      </c>
      <c r="C265" s="1" t="s">
        <v>40</v>
      </c>
      <c r="D265" s="2">
        <v>86867</v>
      </c>
    </row>
    <row r="266" spans="1:4">
      <c r="A266" s="1" t="s">
        <v>513</v>
      </c>
      <c r="B266" t="s">
        <v>514</v>
      </c>
      <c r="C266" s="1" t="s">
        <v>8</v>
      </c>
      <c r="D266" s="2">
        <v>90396</v>
      </c>
    </row>
    <row r="267" spans="1:4">
      <c r="A267" s="1" t="s">
        <v>515</v>
      </c>
      <c r="B267" t="s">
        <v>516</v>
      </c>
      <c r="C267" s="1" t="s">
        <v>40</v>
      </c>
      <c r="D267" s="2">
        <v>32352</v>
      </c>
    </row>
    <row r="268" spans="1:4">
      <c r="A268" s="1" t="s">
        <v>517</v>
      </c>
      <c r="B268" t="s">
        <v>518</v>
      </c>
      <c r="C268" s="1" t="s">
        <v>40</v>
      </c>
      <c r="D268" s="2">
        <v>62426</v>
      </c>
    </row>
    <row r="269" spans="1:4">
      <c r="A269" s="1" t="s">
        <v>519</v>
      </c>
      <c r="B269" t="s">
        <v>520</v>
      </c>
      <c r="C269" s="1" t="s">
        <v>40</v>
      </c>
      <c r="D269" s="2">
        <v>49526</v>
      </c>
    </row>
    <row r="270" spans="1:4">
      <c r="A270" s="1" t="s">
        <v>521</v>
      </c>
      <c r="B270" t="s">
        <v>522</v>
      </c>
      <c r="C270" s="1" t="s">
        <v>40</v>
      </c>
      <c r="D270" s="2">
        <v>72732</v>
      </c>
    </row>
    <row r="271" spans="1:4">
      <c r="A271" s="1" t="s">
        <v>523</v>
      </c>
      <c r="B271" t="s">
        <v>524</v>
      </c>
      <c r="C271" s="1" t="s">
        <v>40</v>
      </c>
      <c r="D271" s="2">
        <v>116757</v>
      </c>
    </row>
    <row r="272" spans="1:4">
      <c r="A272" s="1" t="s">
        <v>525</v>
      </c>
      <c r="B272" t="s">
        <v>526</v>
      </c>
      <c r="C272" s="1" t="s">
        <v>40</v>
      </c>
      <c r="D272" s="2">
        <v>76749</v>
      </c>
    </row>
    <row r="273" spans="1:4">
      <c r="A273" s="1" t="s">
        <v>527</v>
      </c>
      <c r="B273" t="s">
        <v>528</v>
      </c>
      <c r="C273" s="1" t="s">
        <v>40</v>
      </c>
      <c r="D273" s="2">
        <v>63502</v>
      </c>
    </row>
    <row r="274" spans="1:4">
      <c r="A274" s="1" t="s">
        <v>529</v>
      </c>
      <c r="B274" t="s">
        <v>530</v>
      </c>
      <c r="C274" s="1" t="s">
        <v>40</v>
      </c>
      <c r="D274" s="2">
        <v>120401</v>
      </c>
    </row>
    <row r="275" spans="1:4">
      <c r="A275" s="1" t="s">
        <v>531</v>
      </c>
      <c r="B275" t="s">
        <v>532</v>
      </c>
      <c r="C275" s="1" t="s">
        <v>8</v>
      </c>
      <c r="D275" s="2">
        <v>132675</v>
      </c>
    </row>
    <row r="276" spans="1:4">
      <c r="A276" s="1" t="s">
        <v>533</v>
      </c>
      <c r="B276" t="s">
        <v>534</v>
      </c>
      <c r="C276" s="1" t="s">
        <v>40</v>
      </c>
      <c r="D276" s="2">
        <v>54691</v>
      </c>
    </row>
    <row r="277" spans="1:4">
      <c r="A277" s="1" t="s">
        <v>535</v>
      </c>
      <c r="B277" t="s">
        <v>536</v>
      </c>
      <c r="C277" s="1" t="s">
        <v>8</v>
      </c>
      <c r="D277" s="2">
        <v>108630</v>
      </c>
    </row>
    <row r="278" spans="1:4">
      <c r="A278" s="1" t="s">
        <v>537</v>
      </c>
      <c r="B278" t="s">
        <v>538</v>
      </c>
      <c r="C278" s="1" t="s">
        <v>40</v>
      </c>
      <c r="D278" s="2">
        <v>37305</v>
      </c>
    </row>
    <row r="279" spans="1:4">
      <c r="A279" s="1" t="s">
        <v>539</v>
      </c>
      <c r="B279" t="s">
        <v>540</v>
      </c>
    </row>
    <row r="280" spans="1:4">
      <c r="A280" s="1" t="s">
        <v>541</v>
      </c>
      <c r="B280" t="s">
        <v>542</v>
      </c>
      <c r="C280" s="1" t="s">
        <v>40</v>
      </c>
      <c r="D280" s="2">
        <v>48853</v>
      </c>
    </row>
    <row r="281" spans="1:4">
      <c r="A281" s="1" t="s">
        <v>543</v>
      </c>
      <c r="B281" t="s">
        <v>544</v>
      </c>
      <c r="C281" s="1" t="s">
        <v>2</v>
      </c>
      <c r="D281" s="2">
        <v>1273427</v>
      </c>
    </row>
    <row r="282" spans="1:4">
      <c r="A282" s="1" t="s">
        <v>545</v>
      </c>
      <c r="B282" t="s">
        <v>546</v>
      </c>
      <c r="C282" s="1" t="s">
        <v>2</v>
      </c>
      <c r="D282" s="2">
        <v>661861</v>
      </c>
    </row>
    <row r="283" spans="1:4">
      <c r="A283" s="1" t="s">
        <v>547</v>
      </c>
      <c r="B283" t="s">
        <v>548</v>
      </c>
      <c r="C283" s="1" t="s">
        <v>40</v>
      </c>
      <c r="D283" s="2">
        <v>56617</v>
      </c>
    </row>
    <row r="284" spans="1:4">
      <c r="A284" s="1" t="s">
        <v>549</v>
      </c>
      <c r="B284" t="s">
        <v>550</v>
      </c>
      <c r="C284" s="1" t="s">
        <v>40</v>
      </c>
      <c r="D284" s="2">
        <v>74704</v>
      </c>
    </row>
    <row r="286" spans="1:4">
      <c r="A286" s="1">
        <v>7</v>
      </c>
      <c r="B286" t="s">
        <v>551</v>
      </c>
    </row>
    <row r="287" spans="1:4">
      <c r="A287" s="1" t="s">
        <v>552</v>
      </c>
      <c r="B287" t="s">
        <v>553</v>
      </c>
    </row>
    <row r="288" spans="1:4">
      <c r="A288" s="1" t="s">
        <v>554</v>
      </c>
      <c r="B288" t="s">
        <v>555</v>
      </c>
      <c r="C288" s="1" t="s">
        <v>2</v>
      </c>
      <c r="D288" s="2">
        <v>554663</v>
      </c>
    </row>
    <row r="289" spans="1:4">
      <c r="A289" s="1" t="s">
        <v>556</v>
      </c>
      <c r="B289" t="s">
        <v>557</v>
      </c>
      <c r="C289" s="1" t="s">
        <v>2</v>
      </c>
      <c r="D289" s="2">
        <v>207398</v>
      </c>
    </row>
    <row r="290" spans="1:4">
      <c r="A290" s="1" t="s">
        <v>558</v>
      </c>
      <c r="B290" t="s">
        <v>559</v>
      </c>
      <c r="C290" s="1" t="s">
        <v>2</v>
      </c>
      <c r="D290" s="2">
        <v>498782</v>
      </c>
    </row>
    <row r="291" spans="1:4">
      <c r="A291" s="1" t="s">
        <v>560</v>
      </c>
      <c r="B291" t="s">
        <v>561</v>
      </c>
      <c r="C291" s="1" t="s">
        <v>40</v>
      </c>
      <c r="D291" s="2">
        <v>29148</v>
      </c>
    </row>
    <row r="292" spans="1:4">
      <c r="A292" s="1" t="s">
        <v>562</v>
      </c>
      <c r="B292" t="s">
        <v>563</v>
      </c>
      <c r="C292" s="1" t="s">
        <v>2</v>
      </c>
      <c r="D292" s="2">
        <v>360685</v>
      </c>
    </row>
    <row r="293" spans="1:4">
      <c r="A293" s="1" t="s">
        <v>564</v>
      </c>
      <c r="B293" t="s">
        <v>352</v>
      </c>
      <c r="C293" s="1" t="s">
        <v>2</v>
      </c>
      <c r="D293" s="2">
        <v>277241</v>
      </c>
    </row>
    <row r="294" spans="1:4">
      <c r="A294" s="1" t="s">
        <v>565</v>
      </c>
      <c r="B294" t="s">
        <v>566</v>
      </c>
    </row>
    <row r="295" spans="1:4">
      <c r="A295" s="1" t="s">
        <v>567</v>
      </c>
      <c r="B295" t="s">
        <v>568</v>
      </c>
      <c r="C295" s="1" t="s">
        <v>2</v>
      </c>
      <c r="D295" s="2">
        <v>416019</v>
      </c>
    </row>
    <row r="296" spans="1:4">
      <c r="A296" s="1" t="s">
        <v>569</v>
      </c>
      <c r="B296" t="s">
        <v>570</v>
      </c>
      <c r="C296" s="1" t="s">
        <v>2</v>
      </c>
      <c r="D296" s="2">
        <v>512130</v>
      </c>
    </row>
    <row r="297" spans="1:4">
      <c r="A297" s="1" t="s">
        <v>571</v>
      </c>
      <c r="B297" t="s">
        <v>572</v>
      </c>
    </row>
    <row r="298" spans="1:4">
      <c r="A298" s="1" t="s">
        <v>573</v>
      </c>
      <c r="B298" t="s">
        <v>574</v>
      </c>
      <c r="C298" s="1" t="s">
        <v>2</v>
      </c>
      <c r="D298" s="2">
        <v>2972</v>
      </c>
    </row>
    <row r="299" spans="1:4">
      <c r="A299" s="1" t="s">
        <v>575</v>
      </c>
      <c r="B299" t="s">
        <v>576</v>
      </c>
      <c r="C299" s="1" t="s">
        <v>2</v>
      </c>
      <c r="D299" s="2">
        <v>5865</v>
      </c>
    </row>
    <row r="300" spans="1:4">
      <c r="A300" s="1" t="s">
        <v>577</v>
      </c>
      <c r="B300" t="s">
        <v>578</v>
      </c>
      <c r="C300" s="1" t="s">
        <v>2</v>
      </c>
      <c r="D300" s="2">
        <v>7584</v>
      </c>
    </row>
    <row r="301" spans="1:4">
      <c r="A301" s="1" t="s">
        <v>579</v>
      </c>
      <c r="B301" t="s">
        <v>580</v>
      </c>
      <c r="C301" s="1" t="s">
        <v>2</v>
      </c>
      <c r="D301" s="2">
        <v>8890</v>
      </c>
    </row>
    <row r="302" spans="1:4">
      <c r="A302" s="1" t="s">
        <v>581</v>
      </c>
      <c r="B302" t="s">
        <v>582</v>
      </c>
      <c r="C302" s="1" t="s">
        <v>2</v>
      </c>
      <c r="D302" s="2">
        <v>10044</v>
      </c>
    </row>
    <row r="303" spans="1:4">
      <c r="A303" s="1" t="s">
        <v>583</v>
      </c>
      <c r="B303" t="s">
        <v>584</v>
      </c>
      <c r="C303" s="1" t="s">
        <v>2</v>
      </c>
      <c r="D303" s="2">
        <v>15172</v>
      </c>
    </row>
    <row r="304" spans="1:4">
      <c r="A304" s="1" t="s">
        <v>585</v>
      </c>
      <c r="B304" t="s">
        <v>586</v>
      </c>
      <c r="C304" s="1" t="s">
        <v>2</v>
      </c>
      <c r="D304" s="2">
        <v>30294</v>
      </c>
    </row>
    <row r="305" spans="1:4">
      <c r="A305" s="1" t="s">
        <v>587</v>
      </c>
      <c r="B305" t="s">
        <v>588</v>
      </c>
      <c r="C305" s="1" t="s">
        <v>2</v>
      </c>
      <c r="D305" s="2">
        <v>39689</v>
      </c>
    </row>
    <row r="306" spans="1:4">
      <c r="A306" s="1" t="s">
        <v>589</v>
      </c>
      <c r="B306" t="s">
        <v>590</v>
      </c>
      <c r="C306" s="1" t="s">
        <v>2</v>
      </c>
      <c r="D306" s="2">
        <v>85927</v>
      </c>
    </row>
    <row r="307" spans="1:4">
      <c r="A307" s="1" t="s">
        <v>591</v>
      </c>
      <c r="B307" t="s">
        <v>592</v>
      </c>
      <c r="C307" s="1" t="s">
        <v>40</v>
      </c>
      <c r="D307" s="2">
        <v>6977</v>
      </c>
    </row>
    <row r="308" spans="1:4">
      <c r="A308" s="1" t="s">
        <v>593</v>
      </c>
      <c r="B308" t="s">
        <v>594</v>
      </c>
      <c r="C308" s="1" t="s">
        <v>40</v>
      </c>
      <c r="D308" s="2">
        <v>9885</v>
      </c>
    </row>
    <row r="309" spans="1:4">
      <c r="A309" s="1" t="s">
        <v>595</v>
      </c>
      <c r="B309" t="s">
        <v>596</v>
      </c>
      <c r="C309" s="1" t="s">
        <v>40</v>
      </c>
      <c r="D309" s="2">
        <v>15351</v>
      </c>
    </row>
    <row r="310" spans="1:4">
      <c r="A310" s="1" t="s">
        <v>597</v>
      </c>
      <c r="B310" t="s">
        <v>598</v>
      </c>
      <c r="C310" s="1" t="s">
        <v>40</v>
      </c>
      <c r="D310" s="2">
        <v>26481</v>
      </c>
    </row>
    <row r="311" spans="1:4">
      <c r="A311" s="1" t="s">
        <v>599</v>
      </c>
      <c r="B311" t="s">
        <v>600</v>
      </c>
      <c r="C311" s="1" t="s">
        <v>40</v>
      </c>
      <c r="D311" s="2">
        <v>31860</v>
      </c>
    </row>
    <row r="312" spans="1:4">
      <c r="A312" s="1" t="s">
        <v>601</v>
      </c>
      <c r="B312" t="s">
        <v>602</v>
      </c>
      <c r="C312" s="1" t="s">
        <v>40</v>
      </c>
      <c r="D312" s="2">
        <v>22056</v>
      </c>
    </row>
    <row r="313" spans="1:4">
      <c r="A313" s="1" t="s">
        <v>603</v>
      </c>
      <c r="B313" t="s">
        <v>604</v>
      </c>
      <c r="C313" s="1" t="s">
        <v>40</v>
      </c>
      <c r="D313" s="2">
        <v>25758</v>
      </c>
    </row>
    <row r="314" spans="1:4">
      <c r="A314" s="1" t="s">
        <v>605</v>
      </c>
      <c r="B314" t="s">
        <v>606</v>
      </c>
      <c r="C314" s="1" t="s">
        <v>40</v>
      </c>
      <c r="D314" s="2">
        <v>34958</v>
      </c>
    </row>
    <row r="315" spans="1:4">
      <c r="A315" s="1" t="s">
        <v>607</v>
      </c>
      <c r="B315" t="s">
        <v>608</v>
      </c>
      <c r="C315" s="1" t="s">
        <v>40</v>
      </c>
      <c r="D315" s="2">
        <v>37189</v>
      </c>
    </row>
    <row r="316" spans="1:4">
      <c r="A316" s="1" t="s">
        <v>609</v>
      </c>
      <c r="B316" t="s">
        <v>610</v>
      </c>
      <c r="C316" s="1" t="s">
        <v>40</v>
      </c>
      <c r="D316" s="2">
        <v>40086</v>
      </c>
    </row>
    <row r="317" spans="1:4">
      <c r="A317" s="1" t="s">
        <v>611</v>
      </c>
      <c r="B317" t="s">
        <v>612</v>
      </c>
      <c r="C317" s="1" t="s">
        <v>40</v>
      </c>
      <c r="D317" s="2">
        <v>67390</v>
      </c>
    </row>
    <row r="318" spans="1:4">
      <c r="A318" s="1" t="s">
        <v>613</v>
      </c>
      <c r="B318" t="s">
        <v>614</v>
      </c>
      <c r="C318" s="1" t="s">
        <v>40</v>
      </c>
      <c r="D318" s="2">
        <v>95014</v>
      </c>
    </row>
    <row r="319" spans="1:4">
      <c r="A319" s="1" t="s">
        <v>615</v>
      </c>
      <c r="B319" t="s">
        <v>616</v>
      </c>
      <c r="C319" s="1" t="s">
        <v>40</v>
      </c>
      <c r="D319" s="2">
        <v>131757</v>
      </c>
    </row>
    <row r="320" spans="1:4">
      <c r="A320" s="1" t="s">
        <v>617</v>
      </c>
      <c r="B320" t="s">
        <v>618</v>
      </c>
      <c r="C320" s="1" t="s">
        <v>40</v>
      </c>
      <c r="D320" s="2">
        <v>169609</v>
      </c>
    </row>
    <row r="321" spans="1:4">
      <c r="A321" s="1" t="s">
        <v>619</v>
      </c>
      <c r="B321" t="s">
        <v>620</v>
      </c>
      <c r="C321" s="1" t="s">
        <v>2</v>
      </c>
      <c r="D321" s="2">
        <v>74081</v>
      </c>
    </row>
    <row r="322" spans="1:4">
      <c r="A322" s="1" t="s">
        <v>621</v>
      </c>
      <c r="B322" t="s">
        <v>622</v>
      </c>
      <c r="C322" s="1" t="s">
        <v>2</v>
      </c>
      <c r="D322" s="2">
        <v>92493</v>
      </c>
    </row>
    <row r="323" spans="1:4">
      <c r="A323" s="1" t="s">
        <v>623</v>
      </c>
      <c r="B323" t="s">
        <v>624</v>
      </c>
      <c r="C323" s="1" t="s">
        <v>2</v>
      </c>
      <c r="D323" s="2">
        <v>136005</v>
      </c>
    </row>
    <row r="324" spans="1:4">
      <c r="A324" s="1" t="s">
        <v>625</v>
      </c>
      <c r="B324" t="s">
        <v>626</v>
      </c>
      <c r="C324" s="1" t="s">
        <v>2</v>
      </c>
      <c r="D324" s="2">
        <v>167105</v>
      </c>
    </row>
    <row r="325" spans="1:4">
      <c r="A325" s="1" t="s">
        <v>627</v>
      </c>
      <c r="B325" t="s">
        <v>628</v>
      </c>
      <c r="C325" s="1" t="s">
        <v>2</v>
      </c>
      <c r="D325" s="2">
        <v>181477</v>
      </c>
    </row>
    <row r="326" spans="1:4">
      <c r="A326" s="1" t="s">
        <v>629</v>
      </c>
      <c r="B326" t="s">
        <v>630</v>
      </c>
      <c r="C326" s="1" t="s">
        <v>2</v>
      </c>
      <c r="D326" s="2">
        <v>261815</v>
      </c>
    </row>
    <row r="327" spans="1:4">
      <c r="A327" s="1" t="s">
        <v>631</v>
      </c>
      <c r="B327" t="s">
        <v>632</v>
      </c>
      <c r="C327" s="1" t="s">
        <v>2</v>
      </c>
      <c r="D327" s="2">
        <v>293198</v>
      </c>
    </row>
    <row r="328" spans="1:4">
      <c r="A328" s="1" t="s">
        <v>633</v>
      </c>
      <c r="B328" t="s">
        <v>634</v>
      </c>
      <c r="C328" s="1" t="s">
        <v>2</v>
      </c>
      <c r="D328" s="2">
        <v>283471</v>
      </c>
    </row>
    <row r="329" spans="1:4">
      <c r="A329" s="1" t="s">
        <v>635</v>
      </c>
      <c r="B329" t="s">
        <v>636</v>
      </c>
      <c r="C329" s="1" t="s">
        <v>2</v>
      </c>
      <c r="D329" s="2">
        <v>542219</v>
      </c>
    </row>
    <row r="330" spans="1:4">
      <c r="A330" s="1" t="s">
        <v>637</v>
      </c>
      <c r="B330" t="s">
        <v>638</v>
      </c>
      <c r="C330" s="1" t="s">
        <v>2</v>
      </c>
      <c r="D330" s="2">
        <v>18877</v>
      </c>
    </row>
    <row r="331" spans="1:4">
      <c r="A331" s="1" t="s">
        <v>639</v>
      </c>
      <c r="B331" t="s">
        <v>640</v>
      </c>
      <c r="C331" s="1" t="s">
        <v>2</v>
      </c>
      <c r="D331" s="2">
        <v>47663</v>
      </c>
    </row>
    <row r="332" spans="1:4">
      <c r="A332" s="1" t="s">
        <v>641</v>
      </c>
      <c r="B332" t="s">
        <v>642</v>
      </c>
      <c r="C332" s="1" t="s">
        <v>2</v>
      </c>
      <c r="D332" s="2">
        <v>101620</v>
      </c>
    </row>
    <row r="333" spans="1:4">
      <c r="A333" s="1" t="s">
        <v>643</v>
      </c>
      <c r="B333" t="s">
        <v>644</v>
      </c>
      <c r="C333" s="1" t="s">
        <v>2</v>
      </c>
      <c r="D333" s="2">
        <v>159150</v>
      </c>
    </row>
    <row r="334" spans="1:4">
      <c r="A334" s="1" t="s">
        <v>645</v>
      </c>
      <c r="B334" t="s">
        <v>646</v>
      </c>
      <c r="C334" s="1" t="s">
        <v>2</v>
      </c>
      <c r="D334" s="2">
        <v>189499</v>
      </c>
    </row>
    <row r="335" spans="1:4">
      <c r="A335" s="1" t="s">
        <v>647</v>
      </c>
      <c r="B335" t="s">
        <v>648</v>
      </c>
      <c r="C335" s="1" t="s">
        <v>2</v>
      </c>
      <c r="D335" s="2">
        <v>219402</v>
      </c>
    </row>
    <row r="336" spans="1:4">
      <c r="A336" s="1" t="s">
        <v>649</v>
      </c>
      <c r="B336" t="s">
        <v>650</v>
      </c>
      <c r="C336" s="1" t="s">
        <v>2</v>
      </c>
      <c r="D336" s="2">
        <v>1626896</v>
      </c>
    </row>
    <row r="337" spans="1:4">
      <c r="A337" s="1" t="s">
        <v>651</v>
      </c>
      <c r="B337" t="s">
        <v>652</v>
      </c>
      <c r="C337" s="1" t="s">
        <v>2</v>
      </c>
      <c r="D337" s="2">
        <v>406579</v>
      </c>
    </row>
    <row r="338" spans="1:4">
      <c r="A338" s="1" t="s">
        <v>653</v>
      </c>
      <c r="B338" t="s">
        <v>654</v>
      </c>
      <c r="C338" s="1" t="s">
        <v>2</v>
      </c>
      <c r="D338" s="2">
        <v>412486</v>
      </c>
    </row>
    <row r="339" spans="1:4">
      <c r="A339" s="1" t="s">
        <v>655</v>
      </c>
      <c r="B339" t="s">
        <v>656</v>
      </c>
      <c r="C339" s="1" t="s">
        <v>2</v>
      </c>
      <c r="D339" s="2">
        <v>709111</v>
      </c>
    </row>
    <row r="340" spans="1:4">
      <c r="A340" s="1" t="s">
        <v>657</v>
      </c>
      <c r="B340" t="s">
        <v>658</v>
      </c>
      <c r="C340" s="1" t="s">
        <v>2</v>
      </c>
      <c r="D340" s="2">
        <v>1459192</v>
      </c>
    </row>
    <row r="341" spans="1:4">
      <c r="A341" s="1" t="s">
        <v>659</v>
      </c>
      <c r="B341" t="s">
        <v>660</v>
      </c>
      <c r="C341" s="1" t="s">
        <v>2</v>
      </c>
      <c r="D341" s="2">
        <v>1589115</v>
      </c>
    </row>
    <row r="342" spans="1:4">
      <c r="A342" s="1" t="s">
        <v>661</v>
      </c>
      <c r="B342" t="s">
        <v>662</v>
      </c>
      <c r="C342" s="1" t="s">
        <v>40</v>
      </c>
      <c r="D342" s="2">
        <v>5484</v>
      </c>
    </row>
    <row r="343" spans="1:4">
      <c r="A343" s="1" t="s">
        <v>663</v>
      </c>
      <c r="B343" t="s">
        <v>664</v>
      </c>
      <c r="C343" s="1" t="s">
        <v>40</v>
      </c>
      <c r="D343" s="2">
        <v>9443</v>
      </c>
    </row>
    <row r="344" spans="1:4">
      <c r="A344" s="1" t="s">
        <v>665</v>
      </c>
      <c r="B344" t="s">
        <v>666</v>
      </c>
      <c r="C344" s="1" t="s">
        <v>40</v>
      </c>
      <c r="D344" s="2">
        <v>9042</v>
      </c>
    </row>
    <row r="345" spans="1:4">
      <c r="A345" s="1" t="s">
        <v>667</v>
      </c>
      <c r="B345" t="s">
        <v>668</v>
      </c>
      <c r="C345" s="1" t="s">
        <v>40</v>
      </c>
      <c r="D345" s="2">
        <v>8116</v>
      </c>
    </row>
    <row r="346" spans="1:4">
      <c r="A346" s="1" t="s">
        <v>669</v>
      </c>
      <c r="B346" t="s">
        <v>670</v>
      </c>
      <c r="C346" s="1" t="s">
        <v>40</v>
      </c>
      <c r="D346" s="2">
        <v>11665</v>
      </c>
    </row>
    <row r="347" spans="1:4">
      <c r="A347" s="1" t="s">
        <v>671</v>
      </c>
      <c r="B347" t="s">
        <v>672</v>
      </c>
      <c r="C347" s="1" t="s">
        <v>40</v>
      </c>
      <c r="D347" s="2">
        <v>14958</v>
      </c>
    </row>
    <row r="348" spans="1:4">
      <c r="A348" s="1" t="s">
        <v>673</v>
      </c>
      <c r="B348" t="s">
        <v>674</v>
      </c>
      <c r="C348" s="1" t="s">
        <v>40</v>
      </c>
      <c r="D348" s="2">
        <v>19554</v>
      </c>
    </row>
    <row r="349" spans="1:4">
      <c r="A349" s="1" t="s">
        <v>675</v>
      </c>
      <c r="B349" t="s">
        <v>676</v>
      </c>
      <c r="C349" s="1" t="s">
        <v>40</v>
      </c>
      <c r="D349" s="2">
        <v>22605</v>
      </c>
    </row>
    <row r="350" spans="1:4">
      <c r="A350" s="1" t="s">
        <v>677</v>
      </c>
      <c r="B350" t="s">
        <v>678</v>
      </c>
      <c r="C350" s="1" t="s">
        <v>40</v>
      </c>
      <c r="D350" s="2">
        <v>32915</v>
      </c>
    </row>
    <row r="351" spans="1:4">
      <c r="A351" s="1" t="s">
        <v>679</v>
      </c>
      <c r="B351" t="s">
        <v>680</v>
      </c>
      <c r="C351" s="1" t="s">
        <v>40</v>
      </c>
      <c r="D351" s="2">
        <v>52183</v>
      </c>
    </row>
    <row r="352" spans="1:4">
      <c r="A352" s="1" t="s">
        <v>681</v>
      </c>
      <c r="B352" t="s">
        <v>682</v>
      </c>
      <c r="C352" s="1" t="s">
        <v>40</v>
      </c>
      <c r="D352" s="2">
        <v>66331</v>
      </c>
    </row>
    <row r="353" spans="1:4">
      <c r="A353" s="1" t="s">
        <v>683</v>
      </c>
      <c r="B353" t="s">
        <v>684</v>
      </c>
      <c r="C353" s="1" t="s">
        <v>40</v>
      </c>
      <c r="D353" s="2">
        <v>95361</v>
      </c>
    </row>
    <row r="354" spans="1:4">
      <c r="A354" s="1" t="s">
        <v>685</v>
      </c>
      <c r="B354" t="s">
        <v>686</v>
      </c>
      <c r="C354" s="1" t="s">
        <v>2</v>
      </c>
      <c r="D354" s="2">
        <v>126569</v>
      </c>
    </row>
    <row r="355" spans="1:4">
      <c r="A355" s="1" t="s">
        <v>687</v>
      </c>
      <c r="B355" t="s">
        <v>688</v>
      </c>
      <c r="C355" s="1" t="s">
        <v>2</v>
      </c>
      <c r="D355" s="2">
        <v>78828</v>
      </c>
    </row>
    <row r="356" spans="1:4">
      <c r="A356" s="1" t="s">
        <v>689</v>
      </c>
      <c r="B356" t="s">
        <v>690</v>
      </c>
      <c r="C356" s="1" t="s">
        <v>2</v>
      </c>
      <c r="D356" s="2">
        <v>28494</v>
      </c>
    </row>
    <row r="357" spans="1:4">
      <c r="A357" s="1" t="s">
        <v>691</v>
      </c>
      <c r="B357" t="s">
        <v>692</v>
      </c>
      <c r="C357" s="1" t="s">
        <v>2</v>
      </c>
      <c r="D357" s="2">
        <v>15290</v>
      </c>
    </row>
    <row r="358" spans="1:4">
      <c r="A358" s="1" t="s">
        <v>693</v>
      </c>
      <c r="B358" t="s">
        <v>694</v>
      </c>
      <c r="C358" s="1" t="s">
        <v>2</v>
      </c>
      <c r="D358" s="2">
        <v>35797</v>
      </c>
    </row>
    <row r="359" spans="1:4">
      <c r="A359" s="1" t="s">
        <v>695</v>
      </c>
      <c r="B359" t="s">
        <v>696</v>
      </c>
      <c r="C359" s="1" t="s">
        <v>40</v>
      </c>
      <c r="D359" s="2">
        <v>59131</v>
      </c>
    </row>
    <row r="360" spans="1:4">
      <c r="A360" s="1" t="s">
        <v>697</v>
      </c>
      <c r="B360" t="s">
        <v>698</v>
      </c>
    </row>
    <row r="361" spans="1:4">
      <c r="A361" s="1" t="s">
        <v>699</v>
      </c>
      <c r="B361" t="s">
        <v>700</v>
      </c>
      <c r="C361" s="1" t="s">
        <v>2</v>
      </c>
      <c r="D361" s="2">
        <v>3374</v>
      </c>
    </row>
    <row r="362" spans="1:4">
      <c r="A362" s="1" t="s">
        <v>701</v>
      </c>
      <c r="B362" t="s">
        <v>702</v>
      </c>
      <c r="C362" s="1" t="s">
        <v>2</v>
      </c>
      <c r="D362" s="2">
        <v>5420</v>
      </c>
    </row>
    <row r="363" spans="1:4">
      <c r="A363" s="1" t="s">
        <v>703</v>
      </c>
      <c r="B363" t="s">
        <v>704</v>
      </c>
      <c r="C363" s="1" t="s">
        <v>40</v>
      </c>
      <c r="D363" s="2">
        <v>13432</v>
      </c>
    </row>
    <row r="364" spans="1:4">
      <c r="A364" s="1" t="s">
        <v>705</v>
      </c>
      <c r="B364" t="s">
        <v>706</v>
      </c>
      <c r="C364" s="1" t="s">
        <v>40</v>
      </c>
      <c r="D364" s="2">
        <v>17119</v>
      </c>
    </row>
    <row r="365" spans="1:4">
      <c r="A365" s="1" t="s">
        <v>707</v>
      </c>
      <c r="B365" t="s">
        <v>708</v>
      </c>
    </row>
    <row r="366" spans="1:4">
      <c r="A366" s="1" t="s">
        <v>709</v>
      </c>
      <c r="B366" t="s">
        <v>710</v>
      </c>
      <c r="C366" s="1" t="s">
        <v>2</v>
      </c>
      <c r="D366" s="2">
        <v>108839</v>
      </c>
    </row>
    <row r="367" spans="1:4">
      <c r="A367" s="1" t="s">
        <v>711</v>
      </c>
      <c r="B367" t="s">
        <v>712</v>
      </c>
      <c r="C367" s="1" t="s">
        <v>2</v>
      </c>
      <c r="D367" s="2">
        <v>48260</v>
      </c>
    </row>
    <row r="368" spans="1:4">
      <c r="A368" s="1" t="s">
        <v>713</v>
      </c>
      <c r="B368" t="s">
        <v>714</v>
      </c>
      <c r="C368" s="1" t="s">
        <v>2</v>
      </c>
      <c r="D368" s="2">
        <v>66722</v>
      </c>
    </row>
    <row r="369" spans="1:4">
      <c r="A369" s="1" t="s">
        <v>715</v>
      </c>
      <c r="B369" t="s">
        <v>716</v>
      </c>
      <c r="C369" s="1" t="s">
        <v>2</v>
      </c>
      <c r="D369" s="2">
        <v>21791</v>
      </c>
    </row>
    <row r="370" spans="1:4">
      <c r="A370" s="1" t="s">
        <v>717</v>
      </c>
      <c r="B370" t="s">
        <v>718</v>
      </c>
      <c r="C370" s="1" t="s">
        <v>2</v>
      </c>
      <c r="D370" s="2">
        <v>43704</v>
      </c>
    </row>
    <row r="371" spans="1:4">
      <c r="A371" s="1" t="s">
        <v>719</v>
      </c>
      <c r="B371" t="s">
        <v>720</v>
      </c>
      <c r="C371" s="1" t="s">
        <v>2</v>
      </c>
      <c r="D371" s="2">
        <v>44356</v>
      </c>
    </row>
    <row r="372" spans="1:4">
      <c r="A372" s="1" t="s">
        <v>721</v>
      </c>
      <c r="B372" t="s">
        <v>722</v>
      </c>
    </row>
    <row r="373" spans="1:4">
      <c r="A373" s="1" t="s">
        <v>723</v>
      </c>
      <c r="B373" t="s">
        <v>292</v>
      </c>
      <c r="C373" s="1" t="s">
        <v>2</v>
      </c>
      <c r="D373" s="2">
        <v>80561</v>
      </c>
    </row>
    <row r="374" spans="1:4">
      <c r="A374" s="1" t="s">
        <v>724</v>
      </c>
      <c r="B374" t="s">
        <v>294</v>
      </c>
      <c r="C374" s="1" t="s">
        <v>2</v>
      </c>
      <c r="D374" s="2">
        <v>111088</v>
      </c>
    </row>
    <row r="375" spans="1:4">
      <c r="A375" s="1" t="s">
        <v>725</v>
      </c>
      <c r="B375" t="s">
        <v>726</v>
      </c>
      <c r="C375" s="1" t="s">
        <v>2</v>
      </c>
      <c r="D375" s="2">
        <v>42536</v>
      </c>
    </row>
    <row r="376" spans="1:4">
      <c r="A376" s="1" t="s">
        <v>727</v>
      </c>
      <c r="B376" t="s">
        <v>728</v>
      </c>
      <c r="C376" s="1" t="s">
        <v>2</v>
      </c>
      <c r="D376" s="2">
        <v>48314</v>
      </c>
    </row>
    <row r="377" spans="1:4">
      <c r="A377" s="1" t="s">
        <v>729</v>
      </c>
      <c r="B377" t="s">
        <v>730</v>
      </c>
      <c r="C377" s="1" t="s">
        <v>2</v>
      </c>
      <c r="D377" s="2">
        <v>56886</v>
      </c>
    </row>
    <row r="378" spans="1:4">
      <c r="A378" s="1" t="s">
        <v>731</v>
      </c>
      <c r="B378" t="s">
        <v>732</v>
      </c>
      <c r="C378" s="1" t="s">
        <v>2</v>
      </c>
      <c r="D378" s="2">
        <v>65215</v>
      </c>
    </row>
    <row r="379" spans="1:4">
      <c r="A379" s="1" t="s">
        <v>733</v>
      </c>
      <c r="B379" t="s">
        <v>734</v>
      </c>
    </row>
    <row r="380" spans="1:4">
      <c r="A380" s="1" t="s">
        <v>735</v>
      </c>
      <c r="B380" t="s">
        <v>736</v>
      </c>
      <c r="C380" s="1" t="s">
        <v>40</v>
      </c>
      <c r="D380" s="2">
        <v>31918</v>
      </c>
    </row>
    <row r="381" spans="1:4">
      <c r="A381" s="1" t="s">
        <v>737</v>
      </c>
      <c r="B381" t="s">
        <v>738</v>
      </c>
      <c r="C381" s="1" t="s">
        <v>40</v>
      </c>
      <c r="D381" s="2">
        <v>40169</v>
      </c>
    </row>
    <row r="382" spans="1:4">
      <c r="A382" s="1" t="s">
        <v>739</v>
      </c>
      <c r="B382" t="s">
        <v>740</v>
      </c>
      <c r="C382" s="1" t="s">
        <v>40</v>
      </c>
      <c r="D382" s="2">
        <v>80669</v>
      </c>
    </row>
    <row r="383" spans="1:4">
      <c r="A383" s="1" t="s">
        <v>741</v>
      </c>
      <c r="B383" t="s">
        <v>742</v>
      </c>
      <c r="C383" s="1" t="s">
        <v>40</v>
      </c>
      <c r="D383" s="2">
        <v>20726</v>
      </c>
    </row>
    <row r="384" spans="1:4">
      <c r="A384" s="1" t="s">
        <v>743</v>
      </c>
      <c r="B384" t="s">
        <v>744</v>
      </c>
      <c r="C384" s="1" t="s">
        <v>40</v>
      </c>
      <c r="D384" s="2">
        <v>23833</v>
      </c>
    </row>
    <row r="385" spans="1:4">
      <c r="A385" s="1" t="s">
        <v>745</v>
      </c>
      <c r="B385" t="s">
        <v>746</v>
      </c>
    </row>
    <row r="386" spans="1:4">
      <c r="A386" s="1" t="s">
        <v>747</v>
      </c>
      <c r="B386" t="s">
        <v>748</v>
      </c>
      <c r="C386" s="1" t="s">
        <v>2</v>
      </c>
      <c r="D386" s="2">
        <v>29984</v>
      </c>
    </row>
    <row r="387" spans="1:4">
      <c r="A387" s="1" t="s">
        <v>749</v>
      </c>
      <c r="B387" t="s">
        <v>750</v>
      </c>
      <c r="C387" s="1" t="s">
        <v>2</v>
      </c>
      <c r="D387" s="2">
        <v>18541</v>
      </c>
    </row>
    <row r="388" spans="1:4">
      <c r="A388" s="1" t="s">
        <v>751</v>
      </c>
      <c r="B388" t="s">
        <v>752</v>
      </c>
      <c r="C388" s="1" t="s">
        <v>2</v>
      </c>
      <c r="D388" s="2">
        <v>9506</v>
      </c>
    </row>
    <row r="389" spans="1:4">
      <c r="A389" s="1" t="s">
        <v>753</v>
      </c>
      <c r="B389" t="s">
        <v>754</v>
      </c>
      <c r="C389" s="1" t="s">
        <v>2</v>
      </c>
      <c r="D389" s="2">
        <v>508261</v>
      </c>
    </row>
    <row r="390" spans="1:4">
      <c r="A390" s="1" t="s">
        <v>755</v>
      </c>
      <c r="B390" t="s">
        <v>756</v>
      </c>
      <c r="C390" s="1" t="s">
        <v>2</v>
      </c>
      <c r="D390" s="2">
        <v>338479</v>
      </c>
    </row>
    <row r="391" spans="1:4">
      <c r="A391" s="1" t="s">
        <v>757</v>
      </c>
      <c r="B391" t="s">
        <v>758</v>
      </c>
      <c r="C391" s="1" t="s">
        <v>2</v>
      </c>
      <c r="D391" s="2">
        <v>158900</v>
      </c>
    </row>
    <row r="392" spans="1:4">
      <c r="A392" s="1" t="s">
        <v>759</v>
      </c>
      <c r="B392" t="s">
        <v>760</v>
      </c>
      <c r="C392" s="1" t="s">
        <v>2</v>
      </c>
      <c r="D392" s="2">
        <v>217109</v>
      </c>
    </row>
    <row r="393" spans="1:4">
      <c r="A393" s="1" t="s">
        <v>761</v>
      </c>
      <c r="B393" t="s">
        <v>762</v>
      </c>
      <c r="C393" s="1" t="s">
        <v>2</v>
      </c>
      <c r="D393" s="2">
        <v>3979</v>
      </c>
    </row>
    <row r="394" spans="1:4">
      <c r="A394" s="1" t="s">
        <v>763</v>
      </c>
      <c r="B394" t="s">
        <v>764</v>
      </c>
      <c r="C394" s="1" t="s">
        <v>2</v>
      </c>
      <c r="D394" s="2">
        <v>4753</v>
      </c>
    </row>
    <row r="395" spans="1:4">
      <c r="A395" s="1" t="s">
        <v>765</v>
      </c>
      <c r="B395" t="s">
        <v>766</v>
      </c>
      <c r="C395" s="1" t="s">
        <v>2</v>
      </c>
      <c r="D395" s="2">
        <v>5397</v>
      </c>
    </row>
    <row r="396" spans="1:4">
      <c r="A396" s="1" t="s">
        <v>767</v>
      </c>
      <c r="B396" t="s">
        <v>768</v>
      </c>
      <c r="C396" s="1" t="s">
        <v>2</v>
      </c>
      <c r="D396" s="2">
        <v>5923</v>
      </c>
    </row>
    <row r="397" spans="1:4">
      <c r="A397" s="1" t="s">
        <v>769</v>
      </c>
      <c r="B397" t="s">
        <v>770</v>
      </c>
      <c r="C397" s="1" t="s">
        <v>2</v>
      </c>
      <c r="D397" s="2">
        <v>6221</v>
      </c>
    </row>
    <row r="398" spans="1:4">
      <c r="A398" s="1" t="s">
        <v>771</v>
      </c>
      <c r="B398" t="s">
        <v>772</v>
      </c>
      <c r="C398" s="1" t="s">
        <v>2</v>
      </c>
      <c r="D398" s="2">
        <v>6768</v>
      </c>
    </row>
    <row r="399" spans="1:4">
      <c r="A399" s="1" t="s">
        <v>773</v>
      </c>
      <c r="B399" t="s">
        <v>692</v>
      </c>
      <c r="C399" s="1" t="s">
        <v>2</v>
      </c>
      <c r="D399" s="2">
        <v>13758</v>
      </c>
    </row>
    <row r="400" spans="1:4">
      <c r="A400" s="1" t="s">
        <v>774</v>
      </c>
      <c r="B400" t="s">
        <v>694</v>
      </c>
      <c r="C400" s="1" t="s">
        <v>2</v>
      </c>
      <c r="D400" s="2">
        <v>32217</v>
      </c>
    </row>
    <row r="401" spans="1:4">
      <c r="A401" s="1" t="s">
        <v>775</v>
      </c>
      <c r="B401" t="s">
        <v>776</v>
      </c>
      <c r="C401" s="1" t="s">
        <v>2</v>
      </c>
      <c r="D401" s="2">
        <v>6935</v>
      </c>
    </row>
    <row r="402" spans="1:4">
      <c r="A402" s="1" t="s">
        <v>777</v>
      </c>
      <c r="B402" t="s">
        <v>778</v>
      </c>
      <c r="C402" s="1" t="s">
        <v>2</v>
      </c>
      <c r="D402" s="2">
        <v>9000</v>
      </c>
    </row>
    <row r="403" spans="1:4">
      <c r="A403" s="1" t="s">
        <v>779</v>
      </c>
      <c r="B403" t="s">
        <v>780</v>
      </c>
      <c r="C403" s="1" t="s">
        <v>2</v>
      </c>
      <c r="D403" s="2">
        <v>16951</v>
      </c>
    </row>
    <row r="404" spans="1:4">
      <c r="A404" s="1" t="s">
        <v>781</v>
      </c>
      <c r="B404" t="s">
        <v>782</v>
      </c>
      <c r="C404" s="1" t="s">
        <v>40</v>
      </c>
      <c r="D404" s="2">
        <v>58623</v>
      </c>
    </row>
    <row r="405" spans="1:4">
      <c r="A405" s="1" t="s">
        <v>783</v>
      </c>
      <c r="B405" t="s">
        <v>784</v>
      </c>
      <c r="C405" s="1" t="s">
        <v>2</v>
      </c>
      <c r="D405" s="2">
        <v>6319</v>
      </c>
    </row>
    <row r="406" spans="1:4">
      <c r="A406" s="1" t="s">
        <v>785</v>
      </c>
      <c r="B406" t="s">
        <v>786</v>
      </c>
      <c r="C406" s="1" t="s">
        <v>2</v>
      </c>
      <c r="D406" s="2">
        <v>9453</v>
      </c>
    </row>
    <row r="407" spans="1:4">
      <c r="A407" s="1" t="s">
        <v>787</v>
      </c>
      <c r="B407" t="s">
        <v>788</v>
      </c>
      <c r="C407" s="1" t="s">
        <v>2</v>
      </c>
      <c r="D407" s="2">
        <v>9977</v>
      </c>
    </row>
    <row r="408" spans="1:4">
      <c r="A408" s="1" t="s">
        <v>789</v>
      </c>
      <c r="B408" t="s">
        <v>790</v>
      </c>
      <c r="C408" s="1" t="s">
        <v>2</v>
      </c>
      <c r="D408" s="2">
        <v>2893720</v>
      </c>
    </row>
    <row r="409" spans="1:4">
      <c r="A409" s="1" t="s">
        <v>791</v>
      </c>
      <c r="B409" t="s">
        <v>792</v>
      </c>
      <c r="C409" s="1" t="s">
        <v>2</v>
      </c>
      <c r="D409" s="2">
        <v>1295663</v>
      </c>
    </row>
    <row r="410" spans="1:4">
      <c r="A410" s="1" t="s">
        <v>793</v>
      </c>
      <c r="B410" t="s">
        <v>794</v>
      </c>
      <c r="C410" s="1" t="s">
        <v>2</v>
      </c>
      <c r="D410" s="2">
        <v>17860</v>
      </c>
    </row>
    <row r="411" spans="1:4">
      <c r="A411" s="1" t="s">
        <v>795</v>
      </c>
      <c r="B411" t="s">
        <v>796</v>
      </c>
      <c r="C411" s="1" t="s">
        <v>2</v>
      </c>
      <c r="D411" s="2">
        <v>11049</v>
      </c>
    </row>
    <row r="412" spans="1:4">
      <c r="A412" s="1" t="s">
        <v>797</v>
      </c>
      <c r="B412" t="s">
        <v>798</v>
      </c>
      <c r="C412" s="1" t="s">
        <v>2</v>
      </c>
      <c r="D412" s="2">
        <v>284333</v>
      </c>
    </row>
    <row r="413" spans="1:4">
      <c r="A413" s="1" t="s">
        <v>799</v>
      </c>
      <c r="B413" t="s">
        <v>800</v>
      </c>
      <c r="C413" s="1" t="s">
        <v>2</v>
      </c>
      <c r="D413" s="2">
        <v>239518</v>
      </c>
    </row>
    <row r="414" spans="1:4">
      <c r="A414" s="1" t="s">
        <v>801</v>
      </c>
      <c r="B414" t="s">
        <v>802</v>
      </c>
      <c r="C414" s="1" t="s">
        <v>2</v>
      </c>
      <c r="D414" s="2">
        <v>52613</v>
      </c>
    </row>
    <row r="415" spans="1:4">
      <c r="A415" s="1" t="s">
        <v>803</v>
      </c>
      <c r="B415" t="s">
        <v>804</v>
      </c>
      <c r="C415" s="1" t="s">
        <v>2</v>
      </c>
      <c r="D415" s="2">
        <v>3266</v>
      </c>
    </row>
    <row r="416" spans="1:4">
      <c r="A416" s="1" t="s">
        <v>805</v>
      </c>
      <c r="B416" t="s">
        <v>806</v>
      </c>
      <c r="C416" s="1" t="s">
        <v>2</v>
      </c>
      <c r="D416" s="2">
        <v>4387</v>
      </c>
    </row>
    <row r="417" spans="1:4">
      <c r="A417" s="1" t="s">
        <v>807</v>
      </c>
      <c r="B417" t="s">
        <v>808</v>
      </c>
      <c r="C417" s="1" t="s">
        <v>2</v>
      </c>
      <c r="D417" s="2">
        <v>5278</v>
      </c>
    </row>
    <row r="418" spans="1:4">
      <c r="A418" s="1" t="s">
        <v>809</v>
      </c>
      <c r="B418" t="s">
        <v>810</v>
      </c>
      <c r="C418" s="1" t="s">
        <v>2</v>
      </c>
      <c r="D418" s="2">
        <v>5475</v>
      </c>
    </row>
    <row r="419" spans="1:4">
      <c r="A419" s="1" t="s">
        <v>811</v>
      </c>
      <c r="B419" t="s">
        <v>812</v>
      </c>
      <c r="C419" s="1" t="s">
        <v>2</v>
      </c>
      <c r="D419" s="2">
        <v>5623</v>
      </c>
    </row>
    <row r="420" spans="1:4">
      <c r="A420" s="1" t="s">
        <v>813</v>
      </c>
      <c r="B420" t="s">
        <v>814</v>
      </c>
      <c r="C420" s="1" t="s">
        <v>2</v>
      </c>
      <c r="D420" s="2">
        <v>6987</v>
      </c>
    </row>
    <row r="421" spans="1:4">
      <c r="A421" s="1" t="s">
        <v>815</v>
      </c>
      <c r="B421" t="s">
        <v>816</v>
      </c>
      <c r="C421" s="1" t="s">
        <v>2</v>
      </c>
      <c r="D421" s="2">
        <v>7332</v>
      </c>
    </row>
    <row r="422" spans="1:4">
      <c r="A422" s="1" t="s">
        <v>817</v>
      </c>
      <c r="B422" t="s">
        <v>818</v>
      </c>
      <c r="C422" s="1" t="s">
        <v>2</v>
      </c>
      <c r="D422" s="2">
        <v>9045</v>
      </c>
    </row>
    <row r="423" spans="1:4">
      <c r="A423" s="1" t="s">
        <v>819</v>
      </c>
      <c r="B423" t="s">
        <v>820</v>
      </c>
      <c r="C423" s="1" t="s">
        <v>2</v>
      </c>
      <c r="D423" s="2">
        <v>14097</v>
      </c>
    </row>
    <row r="424" spans="1:4">
      <c r="A424" s="1" t="s">
        <v>821</v>
      </c>
      <c r="B424" t="s">
        <v>822</v>
      </c>
      <c r="C424" s="1" t="s">
        <v>2</v>
      </c>
      <c r="D424" s="2">
        <v>6426</v>
      </c>
    </row>
    <row r="425" spans="1:4">
      <c r="A425" s="1" t="s">
        <v>823</v>
      </c>
      <c r="B425" t="s">
        <v>824</v>
      </c>
      <c r="C425" s="1" t="s">
        <v>2</v>
      </c>
      <c r="D425" s="2">
        <v>9743</v>
      </c>
    </row>
    <row r="426" spans="1:4">
      <c r="A426" s="1" t="s">
        <v>825</v>
      </c>
      <c r="B426" t="s">
        <v>826</v>
      </c>
      <c r="C426" s="1" t="s">
        <v>2</v>
      </c>
      <c r="D426" s="2">
        <v>20389</v>
      </c>
    </row>
    <row r="427" spans="1:4">
      <c r="A427" s="1" t="s">
        <v>827</v>
      </c>
      <c r="B427" t="s">
        <v>828</v>
      </c>
      <c r="C427" s="1" t="s">
        <v>2</v>
      </c>
      <c r="D427" s="2">
        <v>46379</v>
      </c>
    </row>
    <row r="428" spans="1:4">
      <c r="A428" s="1" t="s">
        <v>829</v>
      </c>
      <c r="B428" t="s">
        <v>830</v>
      </c>
      <c r="C428" s="1" t="s">
        <v>40</v>
      </c>
      <c r="D428" s="2">
        <v>21043</v>
      </c>
    </row>
    <row r="429" spans="1:4">
      <c r="A429" s="1" t="s">
        <v>831</v>
      </c>
      <c r="B429" t="s">
        <v>832</v>
      </c>
      <c r="C429" s="1" t="s">
        <v>40</v>
      </c>
      <c r="D429" s="2">
        <v>40103</v>
      </c>
    </row>
    <row r="430" spans="1:4">
      <c r="A430" s="1" t="s">
        <v>833</v>
      </c>
      <c r="B430" t="s">
        <v>696</v>
      </c>
      <c r="C430" s="1" t="s">
        <v>40</v>
      </c>
      <c r="D430" s="2">
        <v>59131</v>
      </c>
    </row>
    <row r="431" spans="1:4">
      <c r="A431" s="1" t="s">
        <v>834</v>
      </c>
      <c r="B431" t="s">
        <v>835</v>
      </c>
      <c r="C431" s="1" t="s">
        <v>40</v>
      </c>
      <c r="D431" s="2">
        <v>20658</v>
      </c>
    </row>
    <row r="432" spans="1:4">
      <c r="A432" s="1" t="s">
        <v>836</v>
      </c>
      <c r="B432" t="s">
        <v>837</v>
      </c>
      <c r="C432" s="1" t="s">
        <v>40</v>
      </c>
      <c r="D432" s="2">
        <v>29880</v>
      </c>
    </row>
    <row r="433" spans="1:4">
      <c r="A433" s="1" t="s">
        <v>838</v>
      </c>
      <c r="B433" t="s">
        <v>839</v>
      </c>
      <c r="C433" s="1" t="s">
        <v>40</v>
      </c>
      <c r="D433" s="2">
        <v>33342</v>
      </c>
    </row>
    <row r="434" spans="1:4">
      <c r="A434" s="1" t="s">
        <v>840</v>
      </c>
      <c r="B434" t="s">
        <v>841</v>
      </c>
      <c r="C434" s="1" t="s">
        <v>40</v>
      </c>
      <c r="D434" s="2">
        <v>45811</v>
      </c>
    </row>
    <row r="435" spans="1:4">
      <c r="A435" s="1" t="s">
        <v>842</v>
      </c>
      <c r="B435" t="s">
        <v>843</v>
      </c>
      <c r="C435" s="1" t="s">
        <v>40</v>
      </c>
      <c r="D435" s="2">
        <v>52035</v>
      </c>
    </row>
    <row r="436" spans="1:4">
      <c r="A436" s="1" t="s">
        <v>844</v>
      </c>
      <c r="B436" t="s">
        <v>845</v>
      </c>
      <c r="C436" s="1" t="s">
        <v>40</v>
      </c>
      <c r="D436" s="2">
        <v>97821</v>
      </c>
    </row>
    <row r="437" spans="1:4">
      <c r="A437" s="1" t="s">
        <v>846</v>
      </c>
      <c r="B437" t="s">
        <v>847</v>
      </c>
      <c r="C437" s="1" t="s">
        <v>40</v>
      </c>
      <c r="D437" s="2">
        <v>20933</v>
      </c>
    </row>
    <row r="438" spans="1:4">
      <c r="A438" s="1" t="s">
        <v>848</v>
      </c>
      <c r="B438" t="s">
        <v>849</v>
      </c>
      <c r="C438" s="1" t="s">
        <v>40</v>
      </c>
      <c r="D438" s="2">
        <v>24052</v>
      </c>
    </row>
    <row r="439" spans="1:4">
      <c r="A439" s="1" t="s">
        <v>850</v>
      </c>
      <c r="B439" t="s">
        <v>851</v>
      </c>
      <c r="C439" s="1" t="s">
        <v>40</v>
      </c>
      <c r="D439" s="2">
        <v>27850</v>
      </c>
    </row>
    <row r="440" spans="1:4">
      <c r="A440" s="1" t="s">
        <v>852</v>
      </c>
      <c r="B440" t="s">
        <v>776</v>
      </c>
      <c r="C440" s="1" t="s">
        <v>2</v>
      </c>
      <c r="D440" s="2">
        <v>8218</v>
      </c>
    </row>
    <row r="441" spans="1:4">
      <c r="A441" s="1" t="s">
        <v>853</v>
      </c>
      <c r="B441" t="s">
        <v>854</v>
      </c>
      <c r="C441" s="1" t="s">
        <v>2</v>
      </c>
      <c r="D441" s="2">
        <v>8449</v>
      </c>
    </row>
    <row r="442" spans="1:4">
      <c r="A442" s="1" t="s">
        <v>855</v>
      </c>
      <c r="B442" t="s">
        <v>856</v>
      </c>
      <c r="C442" s="1" t="s">
        <v>2</v>
      </c>
      <c r="D442" s="2">
        <v>12583</v>
      </c>
    </row>
    <row r="443" spans="1:4">
      <c r="A443" s="1" t="s">
        <v>857</v>
      </c>
      <c r="B443" t="s">
        <v>858</v>
      </c>
      <c r="C443" s="1" t="s">
        <v>2</v>
      </c>
      <c r="D443" s="2">
        <v>24588</v>
      </c>
    </row>
    <row r="444" spans="1:4">
      <c r="A444" s="1" t="s">
        <v>859</v>
      </c>
      <c r="B444" t="s">
        <v>860</v>
      </c>
      <c r="C444" s="1" t="s">
        <v>2</v>
      </c>
      <c r="D444" s="2">
        <v>13970</v>
      </c>
    </row>
    <row r="445" spans="1:4">
      <c r="A445" s="1" t="s">
        <v>861</v>
      </c>
      <c r="B445" t="s">
        <v>862</v>
      </c>
      <c r="C445" s="1" t="s">
        <v>2</v>
      </c>
      <c r="D445" s="2">
        <v>17023</v>
      </c>
    </row>
    <row r="446" spans="1:4">
      <c r="A446" s="1" t="s">
        <v>863</v>
      </c>
      <c r="B446" t="s">
        <v>864</v>
      </c>
      <c r="C446" s="1" t="s">
        <v>2</v>
      </c>
      <c r="D446" s="2">
        <v>36709</v>
      </c>
    </row>
    <row r="447" spans="1:4">
      <c r="A447" s="1" t="s">
        <v>865</v>
      </c>
      <c r="B447" t="s">
        <v>866</v>
      </c>
      <c r="C447" s="1" t="s">
        <v>2</v>
      </c>
      <c r="D447" s="2">
        <v>24542</v>
      </c>
    </row>
    <row r="448" spans="1:4">
      <c r="A448" s="1" t="s">
        <v>867</v>
      </c>
      <c r="B448" t="s">
        <v>868</v>
      </c>
      <c r="C448" s="1" t="s">
        <v>2</v>
      </c>
      <c r="D448" s="2">
        <v>64625</v>
      </c>
    </row>
    <row r="449" spans="1:4">
      <c r="A449" s="1" t="s">
        <v>869</v>
      </c>
      <c r="B449" t="s">
        <v>870</v>
      </c>
      <c r="C449" s="1" t="s">
        <v>2</v>
      </c>
      <c r="D449" s="2">
        <v>149085</v>
      </c>
    </row>
    <row r="450" spans="1:4">
      <c r="A450" s="1" t="s">
        <v>871</v>
      </c>
      <c r="B450" t="s">
        <v>872</v>
      </c>
      <c r="C450" s="1" t="s">
        <v>2</v>
      </c>
      <c r="D450" s="2">
        <v>25005</v>
      </c>
    </row>
    <row r="451" spans="1:4">
      <c r="A451" s="1" t="s">
        <v>873</v>
      </c>
      <c r="B451" t="s">
        <v>874</v>
      </c>
      <c r="C451" s="1" t="s">
        <v>2</v>
      </c>
      <c r="D451" s="2">
        <v>22858</v>
      </c>
    </row>
    <row r="452" spans="1:4">
      <c r="A452" s="1" t="s">
        <v>875</v>
      </c>
      <c r="B452" t="s">
        <v>876</v>
      </c>
      <c r="C452" s="1" t="s">
        <v>40</v>
      </c>
      <c r="D452" s="2">
        <v>11865</v>
      </c>
    </row>
    <row r="453" spans="1:4">
      <c r="A453" s="1" t="s">
        <v>877</v>
      </c>
      <c r="B453" t="s">
        <v>878</v>
      </c>
      <c r="C453" s="1" t="s">
        <v>40</v>
      </c>
      <c r="D453" s="2">
        <v>10817</v>
      </c>
    </row>
    <row r="454" spans="1:4">
      <c r="A454" s="1" t="s">
        <v>879</v>
      </c>
      <c r="B454" t="s">
        <v>880</v>
      </c>
      <c r="C454" s="1" t="s">
        <v>40</v>
      </c>
      <c r="D454" s="2">
        <v>8623</v>
      </c>
    </row>
    <row r="455" spans="1:4">
      <c r="A455" s="1" t="s">
        <v>881</v>
      </c>
      <c r="B455" t="s">
        <v>882</v>
      </c>
      <c r="C455" s="1" t="s">
        <v>40</v>
      </c>
      <c r="D455" s="2">
        <v>9721</v>
      </c>
    </row>
    <row r="456" spans="1:4">
      <c r="A456" s="1" t="s">
        <v>883</v>
      </c>
      <c r="B456" t="s">
        <v>884</v>
      </c>
      <c r="C456" s="1" t="s">
        <v>2</v>
      </c>
      <c r="D456" s="2">
        <v>83234</v>
      </c>
    </row>
    <row r="457" spans="1:4">
      <c r="A457" s="1" t="s">
        <v>885</v>
      </c>
      <c r="B457" t="s">
        <v>886</v>
      </c>
      <c r="C457" s="1" t="s">
        <v>2</v>
      </c>
      <c r="D457" s="2">
        <v>31032</v>
      </c>
    </row>
    <row r="458" spans="1:4">
      <c r="A458" s="1" t="s">
        <v>887</v>
      </c>
      <c r="B458" t="s">
        <v>888</v>
      </c>
      <c r="C458" s="1" t="s">
        <v>2</v>
      </c>
      <c r="D458" s="2">
        <v>46396</v>
      </c>
    </row>
    <row r="459" spans="1:4">
      <c r="A459" s="1" t="s">
        <v>889</v>
      </c>
      <c r="B459" t="s">
        <v>890</v>
      </c>
      <c r="C459" s="1" t="s">
        <v>2</v>
      </c>
      <c r="D459" s="2">
        <v>41917</v>
      </c>
    </row>
    <row r="460" spans="1:4">
      <c r="A460" s="1" t="s">
        <v>891</v>
      </c>
      <c r="B460" t="s">
        <v>892</v>
      </c>
      <c r="C460" s="1" t="s">
        <v>2</v>
      </c>
      <c r="D460" s="2">
        <v>51172</v>
      </c>
    </row>
    <row r="461" spans="1:4">
      <c r="A461" s="1" t="s">
        <v>893</v>
      </c>
      <c r="B461" t="s">
        <v>894</v>
      </c>
      <c r="C461" s="1" t="s">
        <v>2</v>
      </c>
      <c r="D461" s="2">
        <v>71534</v>
      </c>
    </row>
    <row r="462" spans="1:4">
      <c r="A462" s="1" t="s">
        <v>895</v>
      </c>
      <c r="B462" t="s">
        <v>896</v>
      </c>
      <c r="C462" s="1" t="s">
        <v>2</v>
      </c>
      <c r="D462" s="2">
        <v>448505</v>
      </c>
    </row>
    <row r="463" spans="1:4">
      <c r="A463" s="1" t="s">
        <v>897</v>
      </c>
      <c r="B463" t="s">
        <v>898</v>
      </c>
    </row>
    <row r="464" spans="1:4">
      <c r="A464" s="1" t="s">
        <v>899</v>
      </c>
      <c r="B464" t="s">
        <v>900</v>
      </c>
      <c r="C464" s="1" t="s">
        <v>2</v>
      </c>
      <c r="D464" s="2">
        <v>123654</v>
      </c>
    </row>
    <row r="465" spans="1:4">
      <c r="A465" s="1" t="s">
        <v>901</v>
      </c>
      <c r="B465" t="s">
        <v>902</v>
      </c>
      <c r="C465" s="1" t="s">
        <v>2</v>
      </c>
      <c r="D465" s="2">
        <v>187995</v>
      </c>
    </row>
    <row r="466" spans="1:4">
      <c r="A466" s="1" t="s">
        <v>903</v>
      </c>
      <c r="B466" t="s">
        <v>904</v>
      </c>
      <c r="C466" s="1" t="s">
        <v>40</v>
      </c>
      <c r="D466" s="2">
        <v>32610</v>
      </c>
    </row>
    <row r="467" spans="1:4">
      <c r="A467" s="1" t="s">
        <v>905</v>
      </c>
      <c r="B467" t="s">
        <v>906</v>
      </c>
      <c r="C467" s="1" t="s">
        <v>40</v>
      </c>
      <c r="D467" s="2">
        <v>46473</v>
      </c>
    </row>
    <row r="468" spans="1:4">
      <c r="A468" s="1" t="s">
        <v>907</v>
      </c>
      <c r="B468" t="s">
        <v>908</v>
      </c>
      <c r="C468" s="1" t="s">
        <v>40</v>
      </c>
      <c r="D468" s="2">
        <v>73687</v>
      </c>
    </row>
    <row r="469" spans="1:4">
      <c r="A469" s="1" t="s">
        <v>909</v>
      </c>
      <c r="B469" t="s">
        <v>910</v>
      </c>
    </row>
    <row r="470" spans="1:4">
      <c r="A470" s="1" t="s">
        <v>911</v>
      </c>
      <c r="B470" t="s">
        <v>912</v>
      </c>
      <c r="C470" s="1" t="s">
        <v>40</v>
      </c>
      <c r="D470" s="2">
        <v>220361</v>
      </c>
    </row>
    <row r="471" spans="1:4">
      <c r="A471" s="1" t="s">
        <v>913</v>
      </c>
      <c r="B471" t="s">
        <v>914</v>
      </c>
      <c r="C471" s="1" t="s">
        <v>2</v>
      </c>
      <c r="D471" s="2">
        <v>311316</v>
      </c>
    </row>
    <row r="472" spans="1:4">
      <c r="A472" s="1" t="s">
        <v>915</v>
      </c>
      <c r="B472" t="s">
        <v>916</v>
      </c>
      <c r="C472" s="1" t="s">
        <v>2</v>
      </c>
      <c r="D472" s="2">
        <v>407073</v>
      </c>
    </row>
    <row r="473" spans="1:4">
      <c r="A473" s="1" t="s">
        <v>917</v>
      </c>
      <c r="B473" t="s">
        <v>918</v>
      </c>
      <c r="C473" s="1" t="s">
        <v>8</v>
      </c>
      <c r="D473" s="2">
        <v>185466</v>
      </c>
    </row>
    <row r="474" spans="1:4">
      <c r="A474" s="1" t="s">
        <v>919</v>
      </c>
      <c r="B474" t="s">
        <v>920</v>
      </c>
      <c r="C474" s="1" t="s">
        <v>8</v>
      </c>
      <c r="D474" s="2">
        <v>210358</v>
      </c>
    </row>
    <row r="475" spans="1:4">
      <c r="A475" s="1" t="s">
        <v>921</v>
      </c>
      <c r="B475" t="s">
        <v>922</v>
      </c>
      <c r="C475" s="1" t="s">
        <v>2</v>
      </c>
      <c r="D475" s="2">
        <v>570661</v>
      </c>
    </row>
    <row r="476" spans="1:4">
      <c r="A476" s="1" t="s">
        <v>923</v>
      </c>
      <c r="B476" t="s">
        <v>924</v>
      </c>
    </row>
    <row r="477" spans="1:4">
      <c r="A477" s="1" t="s">
        <v>925</v>
      </c>
      <c r="B477" t="s">
        <v>926</v>
      </c>
      <c r="C477" s="1" t="s">
        <v>40</v>
      </c>
      <c r="D477" s="2">
        <v>30866</v>
      </c>
    </row>
    <row r="478" spans="1:4">
      <c r="A478" s="1" t="s">
        <v>927</v>
      </c>
      <c r="B478" t="s">
        <v>928</v>
      </c>
      <c r="C478" s="1" t="s">
        <v>40</v>
      </c>
      <c r="D478" s="2">
        <v>37208</v>
      </c>
    </row>
    <row r="479" spans="1:4">
      <c r="A479" s="1" t="s">
        <v>929</v>
      </c>
      <c r="B479" t="s">
        <v>930</v>
      </c>
      <c r="C479" s="1" t="s">
        <v>40</v>
      </c>
      <c r="D479" s="2">
        <v>41299</v>
      </c>
    </row>
    <row r="480" spans="1:4">
      <c r="A480" s="1" t="s">
        <v>931</v>
      </c>
      <c r="B480" t="s">
        <v>932</v>
      </c>
      <c r="C480" s="1" t="s">
        <v>40</v>
      </c>
      <c r="D480" s="2">
        <v>50034</v>
      </c>
    </row>
    <row r="481" spans="1:4">
      <c r="A481" s="1" t="s">
        <v>933</v>
      </c>
      <c r="B481" t="s">
        <v>934</v>
      </c>
      <c r="C481" s="1" t="s">
        <v>40</v>
      </c>
      <c r="D481" s="2">
        <v>76629</v>
      </c>
    </row>
    <row r="482" spans="1:4">
      <c r="A482" s="1" t="s">
        <v>935</v>
      </c>
      <c r="B482" t="s">
        <v>936</v>
      </c>
      <c r="C482" s="1" t="s">
        <v>40</v>
      </c>
      <c r="D482" s="2">
        <v>63292</v>
      </c>
    </row>
    <row r="483" spans="1:4">
      <c r="A483" s="1" t="s">
        <v>937</v>
      </c>
      <c r="B483" t="s">
        <v>938</v>
      </c>
      <c r="C483" s="1" t="s">
        <v>40</v>
      </c>
      <c r="D483" s="2">
        <v>96384</v>
      </c>
    </row>
    <row r="484" spans="1:4">
      <c r="A484" s="1" t="s">
        <v>939</v>
      </c>
      <c r="B484" t="s">
        <v>940</v>
      </c>
      <c r="C484" s="1" t="s">
        <v>40</v>
      </c>
      <c r="D484" s="2">
        <v>172388</v>
      </c>
    </row>
    <row r="485" spans="1:4">
      <c r="A485" s="1" t="s">
        <v>941</v>
      </c>
      <c r="B485" t="s">
        <v>942</v>
      </c>
      <c r="C485" s="1" t="s">
        <v>2</v>
      </c>
      <c r="D485" s="2">
        <v>15005</v>
      </c>
    </row>
    <row r="486" spans="1:4">
      <c r="A486" s="1" t="s">
        <v>943</v>
      </c>
      <c r="B486" t="s">
        <v>944</v>
      </c>
      <c r="C486" s="1" t="s">
        <v>2</v>
      </c>
      <c r="D486" s="2">
        <v>22106</v>
      </c>
    </row>
    <row r="487" spans="1:4">
      <c r="A487" s="1" t="s">
        <v>945</v>
      </c>
      <c r="B487" t="s">
        <v>946</v>
      </c>
      <c r="C487" s="1" t="s">
        <v>2</v>
      </c>
      <c r="D487" s="2">
        <v>23479</v>
      </c>
    </row>
    <row r="488" spans="1:4">
      <c r="A488" s="1" t="s">
        <v>947</v>
      </c>
      <c r="B488" t="s">
        <v>948</v>
      </c>
      <c r="C488" s="1" t="s">
        <v>2</v>
      </c>
      <c r="D488" s="2">
        <v>32190</v>
      </c>
    </row>
    <row r="489" spans="1:4">
      <c r="A489" s="1" t="s">
        <v>949</v>
      </c>
      <c r="B489" t="s">
        <v>950</v>
      </c>
      <c r="C489" s="1" t="s">
        <v>2</v>
      </c>
      <c r="D489" s="2">
        <v>42541</v>
      </c>
    </row>
    <row r="490" spans="1:4">
      <c r="A490" s="1" t="s">
        <v>951</v>
      </c>
      <c r="B490" t="s">
        <v>952</v>
      </c>
      <c r="C490" s="1" t="s">
        <v>2</v>
      </c>
      <c r="D490" s="2">
        <v>53862</v>
      </c>
    </row>
    <row r="491" spans="1:4">
      <c r="A491" s="1" t="s">
        <v>953</v>
      </c>
      <c r="B491" t="s">
        <v>954</v>
      </c>
      <c r="C491" s="1" t="s">
        <v>2</v>
      </c>
      <c r="D491" s="2">
        <v>81077</v>
      </c>
    </row>
    <row r="492" spans="1:4">
      <c r="A492" s="1" t="s">
        <v>955</v>
      </c>
      <c r="B492" t="s">
        <v>956</v>
      </c>
      <c r="C492" s="1" t="s">
        <v>2</v>
      </c>
      <c r="D492" s="2">
        <v>28350</v>
      </c>
    </row>
    <row r="493" spans="1:4">
      <c r="A493" s="1" t="s">
        <v>957</v>
      </c>
      <c r="B493" t="s">
        <v>958</v>
      </c>
      <c r="C493" s="1" t="s">
        <v>2</v>
      </c>
      <c r="D493" s="2">
        <v>29509</v>
      </c>
    </row>
    <row r="494" spans="1:4">
      <c r="A494" s="1" t="s">
        <v>959</v>
      </c>
      <c r="B494" t="s">
        <v>960</v>
      </c>
      <c r="C494" s="1" t="s">
        <v>2</v>
      </c>
      <c r="D494" s="2">
        <v>44039</v>
      </c>
    </row>
    <row r="495" spans="1:4">
      <c r="A495" s="1" t="s">
        <v>961</v>
      </c>
      <c r="B495" t="s">
        <v>962</v>
      </c>
      <c r="C495" s="1" t="s">
        <v>2</v>
      </c>
      <c r="D495" s="2">
        <v>47146</v>
      </c>
    </row>
    <row r="496" spans="1:4">
      <c r="A496" s="1" t="s">
        <v>963</v>
      </c>
      <c r="B496" t="s">
        <v>964</v>
      </c>
      <c r="C496" s="1" t="s">
        <v>2</v>
      </c>
      <c r="D496" s="2">
        <v>606584</v>
      </c>
    </row>
    <row r="497" spans="1:4">
      <c r="A497" s="1" t="s">
        <v>965</v>
      </c>
      <c r="B497" t="s">
        <v>966</v>
      </c>
      <c r="C497" s="1" t="s">
        <v>2</v>
      </c>
      <c r="D497" s="2">
        <v>24728</v>
      </c>
    </row>
    <row r="498" spans="1:4">
      <c r="A498" s="1" t="s">
        <v>967</v>
      </c>
      <c r="B498" t="s">
        <v>968</v>
      </c>
      <c r="C498" s="1" t="s">
        <v>2</v>
      </c>
      <c r="D498" s="2">
        <v>26133</v>
      </c>
    </row>
    <row r="499" spans="1:4">
      <c r="A499" s="1" t="s">
        <v>969</v>
      </c>
      <c r="B499" t="s">
        <v>970</v>
      </c>
      <c r="C499" s="1" t="s">
        <v>40</v>
      </c>
      <c r="D499" s="2">
        <v>21559</v>
      </c>
    </row>
    <row r="500" spans="1:4">
      <c r="A500" s="1" t="s">
        <v>971</v>
      </c>
      <c r="B500" t="s">
        <v>972</v>
      </c>
    </row>
    <row r="501" spans="1:4">
      <c r="A501" s="1" t="s">
        <v>973</v>
      </c>
      <c r="B501" t="s">
        <v>974</v>
      </c>
      <c r="C501" s="1" t="s">
        <v>2</v>
      </c>
      <c r="D501" s="2">
        <v>85466</v>
      </c>
    </row>
    <row r="502" spans="1:4">
      <c r="A502" s="1" t="s">
        <v>975</v>
      </c>
      <c r="B502" t="s">
        <v>976</v>
      </c>
      <c r="C502" s="1" t="s">
        <v>2</v>
      </c>
      <c r="D502" s="2">
        <v>93666</v>
      </c>
    </row>
    <row r="503" spans="1:4">
      <c r="A503" s="1" t="s">
        <v>977</v>
      </c>
      <c r="B503" t="s">
        <v>978</v>
      </c>
      <c r="C503" s="1" t="s">
        <v>2</v>
      </c>
      <c r="D503" s="2">
        <v>1504577</v>
      </c>
    </row>
    <row r="504" spans="1:4">
      <c r="A504" s="1" t="s">
        <v>979</v>
      </c>
      <c r="B504" t="s">
        <v>980</v>
      </c>
      <c r="C504" s="1" t="s">
        <v>2</v>
      </c>
      <c r="D504" s="2">
        <v>2776577</v>
      </c>
    </row>
    <row r="505" spans="1:4">
      <c r="A505" s="1" t="s">
        <v>981</v>
      </c>
      <c r="B505" t="s">
        <v>982</v>
      </c>
      <c r="C505" s="1" t="s">
        <v>2</v>
      </c>
      <c r="D505" s="2">
        <v>1209133</v>
      </c>
    </row>
    <row r="506" spans="1:4">
      <c r="A506" s="1" t="s">
        <v>983</v>
      </c>
      <c r="B506" t="s">
        <v>984</v>
      </c>
      <c r="C506" s="1" t="s">
        <v>2</v>
      </c>
      <c r="D506" s="2">
        <v>6613328</v>
      </c>
    </row>
    <row r="507" spans="1:4">
      <c r="A507" s="1" t="s">
        <v>985</v>
      </c>
      <c r="B507" t="s">
        <v>986</v>
      </c>
      <c r="C507" s="1" t="s">
        <v>2</v>
      </c>
      <c r="D507" s="2">
        <v>2486010</v>
      </c>
    </row>
    <row r="508" spans="1:4">
      <c r="A508" s="1" t="s">
        <v>987</v>
      </c>
      <c r="B508" t="s">
        <v>988</v>
      </c>
      <c r="C508" s="1" t="s">
        <v>2</v>
      </c>
      <c r="D508" s="2">
        <v>2624647</v>
      </c>
    </row>
    <row r="509" spans="1:4">
      <c r="A509" s="1" t="s">
        <v>989</v>
      </c>
      <c r="B509" t="s">
        <v>990</v>
      </c>
      <c r="C509" s="1" t="s">
        <v>2</v>
      </c>
      <c r="D509" s="2">
        <v>762801</v>
      </c>
    </row>
    <row r="510" spans="1:4">
      <c r="A510" s="1" t="s">
        <v>991</v>
      </c>
      <c r="B510" t="s">
        <v>992</v>
      </c>
      <c r="C510" s="1" t="s">
        <v>2</v>
      </c>
      <c r="D510" s="2">
        <v>190883</v>
      </c>
    </row>
    <row r="511" spans="1:4">
      <c r="A511" s="1" t="s">
        <v>993</v>
      </c>
      <c r="B511" t="s">
        <v>994</v>
      </c>
      <c r="C511" s="1" t="s">
        <v>2</v>
      </c>
      <c r="D511" s="2">
        <v>205941</v>
      </c>
    </row>
    <row r="512" spans="1:4">
      <c r="A512" s="1" t="s">
        <v>995</v>
      </c>
      <c r="B512" t="s">
        <v>996</v>
      </c>
      <c r="C512" s="1" t="s">
        <v>2</v>
      </c>
      <c r="D512" s="2">
        <v>251059</v>
      </c>
    </row>
    <row r="513" spans="1:4">
      <c r="A513" s="1" t="s">
        <v>997</v>
      </c>
      <c r="B513" t="s">
        <v>998</v>
      </c>
      <c r="C513" s="1" t="s">
        <v>2</v>
      </c>
      <c r="D513" s="2">
        <v>363994</v>
      </c>
    </row>
    <row r="514" spans="1:4">
      <c r="A514" s="1" t="s">
        <v>999</v>
      </c>
      <c r="B514" t="s">
        <v>1000</v>
      </c>
      <c r="C514" s="1" t="s">
        <v>2</v>
      </c>
      <c r="D514" s="2">
        <v>439284</v>
      </c>
    </row>
    <row r="516" spans="1:4">
      <c r="A516" s="1">
        <v>8</v>
      </c>
      <c r="B516" t="s">
        <v>1001</v>
      </c>
    </row>
    <row r="517" spans="1:4">
      <c r="A517" s="1" t="s">
        <v>1002</v>
      </c>
      <c r="B517" t="s">
        <v>1003</v>
      </c>
      <c r="C517" s="1" t="s">
        <v>1004</v>
      </c>
    </row>
    <row r="518" spans="1:4">
      <c r="A518" s="1" t="s">
        <v>1005</v>
      </c>
      <c r="B518" t="s">
        <v>1006</v>
      </c>
      <c r="C518" s="1" t="s">
        <v>2</v>
      </c>
      <c r="D518" s="2">
        <v>106448</v>
      </c>
    </row>
    <row r="519" spans="1:4">
      <c r="A519" s="1" t="s">
        <v>1007</v>
      </c>
      <c r="B519" t="s">
        <v>1008</v>
      </c>
      <c r="C519" s="1" t="s">
        <v>2</v>
      </c>
      <c r="D519" s="2">
        <v>121350</v>
      </c>
    </row>
    <row r="520" spans="1:4">
      <c r="A520" s="1" t="s">
        <v>1009</v>
      </c>
      <c r="B520" t="s">
        <v>1010</v>
      </c>
      <c r="C520" s="1" t="s">
        <v>2</v>
      </c>
      <c r="D520" s="2">
        <v>137092</v>
      </c>
    </row>
    <row r="521" spans="1:4">
      <c r="A521" s="1" t="s">
        <v>1011</v>
      </c>
      <c r="B521" t="s">
        <v>1012</v>
      </c>
      <c r="C521" s="1" t="s">
        <v>2</v>
      </c>
      <c r="D521" s="2">
        <v>95917</v>
      </c>
    </row>
    <row r="522" spans="1:4">
      <c r="A522" s="1" t="s">
        <v>1013</v>
      </c>
      <c r="B522" t="s">
        <v>1014</v>
      </c>
      <c r="C522" s="1" t="s">
        <v>2</v>
      </c>
      <c r="D522" s="2">
        <v>106668</v>
      </c>
    </row>
    <row r="523" spans="1:4">
      <c r="A523" s="1" t="s">
        <v>1015</v>
      </c>
      <c r="B523" t="s">
        <v>1016</v>
      </c>
      <c r="C523" s="1" t="s">
        <v>2</v>
      </c>
      <c r="D523" s="2">
        <v>110848</v>
      </c>
    </row>
    <row r="524" spans="1:4">
      <c r="A524" s="1" t="s">
        <v>1017</v>
      </c>
      <c r="B524" t="s">
        <v>1018</v>
      </c>
      <c r="C524" s="1" t="s">
        <v>2</v>
      </c>
      <c r="D524" s="2">
        <v>108778</v>
      </c>
    </row>
    <row r="525" spans="1:4">
      <c r="A525" s="1" t="s">
        <v>1019</v>
      </c>
      <c r="B525" t="s">
        <v>1020</v>
      </c>
      <c r="C525" s="1" t="s">
        <v>2</v>
      </c>
      <c r="D525" s="2">
        <v>110864</v>
      </c>
    </row>
    <row r="526" spans="1:4">
      <c r="A526" s="1" t="s">
        <v>1021</v>
      </c>
      <c r="B526" t="s">
        <v>1022</v>
      </c>
      <c r="C526" s="1" t="s">
        <v>2</v>
      </c>
      <c r="D526" s="2">
        <v>118278</v>
      </c>
    </row>
    <row r="527" spans="1:4">
      <c r="A527" s="1" t="s">
        <v>1023</v>
      </c>
      <c r="B527" t="s">
        <v>1024</v>
      </c>
      <c r="C527" s="1" t="s">
        <v>2</v>
      </c>
      <c r="D527" s="2">
        <v>53945</v>
      </c>
    </row>
    <row r="528" spans="1:4">
      <c r="A528" s="1" t="s">
        <v>1025</v>
      </c>
      <c r="B528" t="s">
        <v>1026</v>
      </c>
      <c r="C528" s="1" t="s">
        <v>2</v>
      </c>
      <c r="D528" s="2">
        <v>62026</v>
      </c>
    </row>
    <row r="529" spans="1:4">
      <c r="A529" s="1" t="s">
        <v>1027</v>
      </c>
      <c r="B529" t="s">
        <v>1028</v>
      </c>
      <c r="C529" s="1" t="s">
        <v>2</v>
      </c>
      <c r="D529" s="2">
        <v>78241</v>
      </c>
    </row>
    <row r="530" spans="1:4">
      <c r="A530" s="1" t="s">
        <v>1029</v>
      </c>
      <c r="B530" t="s">
        <v>1030</v>
      </c>
      <c r="C530" s="1" t="s">
        <v>2</v>
      </c>
      <c r="D530" s="2">
        <v>83710</v>
      </c>
    </row>
    <row r="531" spans="1:4">
      <c r="A531" s="1" t="s">
        <v>1031</v>
      </c>
      <c r="B531" t="s">
        <v>1032</v>
      </c>
      <c r="C531" s="1" t="s">
        <v>2</v>
      </c>
      <c r="D531" s="2">
        <v>124959</v>
      </c>
    </row>
    <row r="532" spans="1:4">
      <c r="A532" s="1" t="s">
        <v>1033</v>
      </c>
      <c r="B532" t="s">
        <v>1034</v>
      </c>
      <c r="C532" s="1" t="s">
        <v>2</v>
      </c>
      <c r="D532" s="2">
        <v>138778</v>
      </c>
    </row>
    <row r="533" spans="1:4">
      <c r="A533" s="1" t="s">
        <v>1035</v>
      </c>
      <c r="B533" t="s">
        <v>1036</v>
      </c>
      <c r="C533" s="1" t="s">
        <v>2</v>
      </c>
      <c r="D533" s="2">
        <v>175012</v>
      </c>
    </row>
    <row r="534" spans="1:4">
      <c r="A534" s="1" t="s">
        <v>1037</v>
      </c>
      <c r="B534" t="s">
        <v>1038</v>
      </c>
      <c r="C534" s="1" t="s">
        <v>2</v>
      </c>
      <c r="D534" s="2">
        <v>117818</v>
      </c>
    </row>
    <row r="535" spans="1:4">
      <c r="A535" s="1" t="s">
        <v>1039</v>
      </c>
      <c r="B535" t="s">
        <v>1040</v>
      </c>
      <c r="C535" s="1" t="s">
        <v>2</v>
      </c>
      <c r="D535" s="2">
        <v>124903</v>
      </c>
    </row>
    <row r="536" spans="1:4">
      <c r="A536" s="1" t="s">
        <v>1041</v>
      </c>
      <c r="B536" t="s">
        <v>1042</v>
      </c>
      <c r="C536" s="1" t="s">
        <v>2</v>
      </c>
      <c r="D536" s="2">
        <v>156376</v>
      </c>
    </row>
    <row r="537" spans="1:4">
      <c r="A537" s="1" t="s">
        <v>1043</v>
      </c>
      <c r="B537" t="s">
        <v>1044</v>
      </c>
      <c r="C537" s="1" t="s">
        <v>2</v>
      </c>
      <c r="D537" s="2">
        <v>84864</v>
      </c>
    </row>
    <row r="538" spans="1:4">
      <c r="A538" s="1" t="s">
        <v>1045</v>
      </c>
      <c r="B538" t="s">
        <v>1046</v>
      </c>
      <c r="C538" s="1" t="s">
        <v>2</v>
      </c>
      <c r="D538" s="2">
        <v>105213</v>
      </c>
    </row>
    <row r="539" spans="1:4">
      <c r="A539" s="1" t="s">
        <v>1047</v>
      </c>
      <c r="B539" t="s">
        <v>1048</v>
      </c>
      <c r="C539" s="1" t="s">
        <v>2</v>
      </c>
      <c r="D539" s="2">
        <v>100650</v>
      </c>
    </row>
    <row r="540" spans="1:4">
      <c r="A540" s="1" t="s">
        <v>1049</v>
      </c>
      <c r="B540" t="s">
        <v>1050</v>
      </c>
      <c r="C540" s="1" t="s">
        <v>2</v>
      </c>
      <c r="D540" s="2">
        <v>97678</v>
      </c>
    </row>
    <row r="541" spans="1:4">
      <c r="A541" s="1" t="s">
        <v>1051</v>
      </c>
      <c r="B541" t="s">
        <v>1052</v>
      </c>
      <c r="C541" s="1" t="s">
        <v>2</v>
      </c>
      <c r="D541" s="2">
        <v>128470</v>
      </c>
    </row>
    <row r="542" spans="1:4">
      <c r="A542" s="1" t="s">
        <v>1053</v>
      </c>
      <c r="B542" t="s">
        <v>1054</v>
      </c>
      <c r="C542" s="1" t="s">
        <v>2</v>
      </c>
      <c r="D542" s="2">
        <v>116024</v>
      </c>
    </row>
    <row r="543" spans="1:4">
      <c r="A543" s="1" t="s">
        <v>1055</v>
      </c>
      <c r="B543" t="s">
        <v>1056</v>
      </c>
    </row>
    <row r="544" spans="1:4">
      <c r="A544" s="1" t="s">
        <v>1057</v>
      </c>
      <c r="B544" t="s">
        <v>1058</v>
      </c>
      <c r="C544" s="1" t="s">
        <v>40</v>
      </c>
      <c r="D544" s="2">
        <v>149146</v>
      </c>
    </row>
    <row r="545" spans="1:4">
      <c r="A545" s="1" t="s">
        <v>1059</v>
      </c>
      <c r="B545" t="s">
        <v>1060</v>
      </c>
      <c r="C545" s="1" t="s">
        <v>40</v>
      </c>
      <c r="D545" s="2">
        <v>110438</v>
      </c>
    </row>
    <row r="546" spans="1:4">
      <c r="A546" s="1" t="s">
        <v>1061</v>
      </c>
      <c r="B546" t="s">
        <v>1062</v>
      </c>
      <c r="C546" s="1" t="s">
        <v>40</v>
      </c>
      <c r="D546" s="2">
        <v>88377</v>
      </c>
    </row>
    <row r="547" spans="1:4">
      <c r="A547" s="1" t="s">
        <v>1063</v>
      </c>
      <c r="B547" t="s">
        <v>1064</v>
      </c>
      <c r="C547" s="1" t="s">
        <v>40</v>
      </c>
      <c r="D547" s="2">
        <v>123501</v>
      </c>
    </row>
    <row r="548" spans="1:4">
      <c r="A548" s="1" t="s">
        <v>1065</v>
      </c>
      <c r="B548" t="s">
        <v>1066</v>
      </c>
    </row>
    <row r="549" spans="1:4">
      <c r="A549" s="1" t="s">
        <v>1067</v>
      </c>
      <c r="B549" t="s">
        <v>1068</v>
      </c>
      <c r="C549" s="1" t="s">
        <v>40</v>
      </c>
      <c r="D549" s="2">
        <v>6755</v>
      </c>
    </row>
    <row r="550" spans="1:4">
      <c r="A550" s="1" t="s">
        <v>1069</v>
      </c>
      <c r="B550" t="s">
        <v>1070</v>
      </c>
      <c r="C550" s="1" t="s">
        <v>40</v>
      </c>
      <c r="D550" s="2">
        <v>8303</v>
      </c>
    </row>
    <row r="551" spans="1:4">
      <c r="A551" s="1" t="s">
        <v>1071</v>
      </c>
      <c r="B551" t="s">
        <v>1072</v>
      </c>
      <c r="C551" s="1" t="s">
        <v>40</v>
      </c>
      <c r="D551" s="2">
        <v>9682</v>
      </c>
    </row>
    <row r="552" spans="1:4">
      <c r="A552" s="1" t="s">
        <v>1073</v>
      </c>
      <c r="B552" t="s">
        <v>1074</v>
      </c>
      <c r="C552" s="1" t="s">
        <v>40</v>
      </c>
      <c r="D552" s="2">
        <v>11174</v>
      </c>
    </row>
    <row r="553" spans="1:4">
      <c r="A553" s="1" t="s">
        <v>1075</v>
      </c>
      <c r="B553" t="s">
        <v>1076</v>
      </c>
      <c r="C553" s="1" t="s">
        <v>40</v>
      </c>
      <c r="D553" s="2">
        <v>14097</v>
      </c>
    </row>
    <row r="554" spans="1:4">
      <c r="A554" s="1" t="s">
        <v>1077</v>
      </c>
      <c r="B554" t="s">
        <v>1078</v>
      </c>
      <c r="C554" s="1" t="s">
        <v>40</v>
      </c>
      <c r="D554" s="2">
        <v>16285</v>
      </c>
    </row>
    <row r="555" spans="1:4">
      <c r="A555" s="1" t="s">
        <v>1079</v>
      </c>
      <c r="B555" t="s">
        <v>1080</v>
      </c>
      <c r="C555" s="1" t="s">
        <v>40</v>
      </c>
      <c r="D555" s="2">
        <v>11938</v>
      </c>
    </row>
    <row r="556" spans="1:4">
      <c r="A556" s="1" t="s">
        <v>1081</v>
      </c>
      <c r="B556" t="s">
        <v>1082</v>
      </c>
      <c r="C556" s="1" t="s">
        <v>40</v>
      </c>
      <c r="D556" s="2">
        <v>15547</v>
      </c>
    </row>
    <row r="557" spans="1:4">
      <c r="A557" s="1" t="s">
        <v>1083</v>
      </c>
      <c r="B557" t="s">
        <v>1084</v>
      </c>
      <c r="C557" s="1" t="s">
        <v>40</v>
      </c>
      <c r="D557" s="2">
        <v>19364</v>
      </c>
    </row>
    <row r="558" spans="1:4">
      <c r="A558" s="1" t="s">
        <v>1085</v>
      </c>
      <c r="B558" t="s">
        <v>1086</v>
      </c>
      <c r="C558" s="1" t="s">
        <v>40</v>
      </c>
      <c r="D558" s="2">
        <v>29021</v>
      </c>
    </row>
    <row r="559" spans="1:4">
      <c r="A559" s="1" t="s">
        <v>1087</v>
      </c>
      <c r="B559" t="s">
        <v>1088</v>
      </c>
      <c r="C559" s="1" t="s">
        <v>40</v>
      </c>
      <c r="D559" s="2">
        <v>39283</v>
      </c>
    </row>
    <row r="560" spans="1:4">
      <c r="A560" s="1" t="s">
        <v>1089</v>
      </c>
      <c r="B560" t="s">
        <v>1090</v>
      </c>
      <c r="C560" s="1" t="s">
        <v>40</v>
      </c>
      <c r="D560" s="2">
        <v>51223</v>
      </c>
    </row>
    <row r="561" spans="1:4">
      <c r="A561" s="1" t="s">
        <v>1091</v>
      </c>
      <c r="B561" t="s">
        <v>1092</v>
      </c>
      <c r="C561" s="1" t="s">
        <v>40</v>
      </c>
      <c r="D561" s="2">
        <v>3313</v>
      </c>
    </row>
    <row r="562" spans="1:4">
      <c r="A562" s="1" t="s">
        <v>1093</v>
      </c>
      <c r="B562" t="s">
        <v>1094</v>
      </c>
      <c r="C562" s="1" t="s">
        <v>40</v>
      </c>
      <c r="D562" s="2">
        <v>4273</v>
      </c>
    </row>
    <row r="563" spans="1:4">
      <c r="A563" s="1" t="s">
        <v>1095</v>
      </c>
      <c r="B563" t="s">
        <v>1096</v>
      </c>
      <c r="C563" s="1" t="s">
        <v>40</v>
      </c>
      <c r="D563" s="2">
        <v>7915</v>
      </c>
    </row>
    <row r="564" spans="1:4">
      <c r="A564" s="1" t="s">
        <v>1097</v>
      </c>
      <c r="B564" t="s">
        <v>1098</v>
      </c>
      <c r="C564" s="1" t="s">
        <v>40</v>
      </c>
      <c r="D564" s="2">
        <v>8066</v>
      </c>
    </row>
    <row r="565" spans="1:4">
      <c r="A565" s="1" t="s">
        <v>1099</v>
      </c>
      <c r="B565" t="s">
        <v>1100</v>
      </c>
      <c r="C565" s="1" t="s">
        <v>40</v>
      </c>
      <c r="D565" s="2">
        <v>11722</v>
      </c>
    </row>
    <row r="566" spans="1:4">
      <c r="A566" s="1" t="s">
        <v>1101</v>
      </c>
      <c r="B566" t="s">
        <v>1102</v>
      </c>
      <c r="C566" s="1" t="s">
        <v>40</v>
      </c>
      <c r="D566" s="2">
        <v>11894</v>
      </c>
    </row>
    <row r="567" spans="1:4">
      <c r="A567" s="1" t="s">
        <v>1103</v>
      </c>
      <c r="B567" t="s">
        <v>1104</v>
      </c>
      <c r="C567" s="1" t="s">
        <v>40</v>
      </c>
      <c r="D567" s="2">
        <v>17251</v>
      </c>
    </row>
    <row r="568" spans="1:4">
      <c r="A568" s="1" t="s">
        <v>1105</v>
      </c>
      <c r="B568" t="s">
        <v>1106</v>
      </c>
      <c r="C568" s="1" t="s">
        <v>40</v>
      </c>
      <c r="D568" s="2">
        <v>15803</v>
      </c>
    </row>
    <row r="569" spans="1:4">
      <c r="A569" s="1" t="s">
        <v>1107</v>
      </c>
      <c r="B569" t="s">
        <v>1108</v>
      </c>
      <c r="C569" s="1" t="s">
        <v>40</v>
      </c>
      <c r="D569" s="2">
        <v>16402</v>
      </c>
    </row>
    <row r="570" spans="1:4">
      <c r="A570" s="1" t="s">
        <v>1109</v>
      </c>
      <c r="B570" t="s">
        <v>1110</v>
      </c>
      <c r="C570" s="1" t="s">
        <v>40</v>
      </c>
      <c r="D570" s="2">
        <v>20071</v>
      </c>
    </row>
    <row r="571" spans="1:4">
      <c r="A571" s="1" t="s">
        <v>1111</v>
      </c>
      <c r="B571" t="s">
        <v>1112</v>
      </c>
      <c r="C571" s="1" t="s">
        <v>40</v>
      </c>
      <c r="D571" s="2">
        <v>23496</v>
      </c>
    </row>
    <row r="572" spans="1:4">
      <c r="A572" s="1" t="s">
        <v>1113</v>
      </c>
      <c r="B572" t="s">
        <v>1114</v>
      </c>
      <c r="C572" s="1" t="s">
        <v>40</v>
      </c>
      <c r="D572" s="2">
        <v>25794</v>
      </c>
    </row>
    <row r="573" spans="1:4">
      <c r="A573" s="1" t="s">
        <v>1115</v>
      </c>
      <c r="B573" t="s">
        <v>1116</v>
      </c>
      <c r="C573" s="1" t="s">
        <v>40</v>
      </c>
      <c r="D573" s="2">
        <v>24606</v>
      </c>
    </row>
    <row r="574" spans="1:4">
      <c r="A574" s="1" t="s">
        <v>1117</v>
      </c>
      <c r="B574" t="s">
        <v>1118</v>
      </c>
      <c r="C574" s="1" t="s">
        <v>40</v>
      </c>
      <c r="D574" s="2">
        <v>15265</v>
      </c>
    </row>
    <row r="575" spans="1:4">
      <c r="A575" s="1" t="s">
        <v>1119</v>
      </c>
      <c r="B575" t="s">
        <v>1120</v>
      </c>
      <c r="C575" s="1" t="s">
        <v>40</v>
      </c>
      <c r="D575" s="2">
        <v>29810</v>
      </c>
    </row>
    <row r="576" spans="1:4">
      <c r="A576" s="1" t="s">
        <v>1121</v>
      </c>
      <c r="B576" t="s">
        <v>1122</v>
      </c>
      <c r="C576" s="1" t="s">
        <v>40</v>
      </c>
      <c r="D576" s="2">
        <v>31131</v>
      </c>
    </row>
    <row r="577" spans="1:4">
      <c r="A577" s="1" t="s">
        <v>1123</v>
      </c>
      <c r="B577" t="s">
        <v>1124</v>
      </c>
      <c r="C577" s="1" t="s">
        <v>40</v>
      </c>
      <c r="D577" s="2">
        <v>22217</v>
      </c>
    </row>
    <row r="578" spans="1:4">
      <c r="A578" s="1" t="s">
        <v>1125</v>
      </c>
      <c r="B578" t="s">
        <v>1126</v>
      </c>
      <c r="C578" s="1" t="s">
        <v>40</v>
      </c>
      <c r="D578" s="2">
        <v>35977</v>
      </c>
    </row>
    <row r="579" spans="1:4">
      <c r="A579" s="1" t="s">
        <v>1127</v>
      </c>
      <c r="B579" t="s">
        <v>1128</v>
      </c>
      <c r="C579" s="1" t="s">
        <v>40</v>
      </c>
      <c r="D579" s="2">
        <v>21749</v>
      </c>
    </row>
    <row r="580" spans="1:4">
      <c r="A580" s="1" t="s">
        <v>1129</v>
      </c>
      <c r="B580" t="s">
        <v>1130</v>
      </c>
      <c r="C580" s="1" t="s">
        <v>40</v>
      </c>
      <c r="D580" s="2">
        <v>42083</v>
      </c>
    </row>
    <row r="581" spans="1:4">
      <c r="A581" s="1" t="s">
        <v>1131</v>
      </c>
      <c r="B581" t="s">
        <v>1132</v>
      </c>
      <c r="C581" s="1" t="s">
        <v>40</v>
      </c>
      <c r="D581" s="2">
        <v>33478</v>
      </c>
    </row>
    <row r="582" spans="1:4">
      <c r="A582" s="1" t="s">
        <v>1133</v>
      </c>
      <c r="B582" t="s">
        <v>1134</v>
      </c>
      <c r="C582" s="1" t="s">
        <v>40</v>
      </c>
      <c r="D582" s="2">
        <v>32459</v>
      </c>
    </row>
    <row r="583" spans="1:4">
      <c r="A583" s="1" t="s">
        <v>1135</v>
      </c>
      <c r="B583" t="s">
        <v>1136</v>
      </c>
      <c r="C583" s="1" t="s">
        <v>40</v>
      </c>
      <c r="D583" s="2">
        <v>42640</v>
      </c>
    </row>
    <row r="584" spans="1:4">
      <c r="A584" s="1" t="s">
        <v>1137</v>
      </c>
      <c r="B584" t="s">
        <v>1138</v>
      </c>
      <c r="C584" s="1" t="s">
        <v>40</v>
      </c>
      <c r="D584" s="2">
        <v>47486</v>
      </c>
    </row>
    <row r="585" spans="1:4">
      <c r="A585" s="1" t="s">
        <v>1139</v>
      </c>
      <c r="B585" t="s">
        <v>1140</v>
      </c>
      <c r="C585" s="1" t="s">
        <v>40</v>
      </c>
      <c r="D585" s="2">
        <v>34044</v>
      </c>
    </row>
    <row r="586" spans="1:4">
      <c r="A586" s="1" t="s">
        <v>1141</v>
      </c>
      <c r="B586" t="s">
        <v>1142</v>
      </c>
      <c r="C586" s="1" t="s">
        <v>40</v>
      </c>
      <c r="D586" s="2">
        <v>44016</v>
      </c>
    </row>
    <row r="587" spans="1:4">
      <c r="A587" s="1" t="s">
        <v>1143</v>
      </c>
      <c r="B587" t="s">
        <v>1144</v>
      </c>
      <c r="C587" s="1" t="s">
        <v>40</v>
      </c>
      <c r="D587" s="2">
        <v>51177</v>
      </c>
    </row>
    <row r="588" spans="1:4">
      <c r="A588" s="1" t="s">
        <v>1145</v>
      </c>
      <c r="B588" t="s">
        <v>1146</v>
      </c>
      <c r="C588" s="1" t="s">
        <v>40</v>
      </c>
      <c r="D588" s="2">
        <v>68059</v>
      </c>
    </row>
    <row r="589" spans="1:4">
      <c r="A589" s="1" t="s">
        <v>1147</v>
      </c>
      <c r="B589" t="s">
        <v>1148</v>
      </c>
      <c r="C589" s="1" t="s">
        <v>40</v>
      </c>
      <c r="D589" s="2">
        <v>69204</v>
      </c>
    </row>
    <row r="590" spans="1:4">
      <c r="A590" s="1" t="s">
        <v>1149</v>
      </c>
      <c r="B590" t="s">
        <v>1150</v>
      </c>
      <c r="C590" s="1" t="s">
        <v>40</v>
      </c>
      <c r="D590" s="2">
        <v>71643</v>
      </c>
    </row>
    <row r="591" spans="1:4">
      <c r="A591" s="1" t="s">
        <v>1151</v>
      </c>
      <c r="B591" t="s">
        <v>1152</v>
      </c>
      <c r="C591" s="1" t="s">
        <v>40</v>
      </c>
      <c r="D591" s="2">
        <v>94517</v>
      </c>
    </row>
    <row r="592" spans="1:4">
      <c r="A592" s="1" t="s">
        <v>1153</v>
      </c>
      <c r="B592" t="s">
        <v>1154</v>
      </c>
      <c r="C592" s="1" t="s">
        <v>40</v>
      </c>
      <c r="D592" s="2">
        <v>100990</v>
      </c>
    </row>
    <row r="593" spans="1:4">
      <c r="A593" s="1" t="s">
        <v>1155</v>
      </c>
      <c r="B593" t="s">
        <v>1156</v>
      </c>
      <c r="C593" s="1" t="s">
        <v>40</v>
      </c>
      <c r="D593" s="2">
        <v>111397</v>
      </c>
    </row>
    <row r="594" spans="1:4">
      <c r="A594" s="1" t="s">
        <v>1157</v>
      </c>
      <c r="B594" t="s">
        <v>1158</v>
      </c>
      <c r="C594" s="1" t="s">
        <v>40</v>
      </c>
      <c r="D594" s="2">
        <v>114984</v>
      </c>
    </row>
    <row r="595" spans="1:4">
      <c r="A595" s="1" t="s">
        <v>1159</v>
      </c>
      <c r="B595" t="s">
        <v>1160</v>
      </c>
      <c r="C595" s="1" t="s">
        <v>40</v>
      </c>
      <c r="D595" s="2">
        <v>114701</v>
      </c>
    </row>
    <row r="596" spans="1:4">
      <c r="A596" s="1" t="s">
        <v>1161</v>
      </c>
      <c r="B596" t="s">
        <v>1162</v>
      </c>
      <c r="C596" s="1" t="s">
        <v>40</v>
      </c>
      <c r="D596" s="2">
        <v>171751</v>
      </c>
    </row>
    <row r="597" spans="1:4">
      <c r="A597" s="1" t="s">
        <v>1163</v>
      </c>
      <c r="B597" t="s">
        <v>1164</v>
      </c>
      <c r="C597" s="1" t="s">
        <v>40</v>
      </c>
      <c r="D597" s="2">
        <v>155602</v>
      </c>
    </row>
    <row r="598" spans="1:4">
      <c r="A598" s="1" t="s">
        <v>1165</v>
      </c>
      <c r="B598" t="s">
        <v>1166</v>
      </c>
      <c r="C598" s="1" t="s">
        <v>40</v>
      </c>
      <c r="D598" s="2">
        <v>179708</v>
      </c>
    </row>
    <row r="599" spans="1:4">
      <c r="A599" s="1" t="s">
        <v>1167</v>
      </c>
      <c r="B599" t="s">
        <v>1168</v>
      </c>
      <c r="C599" s="1" t="s">
        <v>40</v>
      </c>
      <c r="D599" s="2">
        <v>185768</v>
      </c>
    </row>
    <row r="600" spans="1:4">
      <c r="A600" s="1" t="s">
        <v>1169</v>
      </c>
      <c r="B600" t="s">
        <v>1170</v>
      </c>
      <c r="C600" s="1" t="s">
        <v>40</v>
      </c>
      <c r="D600" s="2">
        <v>218074</v>
      </c>
    </row>
    <row r="601" spans="1:4">
      <c r="A601" s="1" t="s">
        <v>1171</v>
      </c>
      <c r="B601" t="s">
        <v>1172</v>
      </c>
    </row>
    <row r="602" spans="1:4">
      <c r="A602" s="1" t="s">
        <v>1173</v>
      </c>
      <c r="B602" t="s">
        <v>1174</v>
      </c>
      <c r="C602" s="1" t="s">
        <v>2</v>
      </c>
      <c r="D602" s="2">
        <v>422733</v>
      </c>
    </row>
    <row r="603" spans="1:4">
      <c r="A603" s="1" t="s">
        <v>1175</v>
      </c>
      <c r="B603" t="s">
        <v>1176</v>
      </c>
      <c r="C603" s="1" t="s">
        <v>2</v>
      </c>
      <c r="D603" s="2">
        <v>531537</v>
      </c>
    </row>
    <row r="604" spans="1:4">
      <c r="A604" s="1" t="s">
        <v>1177</v>
      </c>
      <c r="B604" t="s">
        <v>1178</v>
      </c>
      <c r="C604" s="1" t="s">
        <v>2</v>
      </c>
      <c r="D604" s="2">
        <v>616582</v>
      </c>
    </row>
    <row r="605" spans="1:4">
      <c r="A605" s="1" t="s">
        <v>1179</v>
      </c>
      <c r="B605" t="s">
        <v>1180</v>
      </c>
      <c r="C605" s="1" t="s">
        <v>2</v>
      </c>
      <c r="D605" s="2">
        <v>696813</v>
      </c>
    </row>
    <row r="606" spans="1:4">
      <c r="A606" s="1" t="s">
        <v>1181</v>
      </c>
      <c r="B606" t="s">
        <v>1182</v>
      </c>
      <c r="C606" s="1" t="s">
        <v>2</v>
      </c>
      <c r="D606" s="2">
        <v>780468</v>
      </c>
    </row>
    <row r="607" spans="1:4">
      <c r="A607" s="1" t="s">
        <v>1183</v>
      </c>
      <c r="B607" t="s">
        <v>1184</v>
      </c>
      <c r="C607" s="1" t="s">
        <v>2</v>
      </c>
      <c r="D607" s="2">
        <v>817943</v>
      </c>
    </row>
    <row r="608" spans="1:4">
      <c r="A608" s="1" t="s">
        <v>1185</v>
      </c>
      <c r="B608" t="s">
        <v>1186</v>
      </c>
      <c r="C608" s="1" t="s">
        <v>2</v>
      </c>
      <c r="D608" s="2">
        <v>21678</v>
      </c>
    </row>
    <row r="609" spans="1:4">
      <c r="A609" s="1" t="s">
        <v>1187</v>
      </c>
      <c r="B609" t="s">
        <v>1188</v>
      </c>
      <c r="C609" s="1" t="s">
        <v>2</v>
      </c>
      <c r="D609" s="2">
        <v>43933</v>
      </c>
    </row>
    <row r="610" spans="1:4">
      <c r="A610" s="1" t="s">
        <v>1189</v>
      </c>
      <c r="B610" t="s">
        <v>1190</v>
      </c>
      <c r="C610" s="1" t="s">
        <v>2</v>
      </c>
      <c r="D610" s="2">
        <v>60575</v>
      </c>
    </row>
    <row r="611" spans="1:4">
      <c r="A611" s="1" t="s">
        <v>1191</v>
      </c>
      <c r="B611" t="s">
        <v>1192</v>
      </c>
      <c r="C611" s="1" t="s">
        <v>2</v>
      </c>
      <c r="D611" s="2">
        <v>93679</v>
      </c>
    </row>
    <row r="612" spans="1:4">
      <c r="A612" s="1" t="s">
        <v>1193</v>
      </c>
      <c r="B612" t="s">
        <v>1194</v>
      </c>
      <c r="C612" s="1" t="s">
        <v>2</v>
      </c>
      <c r="D612" s="2">
        <v>108391</v>
      </c>
    </row>
    <row r="613" spans="1:4">
      <c r="A613" s="1" t="s">
        <v>1195</v>
      </c>
      <c r="B613" t="s">
        <v>1196</v>
      </c>
      <c r="C613" s="1" t="s">
        <v>2</v>
      </c>
      <c r="D613" s="2">
        <v>140481</v>
      </c>
    </row>
    <row r="614" spans="1:4">
      <c r="A614" s="1" t="s">
        <v>1197</v>
      </c>
      <c r="B614" t="s">
        <v>1198</v>
      </c>
      <c r="C614" s="1" t="s">
        <v>2</v>
      </c>
      <c r="D614" s="2">
        <v>401854</v>
      </c>
    </row>
    <row r="615" spans="1:4">
      <c r="A615" s="1" t="s">
        <v>1199</v>
      </c>
      <c r="B615" t="s">
        <v>1200</v>
      </c>
      <c r="C615" s="1" t="s">
        <v>2</v>
      </c>
      <c r="D615" s="2">
        <v>447565</v>
      </c>
    </row>
    <row r="616" spans="1:4">
      <c r="A616" s="1" t="s">
        <v>1201</v>
      </c>
      <c r="B616" t="s">
        <v>1202</v>
      </c>
      <c r="C616" s="1" t="s">
        <v>2</v>
      </c>
      <c r="D616" s="2">
        <v>671515</v>
      </c>
    </row>
    <row r="617" spans="1:4">
      <c r="A617" s="1" t="s">
        <v>1203</v>
      </c>
      <c r="B617" t="s">
        <v>1204</v>
      </c>
      <c r="C617" s="1" t="s">
        <v>2</v>
      </c>
      <c r="D617" s="2">
        <v>1090333</v>
      </c>
    </row>
    <row r="618" spans="1:4">
      <c r="A618" s="1" t="s">
        <v>1205</v>
      </c>
      <c r="B618" t="s">
        <v>1206</v>
      </c>
      <c r="C618" s="1" t="s">
        <v>2</v>
      </c>
      <c r="D618" s="2">
        <v>2033917</v>
      </c>
    </row>
    <row r="619" spans="1:4">
      <c r="A619" s="1" t="s">
        <v>1207</v>
      </c>
      <c r="B619" t="s">
        <v>1208</v>
      </c>
      <c r="C619" s="1" t="s">
        <v>2</v>
      </c>
      <c r="D619" s="2">
        <v>2679185</v>
      </c>
    </row>
    <row r="620" spans="1:4">
      <c r="A620" s="1" t="s">
        <v>1209</v>
      </c>
      <c r="B620" t="s">
        <v>1210</v>
      </c>
      <c r="C620" s="1" t="s">
        <v>2</v>
      </c>
      <c r="D620" s="2">
        <v>26046</v>
      </c>
    </row>
    <row r="621" spans="1:4">
      <c r="A621" s="1" t="s">
        <v>1211</v>
      </c>
      <c r="B621" t="s">
        <v>1212</v>
      </c>
      <c r="C621" s="1" t="s">
        <v>2</v>
      </c>
      <c r="D621" s="2">
        <v>47500</v>
      </c>
    </row>
    <row r="622" spans="1:4">
      <c r="A622" s="1" t="s">
        <v>1213</v>
      </c>
      <c r="B622" t="s">
        <v>1214</v>
      </c>
      <c r="C622" s="1" t="s">
        <v>2</v>
      </c>
      <c r="D622" s="2">
        <v>81410</v>
      </c>
    </row>
    <row r="623" spans="1:4">
      <c r="A623" s="1" t="s">
        <v>1215</v>
      </c>
      <c r="B623" t="s">
        <v>1216</v>
      </c>
    </row>
    <row r="624" spans="1:4">
      <c r="A624" s="1" t="s">
        <v>1217</v>
      </c>
      <c r="B624" t="s">
        <v>1218</v>
      </c>
      <c r="C624" s="1" t="s">
        <v>2</v>
      </c>
      <c r="D624" s="2">
        <v>633099</v>
      </c>
    </row>
    <row r="625" spans="1:4">
      <c r="A625" s="1" t="s">
        <v>1219</v>
      </c>
      <c r="B625" t="s">
        <v>1220</v>
      </c>
      <c r="C625" s="1" t="s">
        <v>2</v>
      </c>
      <c r="D625" s="2">
        <v>253143</v>
      </c>
    </row>
    <row r="626" spans="1:4">
      <c r="A626" s="1" t="s">
        <v>1221</v>
      </c>
      <c r="B626" t="s">
        <v>1222</v>
      </c>
      <c r="C626" s="1" t="s">
        <v>2</v>
      </c>
      <c r="D626" s="2">
        <v>67463</v>
      </c>
    </row>
    <row r="627" spans="1:4">
      <c r="A627" s="1" t="s">
        <v>1223</v>
      </c>
      <c r="B627" t="s">
        <v>1224</v>
      </c>
      <c r="C627" s="1" t="s">
        <v>2</v>
      </c>
      <c r="D627" s="2">
        <v>13753</v>
      </c>
    </row>
    <row r="628" spans="1:4">
      <c r="A628" s="1" t="s">
        <v>1225</v>
      </c>
      <c r="B628" t="s">
        <v>1226</v>
      </c>
      <c r="C628" s="1" t="s">
        <v>40</v>
      </c>
      <c r="D628" s="2">
        <v>2500</v>
      </c>
    </row>
    <row r="629" spans="1:4">
      <c r="A629" s="1" t="s">
        <v>1227</v>
      </c>
      <c r="B629" t="s">
        <v>1228</v>
      </c>
      <c r="C629" s="1" t="s">
        <v>2</v>
      </c>
      <c r="D629" s="2">
        <v>94028</v>
      </c>
    </row>
    <row r="630" spans="1:4">
      <c r="A630" s="1" t="s">
        <v>1229</v>
      </c>
      <c r="B630" t="s">
        <v>1230</v>
      </c>
      <c r="C630" s="1" t="s">
        <v>2</v>
      </c>
      <c r="D630" s="2">
        <v>154347</v>
      </c>
    </row>
    <row r="631" spans="1:4">
      <c r="A631" s="1" t="s">
        <v>1231</v>
      </c>
      <c r="B631" t="s">
        <v>1232</v>
      </c>
      <c r="C631" s="1" t="s">
        <v>2</v>
      </c>
      <c r="D631" s="2">
        <v>241410</v>
      </c>
    </row>
    <row r="632" spans="1:4">
      <c r="A632" s="1" t="s">
        <v>1233</v>
      </c>
      <c r="B632" t="s">
        <v>1234</v>
      </c>
      <c r="C632" s="1" t="s">
        <v>2</v>
      </c>
      <c r="D632" s="2">
        <v>264284</v>
      </c>
    </row>
    <row r="633" spans="1:4">
      <c r="A633" s="1" t="s">
        <v>1235</v>
      </c>
      <c r="B633" t="s">
        <v>1236</v>
      </c>
    </row>
    <row r="634" spans="1:4">
      <c r="A634" s="1" t="s">
        <v>1237</v>
      </c>
      <c r="B634" t="s">
        <v>1238</v>
      </c>
      <c r="C634" s="1" t="s">
        <v>40</v>
      </c>
      <c r="D634" s="2">
        <v>5478</v>
      </c>
    </row>
    <row r="635" spans="1:4">
      <c r="A635" s="1" t="s">
        <v>1239</v>
      </c>
      <c r="B635" t="s">
        <v>1240</v>
      </c>
      <c r="C635" s="1" t="s">
        <v>2</v>
      </c>
      <c r="D635" s="2">
        <v>19802</v>
      </c>
    </row>
    <row r="636" spans="1:4">
      <c r="A636" s="1" t="s">
        <v>1241</v>
      </c>
      <c r="B636" t="s">
        <v>1242</v>
      </c>
      <c r="C636" s="1" t="s">
        <v>2</v>
      </c>
      <c r="D636" s="2">
        <v>31389</v>
      </c>
    </row>
    <row r="637" spans="1:4">
      <c r="A637" s="1" t="s">
        <v>1243</v>
      </c>
      <c r="B637" t="s">
        <v>1244</v>
      </c>
      <c r="C637" s="1" t="s">
        <v>2</v>
      </c>
      <c r="D637" s="2">
        <v>72327</v>
      </c>
    </row>
    <row r="638" spans="1:4">
      <c r="A638" s="1" t="s">
        <v>1245</v>
      </c>
      <c r="B638" t="s">
        <v>1246</v>
      </c>
      <c r="C638" s="1" t="s">
        <v>2</v>
      </c>
      <c r="D638" s="2">
        <v>97580</v>
      </c>
    </row>
    <row r="639" spans="1:4">
      <c r="A639" s="1" t="s">
        <v>1247</v>
      </c>
      <c r="B639" t="s">
        <v>1248</v>
      </c>
      <c r="C639" s="1" t="s">
        <v>2</v>
      </c>
      <c r="D639" s="2">
        <v>549416</v>
      </c>
    </row>
    <row r="640" spans="1:4">
      <c r="A640" s="1" t="s">
        <v>1249</v>
      </c>
      <c r="B640" t="s">
        <v>1250</v>
      </c>
      <c r="C640" s="1" t="s">
        <v>2</v>
      </c>
      <c r="D640" s="2">
        <v>1022882</v>
      </c>
    </row>
    <row r="641" spans="1:4">
      <c r="A641" s="1" t="s">
        <v>1251</v>
      </c>
      <c r="B641" t="s">
        <v>1252</v>
      </c>
      <c r="C641" s="1" t="s">
        <v>2</v>
      </c>
      <c r="D641" s="2">
        <v>2691792</v>
      </c>
    </row>
    <row r="642" spans="1:4">
      <c r="A642" s="1" t="s">
        <v>1253</v>
      </c>
      <c r="B642" t="s">
        <v>1254</v>
      </c>
      <c r="C642" s="1" t="s">
        <v>2</v>
      </c>
      <c r="D642" s="2">
        <v>62750</v>
      </c>
    </row>
    <row r="643" spans="1:4">
      <c r="A643" s="1" t="s">
        <v>1255</v>
      </c>
      <c r="B643" t="s">
        <v>1256</v>
      </c>
      <c r="C643" s="1" t="s">
        <v>2</v>
      </c>
      <c r="D643" s="2">
        <v>100272</v>
      </c>
    </row>
    <row r="644" spans="1:4">
      <c r="A644" s="1" t="s">
        <v>1257</v>
      </c>
      <c r="B644" t="s">
        <v>1258</v>
      </c>
      <c r="C644" s="1" t="s">
        <v>2</v>
      </c>
      <c r="D644" s="2">
        <v>120392</v>
      </c>
    </row>
    <row r="645" spans="1:4">
      <c r="A645" s="1" t="s">
        <v>1259</v>
      </c>
      <c r="B645" t="s">
        <v>1260</v>
      </c>
      <c r="C645" s="1" t="s">
        <v>2</v>
      </c>
      <c r="D645" s="2">
        <v>756599</v>
      </c>
    </row>
    <row r="646" spans="1:4">
      <c r="A646" s="1" t="s">
        <v>1261</v>
      </c>
      <c r="B646" t="s">
        <v>1262</v>
      </c>
      <c r="C646" s="1" t="s">
        <v>2</v>
      </c>
      <c r="D646" s="2">
        <v>1305438</v>
      </c>
    </row>
    <row r="647" spans="1:4">
      <c r="A647" s="1" t="s">
        <v>1263</v>
      </c>
      <c r="B647" t="s">
        <v>1264</v>
      </c>
      <c r="C647" s="1" t="s">
        <v>2</v>
      </c>
      <c r="D647" s="2">
        <v>3126623</v>
      </c>
    </row>
    <row r="648" spans="1:4">
      <c r="A648" s="1" t="s">
        <v>1265</v>
      </c>
      <c r="B648" t="s">
        <v>1266</v>
      </c>
      <c r="C648" s="1" t="s">
        <v>2</v>
      </c>
      <c r="D648" s="2">
        <v>5524384</v>
      </c>
    </row>
    <row r="649" spans="1:4">
      <c r="A649" s="1" t="s">
        <v>1267</v>
      </c>
      <c r="B649" t="s">
        <v>1268</v>
      </c>
      <c r="C649" s="1" t="s">
        <v>2</v>
      </c>
      <c r="D649" s="2">
        <v>7429947</v>
      </c>
    </row>
    <row r="650" spans="1:4">
      <c r="A650" s="1" t="s">
        <v>1269</v>
      </c>
      <c r="B650" t="s">
        <v>1270</v>
      </c>
      <c r="C650" s="1" t="s">
        <v>2</v>
      </c>
      <c r="D650" s="2">
        <v>9189673</v>
      </c>
    </row>
    <row r="651" spans="1:4">
      <c r="A651" s="1" t="s">
        <v>1271</v>
      </c>
      <c r="B651" t="s">
        <v>1272</v>
      </c>
      <c r="C651" s="1" t="s">
        <v>2</v>
      </c>
      <c r="D651" s="2">
        <v>13816094</v>
      </c>
    </row>
    <row r="652" spans="1:4">
      <c r="A652" s="1" t="s">
        <v>1273</v>
      </c>
      <c r="B652" t="s">
        <v>1274</v>
      </c>
    </row>
    <row r="653" spans="1:4">
      <c r="A653" s="1" t="s">
        <v>1275</v>
      </c>
      <c r="B653" t="s">
        <v>1276</v>
      </c>
      <c r="C653" s="1" t="s">
        <v>2</v>
      </c>
      <c r="D653" s="2">
        <v>177367</v>
      </c>
    </row>
    <row r="654" spans="1:4">
      <c r="A654" s="1" t="s">
        <v>1277</v>
      </c>
      <c r="B654" t="s">
        <v>1278</v>
      </c>
      <c r="C654" s="1" t="s">
        <v>2</v>
      </c>
      <c r="D654" s="2">
        <v>169093</v>
      </c>
    </row>
    <row r="655" spans="1:4">
      <c r="A655" s="1" t="s">
        <v>1279</v>
      </c>
      <c r="B655" t="s">
        <v>1280</v>
      </c>
      <c r="C655" s="1" t="s">
        <v>2</v>
      </c>
      <c r="D655" s="2">
        <v>191160</v>
      </c>
    </row>
    <row r="656" spans="1:4">
      <c r="A656" s="1" t="s">
        <v>1281</v>
      </c>
      <c r="B656" t="s">
        <v>1282</v>
      </c>
      <c r="C656" s="1" t="s">
        <v>2</v>
      </c>
      <c r="D656" s="2">
        <v>213229</v>
      </c>
    </row>
    <row r="657" spans="1:4">
      <c r="A657" s="1" t="s">
        <v>1283</v>
      </c>
      <c r="B657" t="s">
        <v>1284</v>
      </c>
      <c r="C657" s="1" t="s">
        <v>2</v>
      </c>
      <c r="D657" s="2">
        <v>397399</v>
      </c>
    </row>
    <row r="658" spans="1:4">
      <c r="A658" s="1" t="s">
        <v>1285</v>
      </c>
      <c r="B658" t="s">
        <v>1286</v>
      </c>
      <c r="C658" s="1" t="s">
        <v>40</v>
      </c>
      <c r="D658" s="2">
        <v>23867</v>
      </c>
    </row>
    <row r="659" spans="1:4">
      <c r="A659" s="1" t="s">
        <v>1287</v>
      </c>
      <c r="B659" t="s">
        <v>1288</v>
      </c>
      <c r="C659" s="1" t="s">
        <v>40</v>
      </c>
      <c r="D659" s="2">
        <v>47607</v>
      </c>
    </row>
    <row r="660" spans="1:4">
      <c r="A660" s="1" t="s">
        <v>1289</v>
      </c>
      <c r="B660" t="s">
        <v>1290</v>
      </c>
      <c r="C660" s="1" t="s">
        <v>40</v>
      </c>
      <c r="D660" s="2">
        <v>28491</v>
      </c>
    </row>
    <row r="661" spans="1:4">
      <c r="A661" s="1" t="s">
        <v>1291</v>
      </c>
      <c r="B661" t="s">
        <v>1292</v>
      </c>
      <c r="C661" s="1" t="s">
        <v>2</v>
      </c>
      <c r="D661" s="2">
        <v>23725</v>
      </c>
    </row>
    <row r="662" spans="1:4">
      <c r="A662" s="1" t="s">
        <v>1293</v>
      </c>
      <c r="B662" t="s">
        <v>1294</v>
      </c>
      <c r="C662" s="1" t="s">
        <v>2</v>
      </c>
      <c r="D662" s="2">
        <v>31719</v>
      </c>
    </row>
    <row r="663" spans="1:4">
      <c r="A663" s="1" t="s">
        <v>1295</v>
      </c>
      <c r="B663" t="s">
        <v>1296</v>
      </c>
      <c r="C663" s="1" t="s">
        <v>2</v>
      </c>
      <c r="D663" s="2">
        <v>31719</v>
      </c>
    </row>
    <row r="664" spans="1:4">
      <c r="A664" s="1" t="s">
        <v>1297</v>
      </c>
      <c r="B664" t="s">
        <v>1298</v>
      </c>
      <c r="C664" s="1" t="s">
        <v>2</v>
      </c>
      <c r="D664" s="2">
        <v>50787</v>
      </c>
    </row>
    <row r="665" spans="1:4">
      <c r="A665" s="1" t="s">
        <v>1299</v>
      </c>
      <c r="B665" t="s">
        <v>1300</v>
      </c>
      <c r="C665" s="1" t="s">
        <v>2</v>
      </c>
      <c r="D665" s="2">
        <v>363680</v>
      </c>
    </row>
    <row r="666" spans="1:4">
      <c r="A666" s="1" t="s">
        <v>1301</v>
      </c>
      <c r="B666" t="s">
        <v>1302</v>
      </c>
      <c r="C666" s="1" t="s">
        <v>2</v>
      </c>
      <c r="D666" s="2">
        <v>418049</v>
      </c>
    </row>
    <row r="667" spans="1:4">
      <c r="A667" s="1" t="s">
        <v>1303</v>
      </c>
      <c r="B667" t="s">
        <v>1304</v>
      </c>
      <c r="C667" s="1" t="s">
        <v>2</v>
      </c>
      <c r="D667" s="2">
        <v>1238578</v>
      </c>
    </row>
    <row r="668" spans="1:4">
      <c r="A668" s="1" t="s">
        <v>1305</v>
      </c>
      <c r="B668" t="s">
        <v>1306</v>
      </c>
      <c r="C668" s="1" t="s">
        <v>2</v>
      </c>
      <c r="D668" s="2">
        <v>765757</v>
      </c>
    </row>
    <row r="669" spans="1:4">
      <c r="A669" s="1" t="s">
        <v>1307</v>
      </c>
      <c r="B669" t="s">
        <v>1308</v>
      </c>
      <c r="C669" s="1" t="s">
        <v>2</v>
      </c>
      <c r="D669" s="2">
        <v>1564568</v>
      </c>
    </row>
    <row r="670" spans="1:4">
      <c r="A670" s="1" t="s">
        <v>1309</v>
      </c>
      <c r="B670" t="s">
        <v>1310</v>
      </c>
      <c r="C670" s="1" t="s">
        <v>2</v>
      </c>
      <c r="D670" s="2">
        <v>85257</v>
      </c>
    </row>
    <row r="671" spans="1:4">
      <c r="A671" s="1" t="s">
        <v>1311</v>
      </c>
      <c r="B671" t="s">
        <v>1312</v>
      </c>
    </row>
    <row r="672" spans="1:4">
      <c r="A672" s="1" t="s">
        <v>1313</v>
      </c>
      <c r="B672" t="s">
        <v>1314</v>
      </c>
      <c r="C672" s="1" t="s">
        <v>40</v>
      </c>
      <c r="D672" s="2">
        <v>23384</v>
      </c>
    </row>
    <row r="673" spans="1:4">
      <c r="A673" s="1" t="s">
        <v>1315</v>
      </c>
      <c r="B673" t="s">
        <v>1316</v>
      </c>
      <c r="C673" s="1" t="s">
        <v>40</v>
      </c>
      <c r="D673" s="2">
        <v>33797</v>
      </c>
    </row>
    <row r="674" spans="1:4">
      <c r="A674" s="1" t="s">
        <v>1317</v>
      </c>
      <c r="B674" t="s">
        <v>1318</v>
      </c>
      <c r="C674" s="1" t="s">
        <v>40</v>
      </c>
      <c r="D674" s="2">
        <v>55925</v>
      </c>
    </row>
    <row r="675" spans="1:4">
      <c r="A675" s="1" t="s">
        <v>1319</v>
      </c>
      <c r="B675" t="s">
        <v>1320</v>
      </c>
      <c r="C675" s="1" t="s">
        <v>40</v>
      </c>
      <c r="D675" s="2">
        <v>117916</v>
      </c>
    </row>
    <row r="676" spans="1:4">
      <c r="A676" s="1" t="s">
        <v>1321</v>
      </c>
      <c r="B676" t="s">
        <v>1322</v>
      </c>
      <c r="C676" s="1" t="s">
        <v>40</v>
      </c>
      <c r="D676" s="2">
        <v>198446</v>
      </c>
    </row>
    <row r="677" spans="1:4">
      <c r="A677" s="1" t="s">
        <v>1323</v>
      </c>
      <c r="B677" t="s">
        <v>1324</v>
      </c>
    </row>
    <row r="678" spans="1:4">
      <c r="A678" s="1" t="s">
        <v>1325</v>
      </c>
      <c r="B678" t="s">
        <v>1326</v>
      </c>
      <c r="C678" s="1" t="s">
        <v>2</v>
      </c>
      <c r="D678" s="2">
        <v>720404</v>
      </c>
    </row>
    <row r="679" spans="1:4">
      <c r="A679" s="1" t="s">
        <v>1327</v>
      </c>
      <c r="B679" t="s">
        <v>1328</v>
      </c>
      <c r="C679" s="1" t="s">
        <v>2</v>
      </c>
      <c r="D679" s="2">
        <v>1154437</v>
      </c>
    </row>
    <row r="680" spans="1:4">
      <c r="A680" s="1" t="s">
        <v>1329</v>
      </c>
      <c r="B680" t="s">
        <v>1330</v>
      </c>
      <c r="C680" s="1" t="s">
        <v>2</v>
      </c>
      <c r="D680" s="2">
        <v>1620597</v>
      </c>
    </row>
    <row r="681" spans="1:4">
      <c r="A681" s="1" t="s">
        <v>1331</v>
      </c>
      <c r="B681" t="s">
        <v>1332</v>
      </c>
    </row>
    <row r="682" spans="1:4">
      <c r="A682" s="1" t="s">
        <v>1333</v>
      </c>
      <c r="B682" t="s">
        <v>1334</v>
      </c>
      <c r="C682" s="1" t="s">
        <v>2</v>
      </c>
      <c r="D682" s="2">
        <v>743865</v>
      </c>
    </row>
    <row r="683" spans="1:4">
      <c r="A683" s="1" t="s">
        <v>1335</v>
      </c>
      <c r="B683" t="s">
        <v>1336</v>
      </c>
      <c r="C683" s="1" t="s">
        <v>2</v>
      </c>
      <c r="D683" s="2">
        <v>958753</v>
      </c>
    </row>
    <row r="684" spans="1:4">
      <c r="A684" s="1" t="s">
        <v>1337</v>
      </c>
      <c r="B684" t="s">
        <v>1338</v>
      </c>
      <c r="C684" s="1" t="s">
        <v>2</v>
      </c>
      <c r="D684" s="2">
        <v>1034841</v>
      </c>
    </row>
    <row r="685" spans="1:4">
      <c r="A685" s="1" t="s">
        <v>1339</v>
      </c>
      <c r="B685" t="s">
        <v>1340</v>
      </c>
      <c r="C685" s="1" t="s">
        <v>2</v>
      </c>
      <c r="D685" s="2">
        <v>957882</v>
      </c>
    </row>
    <row r="686" spans="1:4">
      <c r="A686" s="1" t="s">
        <v>1341</v>
      </c>
      <c r="B686" t="s">
        <v>1342</v>
      </c>
      <c r="C686" s="1" t="s">
        <v>2</v>
      </c>
      <c r="D686" s="2">
        <v>1115706</v>
      </c>
    </row>
    <row r="687" spans="1:4">
      <c r="A687" s="1" t="s">
        <v>1343</v>
      </c>
      <c r="B687" t="s">
        <v>1344</v>
      </c>
      <c r="C687" s="1" t="s">
        <v>2</v>
      </c>
      <c r="D687" s="2">
        <v>1212015</v>
      </c>
    </row>
    <row r="688" spans="1:4">
      <c r="A688" s="1" t="s">
        <v>1345</v>
      </c>
      <c r="B688" t="s">
        <v>1346</v>
      </c>
      <c r="C688" s="1" t="s">
        <v>2</v>
      </c>
      <c r="D688" s="2">
        <v>1268344</v>
      </c>
    </row>
    <row r="689" spans="1:4">
      <c r="A689" s="1" t="s">
        <v>1347</v>
      </c>
      <c r="B689" t="s">
        <v>1348</v>
      </c>
      <c r="C689" s="1" t="s">
        <v>2</v>
      </c>
      <c r="D689" s="2">
        <v>1363443</v>
      </c>
    </row>
    <row r="690" spans="1:4">
      <c r="A690" s="1" t="s">
        <v>1349</v>
      </c>
      <c r="B690" t="s">
        <v>1350</v>
      </c>
      <c r="C690" s="1" t="s">
        <v>2</v>
      </c>
      <c r="D690" s="2">
        <v>1959867</v>
      </c>
    </row>
    <row r="691" spans="1:4">
      <c r="A691" s="1" t="s">
        <v>1351</v>
      </c>
      <c r="B691" t="s">
        <v>1352</v>
      </c>
    </row>
    <row r="692" spans="1:4">
      <c r="A692" s="1" t="s">
        <v>1353</v>
      </c>
      <c r="B692" t="s">
        <v>1354</v>
      </c>
      <c r="C692" s="1" t="s">
        <v>2</v>
      </c>
      <c r="D692" s="2">
        <v>14033167</v>
      </c>
    </row>
    <row r="693" spans="1:4">
      <c r="A693" s="1" t="s">
        <v>1355</v>
      </c>
      <c r="B693" t="s">
        <v>1356</v>
      </c>
      <c r="C693" s="1" t="s">
        <v>2</v>
      </c>
      <c r="D693" s="2">
        <v>22247704</v>
      </c>
    </row>
    <row r="694" spans="1:4">
      <c r="A694" s="1" t="s">
        <v>1357</v>
      </c>
      <c r="B694" t="s">
        <v>1358</v>
      </c>
      <c r="C694" s="1" t="s">
        <v>2</v>
      </c>
      <c r="D694" s="2">
        <v>27724062</v>
      </c>
    </row>
    <row r="695" spans="1:4">
      <c r="A695" s="1" t="s">
        <v>1359</v>
      </c>
      <c r="B695" t="s">
        <v>1360</v>
      </c>
      <c r="C695" s="1" t="s">
        <v>2</v>
      </c>
      <c r="D695" s="2">
        <v>134513041</v>
      </c>
    </row>
    <row r="696" spans="1:4">
      <c r="A696" s="1" t="s">
        <v>1361</v>
      </c>
      <c r="B696" t="s">
        <v>1362</v>
      </c>
      <c r="C696" s="1" t="s">
        <v>2</v>
      </c>
      <c r="D696" s="2">
        <v>163263920</v>
      </c>
    </row>
    <row r="697" spans="1:4">
      <c r="A697" s="1" t="s">
        <v>1363</v>
      </c>
      <c r="B697" t="s">
        <v>1364</v>
      </c>
      <c r="C697" s="1" t="s">
        <v>2</v>
      </c>
      <c r="D697" s="2">
        <v>181062084</v>
      </c>
    </row>
    <row r="698" spans="1:4">
      <c r="A698" s="1" t="s">
        <v>1365</v>
      </c>
      <c r="B698" t="s">
        <v>1366</v>
      </c>
    </row>
    <row r="699" spans="1:4">
      <c r="A699" s="67" t="s">
        <v>1367</v>
      </c>
      <c r="B699" s="68" t="s">
        <v>1368</v>
      </c>
      <c r="C699" s="67" t="s">
        <v>2</v>
      </c>
      <c r="D699" s="69">
        <v>19100</v>
      </c>
    </row>
    <row r="700" spans="1:4">
      <c r="A700" s="1" t="s">
        <v>1369</v>
      </c>
      <c r="B700" t="s">
        <v>1370</v>
      </c>
    </row>
    <row r="701" spans="1:4">
      <c r="A701" s="1" t="s">
        <v>1371</v>
      </c>
      <c r="B701" t="s">
        <v>1372</v>
      </c>
      <c r="C701" s="1" t="s">
        <v>2</v>
      </c>
      <c r="D701" s="2">
        <v>7654455</v>
      </c>
    </row>
    <row r="702" spans="1:4">
      <c r="A702" s="1" t="s">
        <v>1373</v>
      </c>
      <c r="B702" t="s">
        <v>1374</v>
      </c>
    </row>
    <row r="703" spans="1:4">
      <c r="A703" s="1" t="s">
        <v>1375</v>
      </c>
      <c r="B703" t="s">
        <v>1376</v>
      </c>
      <c r="C703" s="1" t="s">
        <v>2</v>
      </c>
      <c r="D703" s="2">
        <v>13902</v>
      </c>
    </row>
    <row r="704" spans="1:4">
      <c r="A704" s="1" t="s">
        <v>1377</v>
      </c>
      <c r="B704" t="s">
        <v>1378</v>
      </c>
      <c r="C704" s="1" t="s">
        <v>2</v>
      </c>
      <c r="D704" s="2">
        <v>34653</v>
      </c>
    </row>
    <row r="705" spans="1:4">
      <c r="A705" s="1" t="s">
        <v>1379</v>
      </c>
      <c r="B705" t="s">
        <v>1380</v>
      </c>
      <c r="C705" s="1" t="s">
        <v>2</v>
      </c>
      <c r="D705" s="2">
        <v>25224</v>
      </c>
    </row>
    <row r="706" spans="1:4">
      <c r="A706" s="1" t="s">
        <v>1381</v>
      </c>
      <c r="B706" t="s">
        <v>1382</v>
      </c>
      <c r="C706" s="1" t="s">
        <v>2</v>
      </c>
      <c r="D706" s="2">
        <v>42721</v>
      </c>
    </row>
    <row r="707" spans="1:4">
      <c r="A707" s="1" t="s">
        <v>1383</v>
      </c>
      <c r="B707" t="s">
        <v>1384</v>
      </c>
      <c r="C707" s="1" t="s">
        <v>2</v>
      </c>
      <c r="D707" s="2">
        <v>42721</v>
      </c>
    </row>
    <row r="708" spans="1:4">
      <c r="A708" s="1" t="s">
        <v>1385</v>
      </c>
      <c r="B708" t="s">
        <v>1386</v>
      </c>
      <c r="C708" s="1" t="s">
        <v>2</v>
      </c>
      <c r="D708" s="2">
        <v>55260</v>
      </c>
    </row>
    <row r="709" spans="1:4">
      <c r="A709" s="1" t="s">
        <v>1387</v>
      </c>
      <c r="B709" t="s">
        <v>1388</v>
      </c>
      <c r="C709" s="1" t="s">
        <v>2</v>
      </c>
      <c r="D709" s="2">
        <v>25090</v>
      </c>
    </row>
    <row r="710" spans="1:4">
      <c r="A710" s="1" t="s">
        <v>1389</v>
      </c>
      <c r="B710" t="s">
        <v>1390</v>
      </c>
      <c r="C710" s="1" t="s">
        <v>2</v>
      </c>
      <c r="D710" s="2">
        <v>44417</v>
      </c>
    </row>
    <row r="711" spans="1:4">
      <c r="A711" s="1" t="s">
        <v>1391</v>
      </c>
      <c r="B711" t="s">
        <v>1392</v>
      </c>
      <c r="C711" s="1" t="s">
        <v>2</v>
      </c>
      <c r="D711" s="2">
        <v>37415</v>
      </c>
    </row>
    <row r="712" spans="1:4">
      <c r="A712" s="1" t="s">
        <v>1393</v>
      </c>
      <c r="B712" t="s">
        <v>1394</v>
      </c>
      <c r="C712" s="1" t="s">
        <v>2</v>
      </c>
      <c r="D712" s="2">
        <v>8848</v>
      </c>
    </row>
    <row r="713" spans="1:4">
      <c r="A713" s="1" t="s">
        <v>1395</v>
      </c>
      <c r="B713" t="s">
        <v>1396</v>
      </c>
      <c r="C713" s="1" t="s">
        <v>2</v>
      </c>
      <c r="D713" s="2">
        <v>17935</v>
      </c>
    </row>
    <row r="714" spans="1:4">
      <c r="A714" s="1" t="s">
        <v>1397</v>
      </c>
      <c r="B714" t="s">
        <v>1398</v>
      </c>
      <c r="C714" s="1" t="s">
        <v>2</v>
      </c>
      <c r="D714" s="2">
        <v>36685</v>
      </c>
    </row>
    <row r="715" spans="1:4">
      <c r="A715" s="1" t="s">
        <v>1399</v>
      </c>
      <c r="B715" t="s">
        <v>1400</v>
      </c>
      <c r="C715" s="1" t="s">
        <v>2</v>
      </c>
      <c r="D715" s="2">
        <v>21834</v>
      </c>
    </row>
    <row r="716" spans="1:4">
      <c r="A716" s="1" t="s">
        <v>1401</v>
      </c>
      <c r="B716" t="s">
        <v>1402</v>
      </c>
      <c r="C716" s="1" t="s">
        <v>2</v>
      </c>
      <c r="D716" s="2">
        <v>25188</v>
      </c>
    </row>
    <row r="717" spans="1:4">
      <c r="A717" s="1" t="s">
        <v>1403</v>
      </c>
      <c r="B717" t="s">
        <v>1404</v>
      </c>
      <c r="C717" s="1" t="s">
        <v>2</v>
      </c>
      <c r="D717" s="2">
        <v>50824</v>
      </c>
    </row>
    <row r="718" spans="1:4">
      <c r="A718" s="1" t="s">
        <v>1405</v>
      </c>
      <c r="B718" t="s">
        <v>1406</v>
      </c>
      <c r="C718" s="1" t="s">
        <v>2</v>
      </c>
      <c r="D718" s="2">
        <v>13290</v>
      </c>
    </row>
    <row r="719" spans="1:4">
      <c r="A719" s="1" t="s">
        <v>1407</v>
      </c>
      <c r="B719" t="s">
        <v>1408</v>
      </c>
      <c r="C719" s="1" t="s">
        <v>2</v>
      </c>
      <c r="D719" s="2">
        <v>22718</v>
      </c>
    </row>
    <row r="720" spans="1:4">
      <c r="A720" s="1" t="s">
        <v>1409</v>
      </c>
      <c r="B720" t="s">
        <v>1410</v>
      </c>
      <c r="C720" s="1" t="s">
        <v>2</v>
      </c>
      <c r="D720" s="2">
        <v>17223</v>
      </c>
    </row>
    <row r="721" spans="1:4">
      <c r="A721" s="1" t="s">
        <v>1411</v>
      </c>
      <c r="B721" t="s">
        <v>1412</v>
      </c>
      <c r="C721" s="1" t="s">
        <v>2</v>
      </c>
      <c r="D721" s="2">
        <v>16914</v>
      </c>
    </row>
    <row r="722" spans="1:4">
      <c r="A722" s="1" t="s">
        <v>1413</v>
      </c>
      <c r="B722" t="s">
        <v>1414</v>
      </c>
      <c r="C722" s="1" t="s">
        <v>2</v>
      </c>
      <c r="D722" s="2">
        <v>14611</v>
      </c>
    </row>
    <row r="723" spans="1:4">
      <c r="A723" s="1" t="s">
        <v>1415</v>
      </c>
      <c r="B723" t="s">
        <v>1416</v>
      </c>
      <c r="C723" s="1" t="s">
        <v>2</v>
      </c>
      <c r="D723" s="2">
        <v>12614</v>
      </c>
    </row>
    <row r="725" spans="1:4">
      <c r="A725" s="1">
        <v>9</v>
      </c>
      <c r="B725" t="s">
        <v>1417</v>
      </c>
    </row>
    <row r="726" spans="1:4">
      <c r="A726" s="1" t="s">
        <v>1418</v>
      </c>
      <c r="B726" t="s">
        <v>1419</v>
      </c>
    </row>
    <row r="727" spans="1:4">
      <c r="A727" s="1" t="s">
        <v>1420</v>
      </c>
      <c r="B727" t="s">
        <v>1421</v>
      </c>
      <c r="C727" s="1" t="s">
        <v>40</v>
      </c>
      <c r="D727" s="2">
        <v>6251</v>
      </c>
    </row>
    <row r="728" spans="1:4">
      <c r="A728" s="1" t="s">
        <v>1422</v>
      </c>
      <c r="B728" t="s">
        <v>1423</v>
      </c>
      <c r="C728" s="1" t="s">
        <v>8</v>
      </c>
      <c r="D728" s="2">
        <v>21368</v>
      </c>
    </row>
    <row r="729" spans="1:4">
      <c r="A729" s="1" t="s">
        <v>1424</v>
      </c>
      <c r="B729" t="s">
        <v>1425</v>
      </c>
      <c r="C729" s="1" t="s">
        <v>8</v>
      </c>
      <c r="D729" s="2">
        <v>19256</v>
      </c>
    </row>
    <row r="730" spans="1:4">
      <c r="A730" s="1" t="s">
        <v>1426</v>
      </c>
      <c r="B730" t="s">
        <v>1427</v>
      </c>
      <c r="C730" s="1" t="s">
        <v>8</v>
      </c>
      <c r="D730" s="2">
        <v>25112</v>
      </c>
    </row>
    <row r="731" spans="1:4">
      <c r="A731" s="1" t="s">
        <v>1428</v>
      </c>
      <c r="B731" t="s">
        <v>1429</v>
      </c>
      <c r="C731" s="1" t="s">
        <v>8</v>
      </c>
      <c r="D731" s="2">
        <v>22335</v>
      </c>
    </row>
    <row r="732" spans="1:4">
      <c r="A732" s="1" t="s">
        <v>1430</v>
      </c>
      <c r="B732" t="s">
        <v>1431</v>
      </c>
      <c r="C732" s="1" t="s">
        <v>8</v>
      </c>
      <c r="D732" s="2">
        <v>20671</v>
      </c>
    </row>
    <row r="733" spans="1:4">
      <c r="A733" s="1" t="s">
        <v>1432</v>
      </c>
      <c r="B733" t="s">
        <v>1433</v>
      </c>
      <c r="C733" s="1" t="s">
        <v>8</v>
      </c>
      <c r="D733" s="2">
        <v>20055</v>
      </c>
    </row>
    <row r="734" spans="1:4">
      <c r="A734" s="1" t="s">
        <v>1434</v>
      </c>
      <c r="B734" t="s">
        <v>1435</v>
      </c>
      <c r="C734" s="1" t="s">
        <v>8</v>
      </c>
      <c r="D734" s="2">
        <v>17630</v>
      </c>
    </row>
    <row r="735" spans="1:4">
      <c r="A735" s="1" t="s">
        <v>1436</v>
      </c>
      <c r="B735" t="s">
        <v>1437</v>
      </c>
      <c r="C735" s="1" t="s">
        <v>8</v>
      </c>
      <c r="D735" s="2">
        <v>19572</v>
      </c>
    </row>
    <row r="736" spans="1:4">
      <c r="A736" s="1" t="s">
        <v>1438</v>
      </c>
      <c r="B736" t="s">
        <v>1439</v>
      </c>
      <c r="C736" s="1" t="s">
        <v>8</v>
      </c>
      <c r="D736" s="2">
        <v>10475</v>
      </c>
    </row>
    <row r="737" spans="1:4">
      <c r="A737" s="1" t="s">
        <v>1440</v>
      </c>
      <c r="B737" t="s">
        <v>1441</v>
      </c>
    </row>
    <row r="738" spans="1:4">
      <c r="A738" s="1" t="s">
        <v>1442</v>
      </c>
      <c r="B738" t="s">
        <v>1443</v>
      </c>
      <c r="C738" s="1" t="s">
        <v>8</v>
      </c>
      <c r="D738" s="2">
        <v>25312</v>
      </c>
    </row>
    <row r="739" spans="1:4">
      <c r="A739" s="1" t="s">
        <v>1444</v>
      </c>
      <c r="B739" t="s">
        <v>1445</v>
      </c>
      <c r="C739" s="1" t="s">
        <v>8</v>
      </c>
      <c r="D739" s="2">
        <v>24922</v>
      </c>
    </row>
    <row r="740" spans="1:4">
      <c r="A740" s="1" t="s">
        <v>1446</v>
      </c>
      <c r="B740" t="s">
        <v>1447</v>
      </c>
      <c r="C740" s="1" t="s">
        <v>8</v>
      </c>
      <c r="D740" s="2">
        <v>23772</v>
      </c>
    </row>
    <row r="741" spans="1:4">
      <c r="A741" s="1" t="s">
        <v>1448</v>
      </c>
      <c r="B741" t="s">
        <v>1449</v>
      </c>
      <c r="C741" s="1" t="s">
        <v>8</v>
      </c>
      <c r="D741" s="2">
        <v>24086</v>
      </c>
    </row>
    <row r="742" spans="1:4">
      <c r="A742" s="1" t="s">
        <v>1450</v>
      </c>
      <c r="B742" t="s">
        <v>1451</v>
      </c>
      <c r="C742" s="1" t="s">
        <v>8</v>
      </c>
      <c r="D742" s="2">
        <v>23238</v>
      </c>
    </row>
    <row r="743" spans="1:4">
      <c r="A743" s="1" t="s">
        <v>1452</v>
      </c>
      <c r="B743" t="s">
        <v>1453</v>
      </c>
      <c r="C743" s="1" t="s">
        <v>8</v>
      </c>
      <c r="D743" s="2">
        <v>25403</v>
      </c>
    </row>
    <row r="745" spans="1:4">
      <c r="A745" s="1">
        <v>10</v>
      </c>
      <c r="B745" t="s">
        <v>1454</v>
      </c>
    </row>
    <row r="746" spans="1:4">
      <c r="A746" s="1" t="s">
        <v>1455</v>
      </c>
      <c r="B746" t="s">
        <v>1456</v>
      </c>
    </row>
    <row r="747" spans="1:4">
      <c r="A747" s="1" t="s">
        <v>1457</v>
      </c>
      <c r="B747" t="s">
        <v>1458</v>
      </c>
      <c r="C747" s="1" t="s">
        <v>8</v>
      </c>
      <c r="D747" s="2">
        <v>36801</v>
      </c>
    </row>
    <row r="748" spans="1:4">
      <c r="A748" s="1" t="s">
        <v>1459</v>
      </c>
      <c r="B748" t="s">
        <v>1460</v>
      </c>
      <c r="C748" s="1" t="s">
        <v>8</v>
      </c>
      <c r="D748" s="2">
        <v>29759</v>
      </c>
    </row>
    <row r="749" spans="1:4">
      <c r="A749" s="1" t="s">
        <v>1461</v>
      </c>
      <c r="B749" t="s">
        <v>1462</v>
      </c>
      <c r="C749" s="1" t="s">
        <v>8</v>
      </c>
      <c r="D749" s="2">
        <v>27367</v>
      </c>
    </row>
    <row r="750" spans="1:4">
      <c r="A750" s="1" t="s">
        <v>1463</v>
      </c>
      <c r="B750" t="s">
        <v>1464</v>
      </c>
      <c r="C750" s="1" t="s">
        <v>8</v>
      </c>
      <c r="D750" s="2">
        <v>49623</v>
      </c>
    </row>
    <row r="751" spans="1:4">
      <c r="A751" s="1" t="s">
        <v>1465</v>
      </c>
      <c r="B751" t="s">
        <v>1466</v>
      </c>
      <c r="C751" s="1" t="s">
        <v>8</v>
      </c>
      <c r="D751" s="2">
        <v>17813</v>
      </c>
    </row>
    <row r="752" spans="1:4">
      <c r="A752" s="1" t="s">
        <v>1467</v>
      </c>
      <c r="B752" t="s">
        <v>1468</v>
      </c>
      <c r="C752" s="1" t="s">
        <v>8</v>
      </c>
      <c r="D752" s="2">
        <v>84574</v>
      </c>
    </row>
    <row r="753" spans="1:4">
      <c r="A753" s="1" t="s">
        <v>1469</v>
      </c>
      <c r="B753" t="s">
        <v>1470</v>
      </c>
      <c r="C753" s="1" t="s">
        <v>8</v>
      </c>
      <c r="D753" s="2">
        <v>85837</v>
      </c>
    </row>
    <row r="754" spans="1:4">
      <c r="A754" s="1" t="s">
        <v>1471</v>
      </c>
      <c r="B754" t="s">
        <v>1472</v>
      </c>
    </row>
    <row r="755" spans="1:4">
      <c r="A755" s="1" t="s">
        <v>1473</v>
      </c>
      <c r="B755" t="s">
        <v>1474</v>
      </c>
      <c r="C755" s="1" t="s">
        <v>8</v>
      </c>
      <c r="D755" s="2">
        <v>43284</v>
      </c>
    </row>
    <row r="756" spans="1:4">
      <c r="A756" s="1" t="s">
        <v>1475</v>
      </c>
      <c r="B756" t="s">
        <v>1476</v>
      </c>
      <c r="C756" s="1" t="s">
        <v>8</v>
      </c>
      <c r="D756" s="2">
        <v>89772</v>
      </c>
    </row>
    <row r="757" spans="1:4">
      <c r="A757" s="1" t="s">
        <v>1477</v>
      </c>
      <c r="B757" t="s">
        <v>1478</v>
      </c>
      <c r="C757" s="1" t="s">
        <v>8</v>
      </c>
      <c r="D757" s="2">
        <v>87240</v>
      </c>
    </row>
    <row r="758" spans="1:4">
      <c r="A758" s="1" t="s">
        <v>1479</v>
      </c>
      <c r="B758" t="s">
        <v>1480</v>
      </c>
      <c r="C758" s="1" t="s">
        <v>8</v>
      </c>
      <c r="D758" s="2">
        <v>81197</v>
      </c>
    </row>
    <row r="759" spans="1:4">
      <c r="A759" s="1" t="s">
        <v>1481</v>
      </c>
      <c r="B759" t="s">
        <v>1482</v>
      </c>
      <c r="C759" s="1" t="s">
        <v>8</v>
      </c>
      <c r="D759" s="2">
        <v>87608</v>
      </c>
    </row>
    <row r="760" spans="1:4">
      <c r="A760" s="1" t="s">
        <v>1483</v>
      </c>
      <c r="B760" t="s">
        <v>1484</v>
      </c>
      <c r="C760" s="1" t="s">
        <v>8</v>
      </c>
      <c r="D760" s="2">
        <v>103653</v>
      </c>
    </row>
    <row r="761" spans="1:4">
      <c r="A761" s="1" t="s">
        <v>1485</v>
      </c>
      <c r="B761" t="s">
        <v>1486</v>
      </c>
      <c r="C761" s="1" t="s">
        <v>8</v>
      </c>
      <c r="D761" s="2">
        <v>72918</v>
      </c>
    </row>
    <row r="762" spans="1:4">
      <c r="A762" s="1" t="s">
        <v>1487</v>
      </c>
      <c r="B762" t="s">
        <v>1488</v>
      </c>
      <c r="C762" s="1" t="s">
        <v>8</v>
      </c>
      <c r="D762" s="2">
        <v>70013</v>
      </c>
    </row>
    <row r="763" spans="1:4">
      <c r="A763" s="1" t="s">
        <v>1489</v>
      </c>
      <c r="B763" t="s">
        <v>1490</v>
      </c>
      <c r="C763" s="1" t="s">
        <v>8</v>
      </c>
      <c r="D763" s="2">
        <v>115444</v>
      </c>
    </row>
    <row r="764" spans="1:4">
      <c r="A764" s="1" t="s">
        <v>1491</v>
      </c>
      <c r="B764" t="s">
        <v>1492</v>
      </c>
      <c r="C764" s="1" t="s">
        <v>8</v>
      </c>
      <c r="D764" s="2">
        <v>104048</v>
      </c>
    </row>
    <row r="765" spans="1:4">
      <c r="A765" s="1" t="s">
        <v>1493</v>
      </c>
      <c r="B765" t="s">
        <v>1494</v>
      </c>
      <c r="C765" s="1" t="s">
        <v>8</v>
      </c>
      <c r="D765" s="2">
        <v>109048</v>
      </c>
    </row>
    <row r="766" spans="1:4">
      <c r="A766" s="1" t="s">
        <v>1495</v>
      </c>
      <c r="B766" t="s">
        <v>1496</v>
      </c>
      <c r="C766" s="1" t="s">
        <v>8</v>
      </c>
      <c r="D766" s="2">
        <v>57824</v>
      </c>
    </row>
    <row r="767" spans="1:4">
      <c r="A767" s="1" t="s">
        <v>1497</v>
      </c>
      <c r="B767" t="s">
        <v>1498</v>
      </c>
      <c r="C767" s="1" t="s">
        <v>8</v>
      </c>
      <c r="D767" s="2">
        <v>112601</v>
      </c>
    </row>
    <row r="768" spans="1:4">
      <c r="A768" s="1" t="s">
        <v>1499</v>
      </c>
      <c r="B768" t="s">
        <v>1500</v>
      </c>
      <c r="C768" s="1" t="s">
        <v>8</v>
      </c>
      <c r="D768" s="2">
        <v>83468</v>
      </c>
    </row>
    <row r="769" spans="1:4">
      <c r="A769" s="1" t="s">
        <v>1501</v>
      </c>
      <c r="B769" t="s">
        <v>1502</v>
      </c>
      <c r="C769" s="1" t="s">
        <v>8</v>
      </c>
      <c r="D769" s="2">
        <v>86897</v>
      </c>
    </row>
    <row r="770" spans="1:4">
      <c r="A770" s="1" t="s">
        <v>1503</v>
      </c>
      <c r="B770" t="s">
        <v>1504</v>
      </c>
      <c r="C770" s="1" t="s">
        <v>8</v>
      </c>
      <c r="D770" s="2">
        <v>140106</v>
      </c>
    </row>
    <row r="771" spans="1:4">
      <c r="A771" s="1" t="s">
        <v>1505</v>
      </c>
      <c r="B771" t="s">
        <v>1506</v>
      </c>
      <c r="C771" s="1" t="s">
        <v>8</v>
      </c>
      <c r="D771" s="2">
        <v>64881</v>
      </c>
    </row>
    <row r="772" spans="1:4">
      <c r="A772" s="1" t="s">
        <v>1507</v>
      </c>
      <c r="B772" t="s">
        <v>1508</v>
      </c>
      <c r="C772" s="1" t="s">
        <v>8</v>
      </c>
      <c r="D772" s="2">
        <v>94012</v>
      </c>
    </row>
    <row r="773" spans="1:4">
      <c r="A773" s="1" t="s">
        <v>1509</v>
      </c>
      <c r="B773" t="s">
        <v>1510</v>
      </c>
      <c r="C773" s="1" t="s">
        <v>8</v>
      </c>
      <c r="D773" s="2">
        <v>203596</v>
      </c>
    </row>
    <row r="774" spans="1:4">
      <c r="A774" s="1" t="s">
        <v>1511</v>
      </c>
      <c r="B774" t="s">
        <v>1512</v>
      </c>
      <c r="C774" s="1" t="s">
        <v>8</v>
      </c>
      <c r="D774" s="2">
        <v>51759</v>
      </c>
    </row>
    <row r="775" spans="1:4">
      <c r="A775" s="1" t="s">
        <v>1513</v>
      </c>
      <c r="B775" t="s">
        <v>1514</v>
      </c>
      <c r="C775" s="1" t="s">
        <v>8</v>
      </c>
      <c r="D775" s="2">
        <v>32349</v>
      </c>
    </row>
    <row r="776" spans="1:4">
      <c r="A776" s="1" t="s">
        <v>1515</v>
      </c>
      <c r="B776" t="s">
        <v>1516</v>
      </c>
      <c r="C776" s="1" t="s">
        <v>8</v>
      </c>
      <c r="D776" s="2">
        <v>53371</v>
      </c>
    </row>
    <row r="777" spans="1:4">
      <c r="A777" s="1" t="s">
        <v>1517</v>
      </c>
      <c r="B777" t="s">
        <v>1518</v>
      </c>
      <c r="C777" s="1" t="s">
        <v>8</v>
      </c>
      <c r="D777" s="2">
        <v>25225</v>
      </c>
    </row>
    <row r="778" spans="1:4">
      <c r="A778" s="1" t="s">
        <v>1519</v>
      </c>
      <c r="B778" t="s">
        <v>1520</v>
      </c>
      <c r="C778" s="1" t="s">
        <v>8</v>
      </c>
      <c r="D778" s="2">
        <v>44152</v>
      </c>
    </row>
    <row r="779" spans="1:4">
      <c r="A779" s="1" t="s">
        <v>1521</v>
      </c>
      <c r="B779" t="s">
        <v>1522</v>
      </c>
      <c r="C779" s="1" t="s">
        <v>8</v>
      </c>
      <c r="D779" s="2">
        <v>62153</v>
      </c>
    </row>
    <row r="780" spans="1:4">
      <c r="A780" s="1" t="s">
        <v>1523</v>
      </c>
      <c r="B780" t="s">
        <v>1524</v>
      </c>
      <c r="C780" s="1" t="s">
        <v>8</v>
      </c>
      <c r="D780" s="2">
        <v>53315</v>
      </c>
    </row>
    <row r="781" spans="1:4">
      <c r="A781" s="1" t="s">
        <v>1525</v>
      </c>
      <c r="B781" t="s">
        <v>1526</v>
      </c>
      <c r="C781" s="1" t="s">
        <v>8</v>
      </c>
      <c r="D781" s="2">
        <v>57982</v>
      </c>
    </row>
    <row r="782" spans="1:4">
      <c r="A782" s="1" t="s">
        <v>1527</v>
      </c>
      <c r="B782" t="s">
        <v>1528</v>
      </c>
      <c r="C782" s="1" t="s">
        <v>8</v>
      </c>
      <c r="D782" s="2">
        <v>19884</v>
      </c>
    </row>
    <row r="783" spans="1:4">
      <c r="A783" s="1" t="s">
        <v>1529</v>
      </c>
      <c r="B783" t="s">
        <v>1530</v>
      </c>
      <c r="C783" s="1" t="s">
        <v>8</v>
      </c>
      <c r="D783" s="2">
        <v>56907</v>
      </c>
    </row>
    <row r="784" spans="1:4">
      <c r="A784" s="1" t="s">
        <v>1531</v>
      </c>
      <c r="B784" t="s">
        <v>1532</v>
      </c>
      <c r="C784" s="1" t="s">
        <v>8</v>
      </c>
      <c r="D784" s="2">
        <v>49857</v>
      </c>
    </row>
    <row r="785" spans="1:4">
      <c r="A785" s="1" t="s">
        <v>1533</v>
      </c>
      <c r="B785" t="s">
        <v>1534</v>
      </c>
      <c r="C785" s="1" t="s">
        <v>8</v>
      </c>
      <c r="D785" s="2">
        <v>81896</v>
      </c>
    </row>
    <row r="786" spans="1:4">
      <c r="A786" s="1" t="s">
        <v>1535</v>
      </c>
      <c r="B786" t="s">
        <v>1536</v>
      </c>
      <c r="C786" s="1" t="s">
        <v>8</v>
      </c>
      <c r="D786" s="2">
        <v>113012</v>
      </c>
    </row>
    <row r="787" spans="1:4">
      <c r="A787" s="1" t="s">
        <v>1537</v>
      </c>
      <c r="B787" t="s">
        <v>1538</v>
      </c>
      <c r="C787" s="1" t="s">
        <v>8</v>
      </c>
      <c r="D787" s="2">
        <v>62658</v>
      </c>
    </row>
    <row r="788" spans="1:4">
      <c r="A788" s="1" t="s">
        <v>1539</v>
      </c>
      <c r="B788" t="s">
        <v>1540</v>
      </c>
      <c r="C788" s="1" t="s">
        <v>8</v>
      </c>
      <c r="D788" s="2">
        <v>216818</v>
      </c>
    </row>
    <row r="789" spans="1:4">
      <c r="A789" s="1" t="s">
        <v>1541</v>
      </c>
      <c r="B789" t="s">
        <v>1542</v>
      </c>
      <c r="C789" s="1" t="s">
        <v>8</v>
      </c>
      <c r="D789" s="2">
        <v>118470</v>
      </c>
    </row>
    <row r="790" spans="1:4">
      <c r="A790" s="1" t="s">
        <v>1543</v>
      </c>
      <c r="B790" t="s">
        <v>1544</v>
      </c>
      <c r="C790" s="1" t="s">
        <v>40</v>
      </c>
      <c r="D790" s="2">
        <v>13049</v>
      </c>
    </row>
    <row r="791" spans="1:4">
      <c r="A791" s="1" t="s">
        <v>1545</v>
      </c>
      <c r="B791" t="s">
        <v>1546</v>
      </c>
    </row>
    <row r="792" spans="1:4">
      <c r="A792" s="1" t="s">
        <v>1547</v>
      </c>
      <c r="B792" t="s">
        <v>1548</v>
      </c>
      <c r="C792" s="1" t="s">
        <v>40</v>
      </c>
      <c r="D792" s="2">
        <v>42184</v>
      </c>
    </row>
    <row r="793" spans="1:4">
      <c r="A793" s="1" t="s">
        <v>1549</v>
      </c>
      <c r="B793" t="s">
        <v>1550</v>
      </c>
      <c r="C793" s="1" t="s">
        <v>40</v>
      </c>
      <c r="D793" s="2">
        <v>42219</v>
      </c>
    </row>
    <row r="794" spans="1:4">
      <c r="A794" s="1" t="s">
        <v>1551</v>
      </c>
      <c r="B794" t="s">
        <v>1552</v>
      </c>
      <c r="C794" s="1" t="s">
        <v>40</v>
      </c>
      <c r="D794" s="2">
        <v>42484</v>
      </c>
    </row>
    <row r="795" spans="1:4">
      <c r="A795" s="1" t="s">
        <v>1553</v>
      </c>
      <c r="B795" t="s">
        <v>1554</v>
      </c>
      <c r="C795" s="1" t="s">
        <v>40</v>
      </c>
      <c r="D795" s="2">
        <v>11751</v>
      </c>
    </row>
    <row r="796" spans="1:4">
      <c r="A796" s="1" t="s">
        <v>1555</v>
      </c>
      <c r="B796" t="s">
        <v>1556</v>
      </c>
      <c r="C796" s="1" t="s">
        <v>40</v>
      </c>
      <c r="D796" s="2">
        <v>33218</v>
      </c>
    </row>
    <row r="797" spans="1:4">
      <c r="A797" s="1" t="s">
        <v>1557</v>
      </c>
      <c r="B797" t="s">
        <v>1558</v>
      </c>
      <c r="C797" s="1" t="s">
        <v>40</v>
      </c>
      <c r="D797" s="2">
        <v>26473</v>
      </c>
    </row>
    <row r="798" spans="1:4">
      <c r="A798" s="1" t="s">
        <v>1559</v>
      </c>
      <c r="B798" t="s">
        <v>1560</v>
      </c>
      <c r="C798" s="1" t="s">
        <v>40</v>
      </c>
      <c r="D798" s="2">
        <v>21517</v>
      </c>
    </row>
    <row r="799" spans="1:4">
      <c r="A799" s="1" t="s">
        <v>1561</v>
      </c>
      <c r="B799" t="s">
        <v>1562</v>
      </c>
      <c r="C799" s="1" t="s">
        <v>40</v>
      </c>
      <c r="D799" s="2">
        <v>9093</v>
      </c>
    </row>
    <row r="800" spans="1:4">
      <c r="A800" s="1" t="s">
        <v>1563</v>
      </c>
      <c r="B800" t="s">
        <v>1564</v>
      </c>
      <c r="C800" s="1" t="s">
        <v>40</v>
      </c>
      <c r="D800" s="2">
        <v>14131</v>
      </c>
    </row>
    <row r="801" spans="1:4">
      <c r="A801" s="1" t="s">
        <v>1565</v>
      </c>
      <c r="B801" t="s">
        <v>1566</v>
      </c>
      <c r="C801" s="1" t="s">
        <v>40</v>
      </c>
      <c r="D801" s="2">
        <v>24712</v>
      </c>
    </row>
    <row r="802" spans="1:4">
      <c r="A802" s="1" t="s">
        <v>1567</v>
      </c>
      <c r="B802" t="s">
        <v>1568</v>
      </c>
      <c r="C802" s="1" t="s">
        <v>40</v>
      </c>
      <c r="D802" s="2">
        <v>8425</v>
      </c>
    </row>
    <row r="803" spans="1:4">
      <c r="A803" s="1" t="s">
        <v>1569</v>
      </c>
      <c r="B803" t="s">
        <v>1570</v>
      </c>
      <c r="C803" s="1" t="s">
        <v>40</v>
      </c>
      <c r="D803" s="2">
        <v>59939</v>
      </c>
    </row>
    <row r="804" spans="1:4">
      <c r="A804" s="1" t="s">
        <v>1571</v>
      </c>
      <c r="B804" t="s">
        <v>1572</v>
      </c>
      <c r="C804" s="1" t="s">
        <v>40</v>
      </c>
      <c r="D804" s="2">
        <v>38834</v>
      </c>
    </row>
    <row r="805" spans="1:4">
      <c r="A805" s="1" t="s">
        <v>1573</v>
      </c>
      <c r="B805" t="s">
        <v>1574</v>
      </c>
      <c r="C805" s="1" t="s">
        <v>40</v>
      </c>
      <c r="D805" s="2">
        <v>25128</v>
      </c>
    </row>
    <row r="806" spans="1:4">
      <c r="A806" s="1" t="s">
        <v>1575</v>
      </c>
      <c r="B806" t="s">
        <v>1576</v>
      </c>
    </row>
    <row r="807" spans="1:4">
      <c r="A807" s="1" t="s">
        <v>1577</v>
      </c>
      <c r="B807" t="s">
        <v>1578</v>
      </c>
      <c r="C807" s="1" t="s">
        <v>40</v>
      </c>
      <c r="D807" s="2">
        <v>29775</v>
      </c>
    </row>
    <row r="808" spans="1:4">
      <c r="A808" s="1" t="s">
        <v>1579</v>
      </c>
      <c r="B808" t="s">
        <v>1580</v>
      </c>
      <c r="C808" s="1" t="s">
        <v>40</v>
      </c>
      <c r="D808" s="2">
        <v>37635</v>
      </c>
    </row>
    <row r="809" spans="1:4">
      <c r="A809" s="1" t="s">
        <v>1581</v>
      </c>
      <c r="B809" t="s">
        <v>1582</v>
      </c>
      <c r="C809" s="1" t="s">
        <v>40</v>
      </c>
      <c r="D809" s="2">
        <v>92122</v>
      </c>
    </row>
    <row r="810" spans="1:4">
      <c r="A810" s="1" t="s">
        <v>1583</v>
      </c>
      <c r="B810" t="s">
        <v>1584</v>
      </c>
      <c r="C810" s="1" t="s">
        <v>40</v>
      </c>
      <c r="D810" s="2">
        <v>64595</v>
      </c>
    </row>
    <row r="811" spans="1:4">
      <c r="A811" s="1" t="s">
        <v>1585</v>
      </c>
      <c r="B811" t="s">
        <v>1586</v>
      </c>
      <c r="C811" s="1" t="s">
        <v>40</v>
      </c>
      <c r="D811" s="2">
        <v>54106</v>
      </c>
    </row>
    <row r="812" spans="1:4">
      <c r="A812" s="1" t="s">
        <v>1587</v>
      </c>
      <c r="B812" t="s">
        <v>1588</v>
      </c>
      <c r="C812" s="1" t="s">
        <v>40</v>
      </c>
      <c r="D812" s="2">
        <v>59823</v>
      </c>
    </row>
    <row r="813" spans="1:4">
      <c r="A813" s="1" t="s">
        <v>1589</v>
      </c>
      <c r="B813" t="s">
        <v>1590</v>
      </c>
      <c r="C813" s="1" t="s">
        <v>40</v>
      </c>
      <c r="D813" s="2">
        <v>51296</v>
      </c>
    </row>
    <row r="814" spans="1:4">
      <c r="A814" s="1" t="s">
        <v>1591</v>
      </c>
      <c r="B814" t="s">
        <v>1592</v>
      </c>
    </row>
    <row r="815" spans="1:4">
      <c r="A815" s="1" t="s">
        <v>1593</v>
      </c>
      <c r="B815" t="s">
        <v>1594</v>
      </c>
      <c r="C815" s="1" t="s">
        <v>40</v>
      </c>
      <c r="D815" s="2">
        <v>26934</v>
      </c>
    </row>
    <row r="816" spans="1:4">
      <c r="A816" s="1" t="s">
        <v>1595</v>
      </c>
      <c r="B816" t="s">
        <v>1596</v>
      </c>
      <c r="C816" s="1" t="s">
        <v>40</v>
      </c>
      <c r="D816" s="2">
        <v>37761</v>
      </c>
    </row>
    <row r="817" spans="1:4">
      <c r="A817" s="1" t="s">
        <v>1597</v>
      </c>
      <c r="B817" t="s">
        <v>1598</v>
      </c>
      <c r="C817" s="1" t="s">
        <v>40</v>
      </c>
      <c r="D817" s="2">
        <v>23382</v>
      </c>
    </row>
    <row r="818" spans="1:4">
      <c r="A818" s="1" t="s">
        <v>1599</v>
      </c>
      <c r="B818" t="s">
        <v>1600</v>
      </c>
      <c r="C818" s="1" t="s">
        <v>40</v>
      </c>
      <c r="D818" s="2">
        <v>12146</v>
      </c>
    </row>
    <row r="820" spans="1:4">
      <c r="A820" s="1">
        <v>11</v>
      </c>
      <c r="B820" t="s">
        <v>1601</v>
      </c>
    </row>
    <row r="821" spans="1:4">
      <c r="A821" s="1" t="s">
        <v>1602</v>
      </c>
      <c r="B821" t="s">
        <v>1603</v>
      </c>
    </row>
    <row r="822" spans="1:4">
      <c r="A822" s="1" t="s">
        <v>1604</v>
      </c>
      <c r="B822" t="s">
        <v>1605</v>
      </c>
      <c r="C822" s="1" t="s">
        <v>8</v>
      </c>
      <c r="D822" s="2">
        <v>35166</v>
      </c>
    </row>
    <row r="823" spans="1:4">
      <c r="A823" s="1" t="s">
        <v>1606</v>
      </c>
      <c r="B823" t="s">
        <v>1607</v>
      </c>
      <c r="C823" s="1" t="s">
        <v>8</v>
      </c>
      <c r="D823" s="2">
        <v>41819</v>
      </c>
    </row>
    <row r="824" spans="1:4">
      <c r="A824" s="1" t="s">
        <v>1608</v>
      </c>
      <c r="B824" t="s">
        <v>1609</v>
      </c>
      <c r="C824" s="1" t="s">
        <v>8</v>
      </c>
      <c r="D824" s="2">
        <v>57401</v>
      </c>
    </row>
    <row r="825" spans="1:4">
      <c r="A825" s="1" t="s">
        <v>1610</v>
      </c>
      <c r="B825" t="s">
        <v>1611</v>
      </c>
      <c r="C825" s="1" t="s">
        <v>8</v>
      </c>
      <c r="D825" s="2">
        <v>100317</v>
      </c>
    </row>
    <row r="826" spans="1:4">
      <c r="A826" s="1" t="s">
        <v>1612</v>
      </c>
      <c r="B826" t="s">
        <v>1613</v>
      </c>
      <c r="C826" s="1" t="s">
        <v>40</v>
      </c>
      <c r="D826" s="2">
        <v>12843</v>
      </c>
    </row>
    <row r="827" spans="1:4">
      <c r="A827" s="1" t="s">
        <v>1614</v>
      </c>
      <c r="B827" t="s">
        <v>1615</v>
      </c>
      <c r="C827" s="1" t="s">
        <v>8</v>
      </c>
      <c r="D827" s="2">
        <v>45759</v>
      </c>
    </row>
    <row r="828" spans="1:4">
      <c r="A828" s="1" t="s">
        <v>1616</v>
      </c>
      <c r="B828" t="s">
        <v>1617</v>
      </c>
      <c r="C828" s="1" t="s">
        <v>8</v>
      </c>
      <c r="D828" s="2">
        <v>108594</v>
      </c>
    </row>
    <row r="829" spans="1:4">
      <c r="A829" s="1" t="s">
        <v>1618</v>
      </c>
      <c r="B829" t="s">
        <v>1619</v>
      </c>
    </row>
    <row r="830" spans="1:4">
      <c r="A830" s="1" t="s">
        <v>1620</v>
      </c>
      <c r="B830" t="s">
        <v>1621</v>
      </c>
      <c r="C830" s="1" t="s">
        <v>8</v>
      </c>
      <c r="D830" s="2">
        <v>173385</v>
      </c>
    </row>
    <row r="831" spans="1:4">
      <c r="A831" s="1" t="s">
        <v>1622</v>
      </c>
      <c r="B831" t="s">
        <v>1623</v>
      </c>
      <c r="C831" s="1" t="s">
        <v>8</v>
      </c>
      <c r="D831" s="2">
        <v>154716</v>
      </c>
    </row>
    <row r="832" spans="1:4">
      <c r="A832" s="1" t="s">
        <v>1624</v>
      </c>
      <c r="B832" t="s">
        <v>1625</v>
      </c>
      <c r="C832" s="1" t="s">
        <v>8</v>
      </c>
      <c r="D832" s="2">
        <v>49745</v>
      </c>
    </row>
    <row r="833" spans="1:4">
      <c r="A833" s="1" t="s">
        <v>1626</v>
      </c>
      <c r="B833" t="s">
        <v>1627</v>
      </c>
      <c r="C833" s="1" t="s">
        <v>8</v>
      </c>
      <c r="D833" s="2">
        <v>41892</v>
      </c>
    </row>
    <row r="834" spans="1:4">
      <c r="A834" s="1" t="s">
        <v>1628</v>
      </c>
      <c r="B834" t="s">
        <v>1629</v>
      </c>
      <c r="C834" s="1" t="s">
        <v>8</v>
      </c>
      <c r="D834" s="2">
        <v>16098</v>
      </c>
    </row>
    <row r="835" spans="1:4">
      <c r="A835" s="1" t="s">
        <v>1630</v>
      </c>
      <c r="B835" t="s">
        <v>1631</v>
      </c>
      <c r="C835" s="1" t="s">
        <v>8</v>
      </c>
      <c r="D835" s="2">
        <v>118890</v>
      </c>
    </row>
    <row r="836" spans="1:4">
      <c r="A836" s="1" t="s">
        <v>1632</v>
      </c>
      <c r="B836" t="s">
        <v>1633</v>
      </c>
      <c r="C836" s="1" t="s">
        <v>8</v>
      </c>
      <c r="D836" s="2">
        <v>13361</v>
      </c>
    </row>
    <row r="837" spans="1:4">
      <c r="A837" s="1" t="s">
        <v>1634</v>
      </c>
      <c r="B837" t="s">
        <v>1635</v>
      </c>
      <c r="C837" s="1" t="s">
        <v>8</v>
      </c>
      <c r="D837" s="2">
        <v>12383</v>
      </c>
    </row>
    <row r="838" spans="1:4">
      <c r="A838" s="1" t="s">
        <v>1636</v>
      </c>
      <c r="B838" t="s">
        <v>1637</v>
      </c>
      <c r="C838" s="1" t="s">
        <v>8</v>
      </c>
      <c r="D838" s="2">
        <v>26733</v>
      </c>
    </row>
    <row r="839" spans="1:4">
      <c r="A839" s="1" t="s">
        <v>1638</v>
      </c>
      <c r="B839" t="s">
        <v>1639</v>
      </c>
      <c r="C839" s="1" t="s">
        <v>8</v>
      </c>
      <c r="D839" s="2">
        <v>57041</v>
      </c>
    </row>
    <row r="840" spans="1:4">
      <c r="A840" s="1" t="s">
        <v>1640</v>
      </c>
      <c r="B840" t="s">
        <v>1641</v>
      </c>
      <c r="C840" s="1" t="s">
        <v>40</v>
      </c>
      <c r="D840" s="2">
        <v>21151</v>
      </c>
    </row>
    <row r="841" spans="1:4">
      <c r="A841" s="1" t="s">
        <v>1642</v>
      </c>
      <c r="B841" t="s">
        <v>1643</v>
      </c>
      <c r="C841" s="1" t="s">
        <v>206</v>
      </c>
      <c r="D841" s="2">
        <v>1964</v>
      </c>
    </row>
    <row r="842" spans="1:4">
      <c r="A842" s="1" t="s">
        <v>1644</v>
      </c>
      <c r="B842" t="s">
        <v>1645</v>
      </c>
      <c r="C842" s="1" t="s">
        <v>8</v>
      </c>
      <c r="D842" s="2">
        <v>75798</v>
      </c>
    </row>
    <row r="843" spans="1:4">
      <c r="A843" s="1" t="s">
        <v>1646</v>
      </c>
      <c r="B843" t="s">
        <v>1647</v>
      </c>
      <c r="C843" s="1" t="s">
        <v>8</v>
      </c>
      <c r="D843" s="2">
        <v>82154</v>
      </c>
    </row>
    <row r="844" spans="1:4">
      <c r="A844" s="1" t="s">
        <v>1648</v>
      </c>
      <c r="B844" t="s">
        <v>1649</v>
      </c>
      <c r="C844" s="1" t="s">
        <v>8</v>
      </c>
      <c r="D844" s="2">
        <v>297753</v>
      </c>
    </row>
    <row r="845" spans="1:4">
      <c r="A845" s="1" t="s">
        <v>1650</v>
      </c>
      <c r="B845" t="s">
        <v>1651</v>
      </c>
      <c r="C845" s="1" t="s">
        <v>2</v>
      </c>
      <c r="D845" s="2">
        <v>66757</v>
      </c>
    </row>
    <row r="846" spans="1:4">
      <c r="A846" s="1" t="s">
        <v>1652</v>
      </c>
      <c r="B846" t="s">
        <v>1653</v>
      </c>
      <c r="C846" s="1" t="s">
        <v>2</v>
      </c>
      <c r="D846" s="2">
        <v>64723</v>
      </c>
    </row>
    <row r="847" spans="1:4">
      <c r="A847" s="1" t="s">
        <v>1654</v>
      </c>
      <c r="B847" t="s">
        <v>1655</v>
      </c>
      <c r="C847" s="1" t="s">
        <v>206</v>
      </c>
      <c r="D847" s="2">
        <v>12365</v>
      </c>
    </row>
    <row r="848" spans="1:4">
      <c r="A848" s="1" t="s">
        <v>1656</v>
      </c>
      <c r="B848" t="s">
        <v>1657</v>
      </c>
      <c r="C848" s="1" t="s">
        <v>2</v>
      </c>
      <c r="D848" s="2">
        <v>82522</v>
      </c>
    </row>
    <row r="849" spans="1:4">
      <c r="A849" s="1" t="s">
        <v>1658</v>
      </c>
      <c r="B849" t="s">
        <v>1659</v>
      </c>
      <c r="C849" s="1" t="s">
        <v>8</v>
      </c>
      <c r="D849" s="2">
        <v>75205</v>
      </c>
    </row>
    <row r="850" spans="1:4">
      <c r="A850" s="1" t="s">
        <v>1660</v>
      </c>
      <c r="B850" t="s">
        <v>1661</v>
      </c>
      <c r="C850" s="1" t="s">
        <v>8</v>
      </c>
      <c r="D850" s="2">
        <v>267879</v>
      </c>
    </row>
    <row r="851" spans="1:4">
      <c r="A851" s="1" t="s">
        <v>1662</v>
      </c>
      <c r="B851" t="s">
        <v>1663</v>
      </c>
      <c r="C851" s="1" t="s">
        <v>8</v>
      </c>
      <c r="D851" s="2">
        <v>88995</v>
      </c>
    </row>
    <row r="853" spans="1:4">
      <c r="A853" s="1" t="s">
        <v>1664</v>
      </c>
      <c r="B853" t="s">
        <v>1665</v>
      </c>
    </row>
    <row r="854" spans="1:4">
      <c r="A854" s="1" t="s">
        <v>1666</v>
      </c>
      <c r="B854" t="s">
        <v>1667</v>
      </c>
      <c r="C854" s="1" t="s">
        <v>40</v>
      </c>
      <c r="D854" s="2">
        <v>46901</v>
      </c>
    </row>
    <row r="855" spans="1:4">
      <c r="A855" s="1" t="s">
        <v>1668</v>
      </c>
      <c r="B855" t="s">
        <v>1669</v>
      </c>
      <c r="C855" s="1" t="s">
        <v>40</v>
      </c>
      <c r="D855" s="2">
        <v>15779</v>
      </c>
    </row>
    <row r="856" spans="1:4">
      <c r="A856" s="1" t="s">
        <v>1670</v>
      </c>
      <c r="B856" t="s">
        <v>1671</v>
      </c>
      <c r="C856" s="1" t="s">
        <v>40</v>
      </c>
      <c r="D856" s="2">
        <v>17359</v>
      </c>
    </row>
    <row r="857" spans="1:4">
      <c r="A857" s="1" t="s">
        <v>1672</v>
      </c>
      <c r="B857" t="s">
        <v>1673</v>
      </c>
      <c r="C857" s="1" t="s">
        <v>40</v>
      </c>
      <c r="D857" s="2">
        <v>51206</v>
      </c>
    </row>
    <row r="858" spans="1:4">
      <c r="A858" s="1" t="s">
        <v>1674</v>
      </c>
      <c r="B858" t="s">
        <v>1675</v>
      </c>
      <c r="C858" s="1" t="s">
        <v>40</v>
      </c>
      <c r="D858" s="2">
        <v>75689</v>
      </c>
    </row>
    <row r="859" spans="1:4">
      <c r="A859" s="1" t="s">
        <v>1676</v>
      </c>
      <c r="B859" t="s">
        <v>1677</v>
      </c>
      <c r="C859" s="1" t="s">
        <v>40</v>
      </c>
      <c r="D859" s="2">
        <v>106840</v>
      </c>
    </row>
    <row r="860" spans="1:4">
      <c r="A860" s="1" t="s">
        <v>1678</v>
      </c>
      <c r="B860" t="s">
        <v>1679</v>
      </c>
      <c r="C860" s="1" t="s">
        <v>40</v>
      </c>
      <c r="D860" s="2">
        <v>27775</v>
      </c>
    </row>
    <row r="861" spans="1:4">
      <c r="A861" s="1" t="s">
        <v>1680</v>
      </c>
      <c r="B861" t="s">
        <v>1681</v>
      </c>
      <c r="C861" s="1" t="s">
        <v>40</v>
      </c>
      <c r="D861" s="2">
        <v>30053</v>
      </c>
    </row>
    <row r="862" spans="1:4">
      <c r="A862" s="1" t="s">
        <v>1682</v>
      </c>
      <c r="B862" t="s">
        <v>1683</v>
      </c>
      <c r="C862" s="1" t="s">
        <v>2</v>
      </c>
      <c r="D862" s="2">
        <v>16852</v>
      </c>
    </row>
    <row r="863" spans="1:4">
      <c r="A863" s="1" t="s">
        <v>1684</v>
      </c>
      <c r="B863" t="s">
        <v>1685</v>
      </c>
      <c r="C863" s="1" t="s">
        <v>2</v>
      </c>
      <c r="D863" s="2">
        <v>21659</v>
      </c>
    </row>
    <row r="864" spans="1:4">
      <c r="A864" s="1" t="s">
        <v>1686</v>
      </c>
      <c r="B864" t="s">
        <v>1687</v>
      </c>
      <c r="C864" s="1" t="s">
        <v>2</v>
      </c>
      <c r="D864" s="2">
        <v>35064</v>
      </c>
    </row>
    <row r="865" spans="1:4">
      <c r="A865" s="1" t="s">
        <v>1688</v>
      </c>
      <c r="B865" t="s">
        <v>1689</v>
      </c>
      <c r="C865" s="1" t="s">
        <v>40</v>
      </c>
      <c r="D865" s="2">
        <v>51025</v>
      </c>
    </row>
    <row r="866" spans="1:4">
      <c r="A866" s="1" t="s">
        <v>1690</v>
      </c>
      <c r="B866" t="s">
        <v>1691</v>
      </c>
      <c r="C866" s="1" t="s">
        <v>40</v>
      </c>
      <c r="D866" s="2">
        <v>75458</v>
      </c>
    </row>
    <row r="867" spans="1:4">
      <c r="A867" s="1" t="s">
        <v>1692</v>
      </c>
      <c r="B867" t="s">
        <v>1693</v>
      </c>
      <c r="C867" s="1" t="s">
        <v>40</v>
      </c>
      <c r="D867" s="2">
        <v>62637</v>
      </c>
    </row>
    <row r="868" spans="1:4">
      <c r="A868" s="1" t="s">
        <v>1694</v>
      </c>
      <c r="B868" t="s">
        <v>1695</v>
      </c>
      <c r="C868" s="1" t="s">
        <v>40</v>
      </c>
      <c r="D868" s="2">
        <v>33782</v>
      </c>
    </row>
    <row r="870" spans="1:4">
      <c r="A870" s="1">
        <v>12</v>
      </c>
      <c r="B870" t="s">
        <v>1696</v>
      </c>
    </row>
    <row r="871" spans="1:4">
      <c r="A871" s="1" t="s">
        <v>1697</v>
      </c>
      <c r="B871" t="s">
        <v>1698</v>
      </c>
    </row>
    <row r="872" spans="1:4">
      <c r="A872" s="1" t="s">
        <v>1699</v>
      </c>
      <c r="B872" t="s">
        <v>1700</v>
      </c>
      <c r="C872" s="1" t="s">
        <v>8</v>
      </c>
      <c r="D872" s="2">
        <v>516791</v>
      </c>
    </row>
    <row r="873" spans="1:4">
      <c r="A873" s="1" t="s">
        <v>1701</v>
      </c>
      <c r="B873" t="s">
        <v>1702</v>
      </c>
      <c r="C873" s="1" t="s">
        <v>8</v>
      </c>
      <c r="D873" s="2">
        <v>536705</v>
      </c>
    </row>
    <row r="874" spans="1:4">
      <c r="A874" s="1" t="s">
        <v>1703</v>
      </c>
      <c r="B874" t="s">
        <v>1704</v>
      </c>
      <c r="C874" s="1" t="s">
        <v>8</v>
      </c>
      <c r="D874" s="2">
        <v>481241</v>
      </c>
    </row>
    <row r="875" spans="1:4">
      <c r="A875" s="1" t="s">
        <v>1705</v>
      </c>
      <c r="B875" t="s">
        <v>1706</v>
      </c>
      <c r="C875" s="1" t="s">
        <v>8</v>
      </c>
      <c r="D875" s="2">
        <v>500034</v>
      </c>
    </row>
    <row r="876" spans="1:4">
      <c r="A876" s="1" t="s">
        <v>1707</v>
      </c>
      <c r="B876" t="s">
        <v>1708</v>
      </c>
      <c r="C876" s="1" t="s">
        <v>8</v>
      </c>
      <c r="D876" s="2">
        <v>370939</v>
      </c>
    </row>
    <row r="877" spans="1:4">
      <c r="A877" s="1" t="s">
        <v>1709</v>
      </c>
      <c r="B877" t="s">
        <v>1710</v>
      </c>
      <c r="C877" s="1" t="s">
        <v>8</v>
      </c>
      <c r="D877" s="2">
        <v>370873</v>
      </c>
    </row>
    <row r="878" spans="1:4">
      <c r="A878" s="1" t="s">
        <v>1711</v>
      </c>
      <c r="B878" t="s">
        <v>1712</v>
      </c>
      <c r="C878" s="1" t="s">
        <v>8</v>
      </c>
      <c r="D878" s="2">
        <v>389669</v>
      </c>
    </row>
    <row r="879" spans="1:4">
      <c r="A879" s="1" t="s">
        <v>1713</v>
      </c>
      <c r="B879" t="s">
        <v>1714</v>
      </c>
      <c r="C879" s="1" t="s">
        <v>8</v>
      </c>
      <c r="D879" s="2">
        <v>642598</v>
      </c>
    </row>
    <row r="880" spans="1:4">
      <c r="A880" s="1" t="s">
        <v>1715</v>
      </c>
      <c r="B880" t="s">
        <v>1716</v>
      </c>
    </row>
    <row r="881" spans="1:4">
      <c r="A881" s="1" t="s">
        <v>1717</v>
      </c>
      <c r="B881" t="s">
        <v>1718</v>
      </c>
      <c r="C881" s="1" t="s">
        <v>2</v>
      </c>
      <c r="D881" s="2">
        <v>95412</v>
      </c>
    </row>
    <row r="882" spans="1:4">
      <c r="A882" s="1" t="s">
        <v>1719</v>
      </c>
      <c r="B882" t="s">
        <v>1720</v>
      </c>
      <c r="C882" s="1" t="s">
        <v>2</v>
      </c>
      <c r="D882" s="19">
        <v>154834</v>
      </c>
    </row>
    <row r="883" spans="1:4">
      <c r="A883" s="1" t="s">
        <v>1721</v>
      </c>
      <c r="B883" t="s">
        <v>1722</v>
      </c>
      <c r="C883" s="1" t="s">
        <v>2</v>
      </c>
      <c r="D883" s="2">
        <v>167280</v>
      </c>
    </row>
    <row r="884" spans="1:4">
      <c r="A884" s="1" t="s">
        <v>1723</v>
      </c>
      <c r="B884" t="s">
        <v>1724</v>
      </c>
      <c r="C884" s="1" t="s">
        <v>2</v>
      </c>
      <c r="D884" s="2">
        <v>179727</v>
      </c>
    </row>
    <row r="885" spans="1:4">
      <c r="A885" s="1" t="s">
        <v>1725</v>
      </c>
      <c r="B885" t="s">
        <v>1726</v>
      </c>
      <c r="C885" s="1" t="s">
        <v>8</v>
      </c>
      <c r="D885" s="2">
        <v>457678</v>
      </c>
    </row>
    <row r="886" spans="1:4">
      <c r="A886" s="1" t="s">
        <v>1727</v>
      </c>
      <c r="B886" t="s">
        <v>1728</v>
      </c>
      <c r="C886" s="1" t="s">
        <v>8</v>
      </c>
      <c r="D886" s="19">
        <v>253277</v>
      </c>
    </row>
    <row r="887" spans="1:4">
      <c r="A887" s="1" t="s">
        <v>1729</v>
      </c>
      <c r="B887" t="s">
        <v>1730</v>
      </c>
      <c r="C887" s="1" t="s">
        <v>8</v>
      </c>
      <c r="D887" s="2">
        <v>245250</v>
      </c>
    </row>
    <row r="888" spans="1:4">
      <c r="A888" s="1" t="s">
        <v>1731</v>
      </c>
      <c r="B888" t="s">
        <v>1732</v>
      </c>
      <c r="C888" s="1" t="s">
        <v>8</v>
      </c>
      <c r="D888" s="2">
        <v>122649</v>
      </c>
    </row>
    <row r="889" spans="1:4">
      <c r="A889" s="1" t="s">
        <v>1733</v>
      </c>
      <c r="B889" t="s">
        <v>1734</v>
      </c>
      <c r="C889" s="1" t="s">
        <v>8</v>
      </c>
      <c r="D889" s="2">
        <v>112040</v>
      </c>
    </row>
    <row r="890" spans="1:4">
      <c r="A890" s="1" t="s">
        <v>1735</v>
      </c>
      <c r="B890" t="s">
        <v>1736</v>
      </c>
      <c r="C890" s="1" t="s">
        <v>40</v>
      </c>
      <c r="D890" s="2">
        <v>61076</v>
      </c>
    </row>
    <row r="891" spans="1:4">
      <c r="A891" s="1" t="s">
        <v>1737</v>
      </c>
      <c r="B891" t="s">
        <v>1738</v>
      </c>
      <c r="C891" s="1" t="s">
        <v>8</v>
      </c>
      <c r="D891" s="2">
        <v>243444</v>
      </c>
    </row>
    <row r="892" spans="1:4">
      <c r="A892" s="1" t="s">
        <v>1739</v>
      </c>
      <c r="B892" t="s">
        <v>1740</v>
      </c>
      <c r="C892" s="1" t="s">
        <v>8</v>
      </c>
      <c r="D892" s="2">
        <v>265744</v>
      </c>
    </row>
    <row r="893" spans="1:4">
      <c r="A893" s="1" t="s">
        <v>1741</v>
      </c>
      <c r="B893" t="s">
        <v>1742</v>
      </c>
      <c r="C893" s="1" t="s">
        <v>8</v>
      </c>
      <c r="D893" s="2">
        <v>34302</v>
      </c>
    </row>
    <row r="894" spans="1:4">
      <c r="A894" s="1" t="s">
        <v>1743</v>
      </c>
      <c r="B894" t="s">
        <v>1744</v>
      </c>
      <c r="C894" s="1" t="s">
        <v>8</v>
      </c>
      <c r="D894" s="2">
        <v>29296</v>
      </c>
    </row>
    <row r="895" spans="1:4">
      <c r="A895" s="1" t="s">
        <v>1745</v>
      </c>
      <c r="B895" t="s">
        <v>1746</v>
      </c>
      <c r="C895" s="1" t="s">
        <v>40</v>
      </c>
      <c r="D895" s="2">
        <v>305929</v>
      </c>
    </row>
    <row r="896" spans="1:4">
      <c r="A896" s="1" t="s">
        <v>1747</v>
      </c>
      <c r="B896" t="s">
        <v>1748</v>
      </c>
      <c r="C896" s="1" t="s">
        <v>40</v>
      </c>
      <c r="D896" s="2">
        <v>106540</v>
      </c>
    </row>
    <row r="898" spans="1:4">
      <c r="A898" s="1">
        <v>13</v>
      </c>
      <c r="B898" t="s">
        <v>1749</v>
      </c>
    </row>
    <row r="899" spans="1:4">
      <c r="A899" s="1" t="s">
        <v>1750</v>
      </c>
      <c r="B899" t="s">
        <v>1751</v>
      </c>
    </row>
    <row r="900" spans="1:4">
      <c r="A900" s="1" t="s">
        <v>1752</v>
      </c>
      <c r="B900" t="s">
        <v>1753</v>
      </c>
      <c r="C900" s="1" t="s">
        <v>2</v>
      </c>
      <c r="D900" s="2">
        <v>191548</v>
      </c>
    </row>
    <row r="901" spans="1:4">
      <c r="A901" s="1" t="s">
        <v>1754</v>
      </c>
      <c r="B901" t="s">
        <v>1755</v>
      </c>
      <c r="C901" s="1" t="s">
        <v>2</v>
      </c>
      <c r="D901" s="2">
        <v>202960</v>
      </c>
    </row>
    <row r="902" spans="1:4">
      <c r="A902" s="1" t="s">
        <v>1756</v>
      </c>
      <c r="B902" t="s">
        <v>1757</v>
      </c>
      <c r="C902" s="1" t="s">
        <v>2</v>
      </c>
      <c r="D902" s="2">
        <v>205719</v>
      </c>
    </row>
    <row r="903" spans="1:4">
      <c r="A903" s="1" t="s">
        <v>1758</v>
      </c>
      <c r="B903" t="s">
        <v>1759</v>
      </c>
      <c r="C903" s="1" t="s">
        <v>2</v>
      </c>
      <c r="D903" s="2">
        <v>197899</v>
      </c>
    </row>
    <row r="904" spans="1:4">
      <c r="A904" s="1" t="s">
        <v>1760</v>
      </c>
      <c r="B904" t="s">
        <v>1761</v>
      </c>
      <c r="C904" s="1" t="s">
        <v>2</v>
      </c>
      <c r="D904" s="2">
        <v>226355</v>
      </c>
    </row>
    <row r="905" spans="1:4">
      <c r="A905" s="1" t="s">
        <v>1762</v>
      </c>
      <c r="B905" t="s">
        <v>1763</v>
      </c>
      <c r="C905" s="1" t="s">
        <v>2</v>
      </c>
      <c r="D905" s="2">
        <v>252020</v>
      </c>
    </row>
    <row r="906" spans="1:4">
      <c r="A906" s="1" t="s">
        <v>1764</v>
      </c>
      <c r="B906" t="s">
        <v>1765</v>
      </c>
      <c r="C906" s="1" t="s">
        <v>2</v>
      </c>
      <c r="D906" s="2">
        <v>221505</v>
      </c>
    </row>
    <row r="907" spans="1:4">
      <c r="A907" s="1" t="s">
        <v>1766</v>
      </c>
      <c r="B907" t="s">
        <v>1767</v>
      </c>
      <c r="C907" s="1" t="s">
        <v>2</v>
      </c>
      <c r="D907" s="2">
        <v>365142</v>
      </c>
    </row>
    <row r="908" spans="1:4">
      <c r="A908" s="1" t="s">
        <v>1768</v>
      </c>
      <c r="B908" t="s">
        <v>1769</v>
      </c>
      <c r="C908" s="1" t="s">
        <v>2</v>
      </c>
      <c r="D908" s="2">
        <v>374842</v>
      </c>
    </row>
    <row r="909" spans="1:4">
      <c r="A909" s="1" t="s">
        <v>1770</v>
      </c>
      <c r="B909" t="s">
        <v>1771</v>
      </c>
    </row>
    <row r="910" spans="1:4">
      <c r="A910" s="1" t="s">
        <v>1772</v>
      </c>
      <c r="B910" t="s">
        <v>1773</v>
      </c>
      <c r="C910" s="1" t="s">
        <v>8</v>
      </c>
      <c r="D910" s="2">
        <v>67377</v>
      </c>
    </row>
    <row r="911" spans="1:4">
      <c r="A911" s="1" t="s">
        <v>1774</v>
      </c>
      <c r="B911" t="s">
        <v>1775</v>
      </c>
      <c r="C911" s="1" t="s">
        <v>8</v>
      </c>
      <c r="D911" s="2">
        <v>103951</v>
      </c>
    </row>
    <row r="912" spans="1:4">
      <c r="A912" s="1" t="s">
        <v>1776</v>
      </c>
      <c r="B912" t="s">
        <v>1777</v>
      </c>
      <c r="C912" s="1" t="s">
        <v>40</v>
      </c>
      <c r="D912" s="2">
        <v>70646</v>
      </c>
    </row>
    <row r="913" spans="1:4">
      <c r="A913" s="1" t="s">
        <v>1778</v>
      </c>
      <c r="B913" t="s">
        <v>1779</v>
      </c>
      <c r="C913" s="1" t="s">
        <v>40</v>
      </c>
      <c r="D913" s="2">
        <v>70646</v>
      </c>
    </row>
    <row r="914" spans="1:4">
      <c r="A914" s="1" t="s">
        <v>1780</v>
      </c>
      <c r="B914" t="s">
        <v>1781</v>
      </c>
      <c r="C914" s="1" t="s">
        <v>8</v>
      </c>
      <c r="D914" s="2">
        <v>271248</v>
      </c>
    </row>
    <row r="916" spans="1:4">
      <c r="A916" s="1">
        <v>14</v>
      </c>
      <c r="B916" t="s">
        <v>1782</v>
      </c>
    </row>
    <row r="917" spans="1:4">
      <c r="A917" s="1" t="s">
        <v>1783</v>
      </c>
      <c r="B917" t="s">
        <v>1784</v>
      </c>
    </row>
    <row r="918" spans="1:4">
      <c r="A918" s="1" t="s">
        <v>1785</v>
      </c>
      <c r="B918" t="s">
        <v>1786</v>
      </c>
      <c r="C918" s="1" t="s">
        <v>8</v>
      </c>
      <c r="D918" s="2">
        <v>58418</v>
      </c>
    </row>
    <row r="919" spans="1:4">
      <c r="A919" s="1" t="s">
        <v>1787</v>
      </c>
      <c r="B919" t="s">
        <v>1788</v>
      </c>
      <c r="C919" s="1" t="s">
        <v>8</v>
      </c>
      <c r="D919" s="2">
        <v>58414</v>
      </c>
    </row>
    <row r="920" spans="1:4">
      <c r="A920" s="1" t="s">
        <v>1789</v>
      </c>
      <c r="B920" t="s">
        <v>1790</v>
      </c>
      <c r="C920" s="1" t="s">
        <v>8</v>
      </c>
      <c r="D920" s="2">
        <v>67770</v>
      </c>
    </row>
    <row r="921" spans="1:4">
      <c r="A921" s="1" t="s">
        <v>1791</v>
      </c>
      <c r="B921" t="s">
        <v>1792</v>
      </c>
      <c r="C921" s="1" t="s">
        <v>8</v>
      </c>
      <c r="D921" s="2">
        <v>74757</v>
      </c>
    </row>
    <row r="922" spans="1:4">
      <c r="A922" s="1" t="s">
        <v>1793</v>
      </c>
      <c r="B922" t="s">
        <v>1794</v>
      </c>
      <c r="C922" s="1" t="s">
        <v>8</v>
      </c>
      <c r="D922" s="2">
        <v>76961</v>
      </c>
    </row>
    <row r="923" spans="1:4">
      <c r="A923" s="1" t="s">
        <v>1795</v>
      </c>
      <c r="B923" t="s">
        <v>1796</v>
      </c>
      <c r="C923" s="1" t="s">
        <v>8</v>
      </c>
      <c r="D923" s="2">
        <v>80364</v>
      </c>
    </row>
    <row r="924" spans="1:4">
      <c r="A924" s="1" t="s">
        <v>1797</v>
      </c>
      <c r="B924" t="s">
        <v>1798</v>
      </c>
      <c r="C924" s="1" t="s">
        <v>2</v>
      </c>
      <c r="D924" s="2">
        <v>88631</v>
      </c>
    </row>
    <row r="925" spans="1:4">
      <c r="A925" s="1" t="s">
        <v>1799</v>
      </c>
      <c r="B925" t="s">
        <v>1800</v>
      </c>
      <c r="C925" s="1" t="s">
        <v>2</v>
      </c>
      <c r="D925" s="2">
        <v>174545</v>
      </c>
    </row>
    <row r="926" spans="1:4">
      <c r="A926" s="1" t="s">
        <v>1801</v>
      </c>
      <c r="B926" t="s">
        <v>1802</v>
      </c>
      <c r="C926" s="1" t="s">
        <v>2</v>
      </c>
      <c r="D926" s="2">
        <v>251951</v>
      </c>
    </row>
    <row r="927" spans="1:4">
      <c r="A927" s="1" t="s">
        <v>1803</v>
      </c>
      <c r="B927" t="s">
        <v>1804</v>
      </c>
      <c r="C927" s="1" t="s">
        <v>8</v>
      </c>
      <c r="D927" s="2">
        <v>96557</v>
      </c>
    </row>
    <row r="928" spans="1:4">
      <c r="A928" s="1" t="s">
        <v>1805</v>
      </c>
      <c r="B928" t="s">
        <v>1806</v>
      </c>
    </row>
    <row r="929" spans="1:4">
      <c r="A929" s="1" t="s">
        <v>1807</v>
      </c>
      <c r="B929" t="s">
        <v>1808</v>
      </c>
      <c r="C929" s="1" t="s">
        <v>40</v>
      </c>
      <c r="D929" s="2">
        <v>39923</v>
      </c>
    </row>
    <row r="930" spans="1:4">
      <c r="A930" s="1" t="s">
        <v>1809</v>
      </c>
      <c r="B930" t="s">
        <v>1810</v>
      </c>
      <c r="C930" s="1" t="s">
        <v>40</v>
      </c>
      <c r="D930" s="2">
        <v>63669</v>
      </c>
    </row>
    <row r="931" spans="1:4">
      <c r="A931" s="1" t="s">
        <v>1811</v>
      </c>
      <c r="B931" t="s">
        <v>1812</v>
      </c>
      <c r="C931" s="1" t="s">
        <v>40</v>
      </c>
      <c r="D931" s="2">
        <v>80622</v>
      </c>
    </row>
    <row r="932" spans="1:4">
      <c r="A932" s="1" t="s">
        <v>1813</v>
      </c>
      <c r="B932" t="s">
        <v>1814</v>
      </c>
      <c r="C932" s="1" t="s">
        <v>40</v>
      </c>
      <c r="D932" s="2">
        <v>78638</v>
      </c>
    </row>
    <row r="933" spans="1:4">
      <c r="A933" s="1" t="s">
        <v>1815</v>
      </c>
      <c r="B933" t="s">
        <v>1816</v>
      </c>
      <c r="C933" s="1" t="s">
        <v>40</v>
      </c>
      <c r="D933" s="2">
        <v>92486</v>
      </c>
    </row>
    <row r="934" spans="1:4">
      <c r="A934" s="1" t="s">
        <v>1817</v>
      </c>
      <c r="B934" t="s">
        <v>1818</v>
      </c>
      <c r="C934" s="1" t="s">
        <v>40</v>
      </c>
      <c r="D934" s="2">
        <v>91169</v>
      </c>
    </row>
    <row r="935" spans="1:4">
      <c r="A935" s="1" t="s">
        <v>1819</v>
      </c>
      <c r="B935" t="s">
        <v>1820</v>
      </c>
    </row>
    <row r="936" spans="1:4">
      <c r="A936" s="1" t="s">
        <v>1821</v>
      </c>
      <c r="B936" t="s">
        <v>1822</v>
      </c>
      <c r="C936" s="1" t="s">
        <v>8</v>
      </c>
      <c r="D936" s="2">
        <v>253023</v>
      </c>
    </row>
    <row r="937" spans="1:4">
      <c r="A937" s="1" t="s">
        <v>1823</v>
      </c>
      <c r="B937" t="s">
        <v>1824</v>
      </c>
      <c r="C937" s="1" t="s">
        <v>8</v>
      </c>
      <c r="D937" s="2">
        <v>234572</v>
      </c>
    </row>
    <row r="938" spans="1:4">
      <c r="A938" s="1" t="s">
        <v>1825</v>
      </c>
      <c r="B938" t="s">
        <v>1826</v>
      </c>
      <c r="C938" s="1" t="s">
        <v>40</v>
      </c>
      <c r="D938" s="2">
        <v>21166</v>
      </c>
    </row>
    <row r="939" spans="1:4">
      <c r="A939" s="1" t="s">
        <v>1827</v>
      </c>
      <c r="B939" t="s">
        <v>1828</v>
      </c>
      <c r="C939" s="1" t="s">
        <v>40</v>
      </c>
      <c r="D939" s="2">
        <v>17544</v>
      </c>
    </row>
    <row r="940" spans="1:4">
      <c r="A940" s="1" t="s">
        <v>1829</v>
      </c>
      <c r="B940" t="s">
        <v>1830</v>
      </c>
      <c r="C940" s="1" t="s">
        <v>8</v>
      </c>
      <c r="D940" s="2">
        <v>396544</v>
      </c>
    </row>
    <row r="941" spans="1:4">
      <c r="A941" s="1" t="s">
        <v>1831</v>
      </c>
      <c r="B941" t="s">
        <v>1832</v>
      </c>
      <c r="C941" s="1" t="s">
        <v>8</v>
      </c>
      <c r="D941" s="2">
        <v>216594</v>
      </c>
    </row>
    <row r="942" spans="1:4">
      <c r="A942" s="1" t="s">
        <v>1833</v>
      </c>
      <c r="B942" t="s">
        <v>1834</v>
      </c>
      <c r="C942" s="1" t="s">
        <v>40</v>
      </c>
      <c r="D942" s="2">
        <v>5840</v>
      </c>
    </row>
    <row r="943" spans="1:4">
      <c r="A943" s="1" t="s">
        <v>1835</v>
      </c>
      <c r="B943" t="s">
        <v>1836</v>
      </c>
      <c r="C943" s="1" t="s">
        <v>8</v>
      </c>
      <c r="D943" s="2">
        <v>714706</v>
      </c>
    </row>
    <row r="945" spans="1:4">
      <c r="A945" s="1">
        <v>15</v>
      </c>
      <c r="B945" t="s">
        <v>1837</v>
      </c>
    </row>
    <row r="946" spans="1:4">
      <c r="A946" s="1" t="s">
        <v>1838</v>
      </c>
      <c r="B946" t="s">
        <v>1839</v>
      </c>
    </row>
    <row r="947" spans="1:4">
      <c r="A947" s="1" t="s">
        <v>1840</v>
      </c>
      <c r="B947" t="s">
        <v>1841</v>
      </c>
      <c r="C947" s="1" t="s">
        <v>2</v>
      </c>
      <c r="D947" s="2">
        <v>164748</v>
      </c>
    </row>
    <row r="948" spans="1:4">
      <c r="A948" s="1" t="s">
        <v>1842</v>
      </c>
      <c r="B948" t="s">
        <v>1843</v>
      </c>
      <c r="C948" s="1" t="s">
        <v>2</v>
      </c>
      <c r="D948" s="2">
        <v>257424</v>
      </c>
    </row>
    <row r="949" spans="1:4">
      <c r="A949" s="1" t="s">
        <v>1844</v>
      </c>
      <c r="B949" t="s">
        <v>1845</v>
      </c>
      <c r="C949" s="1" t="s">
        <v>2</v>
      </c>
      <c r="D949" s="2">
        <v>81919</v>
      </c>
    </row>
    <row r="950" spans="1:4">
      <c r="A950" s="1" t="s">
        <v>1846</v>
      </c>
      <c r="B950" t="s">
        <v>1847</v>
      </c>
      <c r="C950" s="1" t="s">
        <v>2</v>
      </c>
      <c r="D950" s="2">
        <v>64439</v>
      </c>
    </row>
    <row r="951" spans="1:4">
      <c r="A951" s="1" t="s">
        <v>1848</v>
      </c>
      <c r="B951" t="s">
        <v>1849</v>
      </c>
      <c r="C951" s="1" t="s">
        <v>2</v>
      </c>
      <c r="D951" s="2">
        <v>316587</v>
      </c>
    </row>
    <row r="952" spans="1:4">
      <c r="A952" s="1" t="s">
        <v>1850</v>
      </c>
      <c r="B952" t="s">
        <v>1851</v>
      </c>
      <c r="C952" s="1" t="s">
        <v>2</v>
      </c>
      <c r="D952" s="2">
        <v>714451</v>
      </c>
    </row>
    <row r="953" spans="1:4">
      <c r="A953" s="1" t="s">
        <v>1852</v>
      </c>
      <c r="B953" t="s">
        <v>1853</v>
      </c>
      <c r="C953" s="1" t="s">
        <v>2</v>
      </c>
      <c r="D953" s="2">
        <v>2262160</v>
      </c>
    </row>
    <row r="954" spans="1:4">
      <c r="A954" s="1" t="s">
        <v>1854</v>
      </c>
      <c r="B954" t="s">
        <v>1855</v>
      </c>
      <c r="C954" s="1" t="s">
        <v>2</v>
      </c>
      <c r="D954" s="2">
        <v>308371</v>
      </c>
    </row>
    <row r="955" spans="1:4">
      <c r="A955" s="1" t="s">
        <v>1856</v>
      </c>
      <c r="B955" t="s">
        <v>1857</v>
      </c>
      <c r="C955" s="1" t="s">
        <v>2</v>
      </c>
      <c r="D955" s="2">
        <v>1398565</v>
      </c>
    </row>
    <row r="956" spans="1:4">
      <c r="A956" s="1" t="s">
        <v>1858</v>
      </c>
      <c r="B956" t="s">
        <v>1859</v>
      </c>
      <c r="C956" s="1" t="s">
        <v>2</v>
      </c>
      <c r="D956" s="2">
        <v>1554314</v>
      </c>
    </row>
    <row r="957" spans="1:4">
      <c r="A957" s="1" t="s">
        <v>1860</v>
      </c>
      <c r="B957" t="s">
        <v>1861</v>
      </c>
      <c r="C957" s="1" t="s">
        <v>2</v>
      </c>
      <c r="D957" s="2">
        <v>141700</v>
      </c>
    </row>
    <row r="958" spans="1:4">
      <c r="A958" s="1" t="s">
        <v>1862</v>
      </c>
      <c r="B958" t="s">
        <v>1863</v>
      </c>
      <c r="C958" s="1" t="s">
        <v>2</v>
      </c>
      <c r="D958" s="2">
        <v>145247</v>
      </c>
    </row>
    <row r="959" spans="1:4">
      <c r="A959" s="1" t="s">
        <v>1864</v>
      </c>
      <c r="B959" t="s">
        <v>1865</v>
      </c>
      <c r="C959" s="1" t="s">
        <v>2</v>
      </c>
      <c r="D959" s="2">
        <v>1244935</v>
      </c>
    </row>
    <row r="960" spans="1:4">
      <c r="A960" s="1" t="s">
        <v>1866</v>
      </c>
      <c r="B960" t="s">
        <v>1867</v>
      </c>
      <c r="C960" s="1" t="s">
        <v>2</v>
      </c>
      <c r="D960" s="2">
        <v>74211</v>
      </c>
    </row>
    <row r="961" spans="1:4">
      <c r="A961" s="1" t="s">
        <v>1868</v>
      </c>
      <c r="B961" t="s">
        <v>1869</v>
      </c>
      <c r="C961" s="1" t="s">
        <v>2</v>
      </c>
      <c r="D961" s="2">
        <v>166496</v>
      </c>
    </row>
    <row r="962" spans="1:4">
      <c r="A962" s="1" t="s">
        <v>1870</v>
      </c>
      <c r="B962" t="s">
        <v>1871</v>
      </c>
    </row>
    <row r="963" spans="1:4">
      <c r="A963" s="1" t="s">
        <v>1872</v>
      </c>
      <c r="B963" t="s">
        <v>1873</v>
      </c>
      <c r="C963" s="1" t="s">
        <v>2</v>
      </c>
      <c r="D963" s="2">
        <v>161515</v>
      </c>
    </row>
    <row r="964" spans="1:4">
      <c r="A964" s="1" t="s">
        <v>1874</v>
      </c>
      <c r="B964" t="s">
        <v>1875</v>
      </c>
      <c r="C964" s="1" t="s">
        <v>2</v>
      </c>
      <c r="D964" s="2">
        <v>178018</v>
      </c>
    </row>
    <row r="965" spans="1:4">
      <c r="A965" s="1" t="s">
        <v>1876</v>
      </c>
      <c r="B965" t="s">
        <v>1877</v>
      </c>
      <c r="C965" s="1" t="s">
        <v>2</v>
      </c>
      <c r="D965" s="2">
        <v>2046769</v>
      </c>
    </row>
    <row r="966" spans="1:4">
      <c r="A966" s="1" t="s">
        <v>1878</v>
      </c>
      <c r="B966" t="s">
        <v>1879</v>
      </c>
      <c r="C966" s="1" t="s">
        <v>2</v>
      </c>
      <c r="D966" s="2">
        <v>1094632</v>
      </c>
    </row>
    <row r="968" spans="1:4">
      <c r="A968" s="1">
        <v>16</v>
      </c>
      <c r="B968" t="s">
        <v>1880</v>
      </c>
    </row>
    <row r="969" spans="1:4">
      <c r="A969" s="1" t="s">
        <v>1881</v>
      </c>
      <c r="B969" t="s">
        <v>1882</v>
      </c>
    </row>
    <row r="970" spans="1:4">
      <c r="A970" s="1" t="s">
        <v>1883</v>
      </c>
      <c r="B970" t="s">
        <v>1884</v>
      </c>
      <c r="C970" s="1" t="s">
        <v>2</v>
      </c>
      <c r="D970" s="2">
        <v>41573</v>
      </c>
    </row>
    <row r="971" spans="1:4">
      <c r="A971" s="1" t="s">
        <v>1885</v>
      </c>
      <c r="B971" t="s">
        <v>1886</v>
      </c>
      <c r="C971" s="1" t="s">
        <v>2</v>
      </c>
      <c r="D971" s="2">
        <v>108378</v>
      </c>
    </row>
    <row r="972" spans="1:4">
      <c r="A972" s="1" t="s">
        <v>1887</v>
      </c>
      <c r="B972" t="s">
        <v>1888</v>
      </c>
      <c r="C972" s="1" t="s">
        <v>2</v>
      </c>
      <c r="D972" s="2">
        <v>361747</v>
      </c>
    </row>
    <row r="973" spans="1:4">
      <c r="A973" s="1" t="s">
        <v>1889</v>
      </c>
      <c r="B973" t="s">
        <v>1890</v>
      </c>
      <c r="C973" s="1" t="s">
        <v>2</v>
      </c>
      <c r="D973" s="2">
        <v>211685</v>
      </c>
    </row>
    <row r="974" spans="1:4">
      <c r="A974" s="1" t="s">
        <v>1891</v>
      </c>
      <c r="B974" t="s">
        <v>1892</v>
      </c>
      <c r="C974" s="1" t="s">
        <v>2</v>
      </c>
      <c r="D974" s="2">
        <v>140679</v>
      </c>
    </row>
    <row r="975" spans="1:4">
      <c r="A975" s="1" t="s">
        <v>1893</v>
      </c>
      <c r="B975" t="s">
        <v>1894</v>
      </c>
      <c r="C975" s="1" t="s">
        <v>2</v>
      </c>
      <c r="D975" s="2">
        <v>156604</v>
      </c>
    </row>
    <row r="976" spans="1:4">
      <c r="A976" s="1" t="s">
        <v>1895</v>
      </c>
      <c r="B976" t="s">
        <v>1896</v>
      </c>
      <c r="C976" s="1" t="s">
        <v>2</v>
      </c>
      <c r="D976" s="2">
        <v>152439</v>
      </c>
    </row>
    <row r="977" spans="1:4">
      <c r="A977" s="1" t="s">
        <v>1897</v>
      </c>
      <c r="B977" t="s">
        <v>1898</v>
      </c>
      <c r="C977" s="1" t="s">
        <v>2</v>
      </c>
      <c r="D977" s="2">
        <v>142907</v>
      </c>
    </row>
    <row r="978" spans="1:4">
      <c r="A978" s="1" t="s">
        <v>1899</v>
      </c>
      <c r="B978" t="s">
        <v>1900</v>
      </c>
      <c r="C978" s="1" t="s">
        <v>2</v>
      </c>
      <c r="D978" s="2">
        <v>187433</v>
      </c>
    </row>
    <row r="979" spans="1:4">
      <c r="A979" s="1" t="s">
        <v>1901</v>
      </c>
      <c r="B979" t="s">
        <v>1902</v>
      </c>
      <c r="C979" s="1" t="s">
        <v>2</v>
      </c>
      <c r="D979" s="2">
        <v>78268</v>
      </c>
    </row>
    <row r="980" spans="1:4">
      <c r="A980" s="1" t="s">
        <v>1903</v>
      </c>
      <c r="B980" t="s">
        <v>1904</v>
      </c>
      <c r="C980" s="1" t="s">
        <v>2</v>
      </c>
      <c r="D980" s="2">
        <v>20306</v>
      </c>
    </row>
    <row r="981" spans="1:4">
      <c r="A981" s="1" t="s">
        <v>1905</v>
      </c>
      <c r="B981" t="s">
        <v>1906</v>
      </c>
      <c r="C981" s="1" t="s">
        <v>2</v>
      </c>
      <c r="D981" s="2">
        <v>30073</v>
      </c>
    </row>
    <row r="982" spans="1:4">
      <c r="A982" s="1" t="s">
        <v>1907</v>
      </c>
      <c r="B982" t="s">
        <v>1908</v>
      </c>
      <c r="C982" s="1" t="s">
        <v>2</v>
      </c>
      <c r="D982" s="2">
        <v>30073</v>
      </c>
    </row>
    <row r="983" spans="1:4">
      <c r="A983" s="1" t="s">
        <v>1909</v>
      </c>
      <c r="B983" t="s">
        <v>1910</v>
      </c>
      <c r="C983" s="1" t="s">
        <v>2</v>
      </c>
      <c r="D983" s="2">
        <v>30073</v>
      </c>
    </row>
    <row r="984" spans="1:4">
      <c r="A984" s="1" t="s">
        <v>1911</v>
      </c>
      <c r="B984" t="s">
        <v>1912</v>
      </c>
      <c r="C984" s="1" t="s">
        <v>2</v>
      </c>
      <c r="D984" s="2">
        <v>30073</v>
      </c>
    </row>
    <row r="985" spans="1:4">
      <c r="A985" s="1" t="s">
        <v>1913</v>
      </c>
      <c r="B985" t="s">
        <v>1914</v>
      </c>
      <c r="C985" s="1" t="s">
        <v>2</v>
      </c>
      <c r="D985" s="2">
        <v>8032</v>
      </c>
    </row>
    <row r="986" spans="1:4">
      <c r="A986" s="1" t="s">
        <v>1915</v>
      </c>
      <c r="B986" t="s">
        <v>1916</v>
      </c>
      <c r="C986" s="1" t="s">
        <v>2</v>
      </c>
      <c r="D986" s="2">
        <v>49261</v>
      </c>
    </row>
    <row r="987" spans="1:4">
      <c r="A987" s="1" t="s">
        <v>1917</v>
      </c>
      <c r="B987" t="s">
        <v>1918</v>
      </c>
      <c r="C987" s="1" t="s">
        <v>2</v>
      </c>
      <c r="D987" s="2">
        <v>234829</v>
      </c>
    </row>
    <row r="988" spans="1:4">
      <c r="A988" s="1" t="s">
        <v>1919</v>
      </c>
      <c r="B988" t="s">
        <v>1920</v>
      </c>
      <c r="C988" s="1" t="s">
        <v>2</v>
      </c>
      <c r="D988" s="2">
        <v>117180</v>
      </c>
    </row>
    <row r="989" spans="1:4">
      <c r="A989" s="1" t="s">
        <v>1921</v>
      </c>
      <c r="B989" t="s">
        <v>1922</v>
      </c>
      <c r="C989" s="1" t="s">
        <v>2</v>
      </c>
      <c r="D989" s="2">
        <v>319055</v>
      </c>
    </row>
    <row r="990" spans="1:4">
      <c r="A990" s="1" t="s">
        <v>1923</v>
      </c>
      <c r="B990" t="s">
        <v>1924</v>
      </c>
      <c r="C990" s="1" t="s">
        <v>2</v>
      </c>
      <c r="D990" s="2">
        <v>164298</v>
      </c>
    </row>
    <row r="991" spans="1:4">
      <c r="A991" s="1" t="s">
        <v>1925</v>
      </c>
      <c r="B991" t="s">
        <v>1926</v>
      </c>
      <c r="C991" s="1" t="s">
        <v>2</v>
      </c>
      <c r="D991" s="2">
        <v>172406</v>
      </c>
    </row>
    <row r="992" spans="1:4">
      <c r="A992" s="1" t="s">
        <v>1927</v>
      </c>
      <c r="B992" t="s">
        <v>1928</v>
      </c>
      <c r="C992" s="1" t="s">
        <v>2</v>
      </c>
      <c r="D992" s="2">
        <v>135682</v>
      </c>
    </row>
    <row r="993" spans="1:4">
      <c r="A993" s="1" t="s">
        <v>1929</v>
      </c>
      <c r="B993" t="s">
        <v>1930</v>
      </c>
      <c r="C993" s="1" t="s">
        <v>2</v>
      </c>
      <c r="D993" s="2">
        <v>209259</v>
      </c>
    </row>
    <row r="994" spans="1:4">
      <c r="A994" s="1" t="s">
        <v>1931</v>
      </c>
      <c r="B994" t="s">
        <v>1932</v>
      </c>
      <c r="C994" s="1" t="s">
        <v>2</v>
      </c>
      <c r="D994" s="2">
        <v>366292</v>
      </c>
    </row>
    <row r="995" spans="1:4">
      <c r="A995" s="1" t="s">
        <v>1933</v>
      </c>
      <c r="B995" t="s">
        <v>1890</v>
      </c>
      <c r="C995" s="1" t="s">
        <v>2</v>
      </c>
      <c r="D995" s="2">
        <v>230631</v>
      </c>
    </row>
    <row r="996" spans="1:4">
      <c r="A996" s="1" t="s">
        <v>1934</v>
      </c>
      <c r="B996" t="s">
        <v>1935</v>
      </c>
      <c r="C996" s="1" t="s">
        <v>2</v>
      </c>
      <c r="D996" s="2">
        <v>616863</v>
      </c>
    </row>
    <row r="997" spans="1:4">
      <c r="A997" s="1" t="s">
        <v>1936</v>
      </c>
      <c r="B997" t="s">
        <v>1937</v>
      </c>
      <c r="C997" s="1" t="s">
        <v>2</v>
      </c>
      <c r="D997" s="2">
        <v>606405</v>
      </c>
    </row>
    <row r="998" spans="1:4">
      <c r="A998" s="1" t="s">
        <v>1938</v>
      </c>
      <c r="B998" t="s">
        <v>1939</v>
      </c>
      <c r="C998" s="1" t="s">
        <v>2</v>
      </c>
      <c r="D998" s="2">
        <v>322533</v>
      </c>
    </row>
    <row r="999" spans="1:4">
      <c r="A999" s="1" t="s">
        <v>1940</v>
      </c>
      <c r="B999" t="s">
        <v>1941</v>
      </c>
      <c r="C999" s="1" t="s">
        <v>2</v>
      </c>
      <c r="D999" s="2">
        <v>397327</v>
      </c>
    </row>
    <row r="1000" spans="1:4">
      <c r="A1000" s="1" t="s">
        <v>1942</v>
      </c>
      <c r="B1000" t="s">
        <v>1943</v>
      </c>
      <c r="C1000" s="1" t="s">
        <v>2</v>
      </c>
      <c r="D1000" s="2">
        <v>454706</v>
      </c>
    </row>
    <row r="1001" spans="1:4">
      <c r="A1001" s="1" t="s">
        <v>1944</v>
      </c>
      <c r="B1001" t="s">
        <v>1945</v>
      </c>
      <c r="C1001" s="1" t="s">
        <v>2</v>
      </c>
      <c r="D1001" s="2">
        <v>618238</v>
      </c>
    </row>
    <row r="1002" spans="1:4">
      <c r="A1002" s="1" t="s">
        <v>1946</v>
      </c>
      <c r="B1002" t="s">
        <v>1947</v>
      </c>
      <c r="C1002" s="1" t="s">
        <v>2</v>
      </c>
      <c r="D1002" s="2">
        <v>176458</v>
      </c>
    </row>
    <row r="1003" spans="1:4">
      <c r="A1003" s="1" t="s">
        <v>1948</v>
      </c>
      <c r="B1003" t="s">
        <v>1949</v>
      </c>
      <c r="C1003" s="1" t="s">
        <v>2</v>
      </c>
      <c r="D1003" s="2">
        <v>563972</v>
      </c>
    </row>
    <row r="1004" spans="1:4">
      <c r="A1004" s="1" t="s">
        <v>1950</v>
      </c>
      <c r="B1004" t="s">
        <v>1951</v>
      </c>
      <c r="C1004" s="1" t="s">
        <v>2</v>
      </c>
      <c r="D1004" s="2">
        <v>374124</v>
      </c>
    </row>
    <row r="1005" spans="1:4">
      <c r="A1005" s="1" t="s">
        <v>1952</v>
      </c>
      <c r="B1005" t="s">
        <v>1953</v>
      </c>
      <c r="C1005" s="1" t="s">
        <v>2</v>
      </c>
      <c r="D1005" s="2">
        <v>122557</v>
      </c>
    </row>
    <row r="1006" spans="1:4">
      <c r="A1006" s="1" t="s">
        <v>1954</v>
      </c>
      <c r="B1006" t="s">
        <v>1955</v>
      </c>
      <c r="C1006" s="1" t="s">
        <v>2</v>
      </c>
      <c r="D1006" s="2">
        <v>623843</v>
      </c>
    </row>
    <row r="1007" spans="1:4">
      <c r="A1007" s="1" t="s">
        <v>1956</v>
      </c>
      <c r="B1007" t="s">
        <v>1957</v>
      </c>
      <c r="C1007" s="1" t="s">
        <v>2</v>
      </c>
      <c r="D1007" s="2">
        <v>356419</v>
      </c>
    </row>
    <row r="1008" spans="1:4">
      <c r="A1008" s="1" t="s">
        <v>1958</v>
      </c>
      <c r="B1008" t="s">
        <v>1959</v>
      </c>
      <c r="C1008" s="1" t="s">
        <v>2</v>
      </c>
      <c r="D1008" s="2">
        <v>752302</v>
      </c>
    </row>
    <row r="1009" spans="1:4">
      <c r="A1009" s="1" t="s">
        <v>1960</v>
      </c>
      <c r="B1009" t="s">
        <v>1961</v>
      </c>
      <c r="C1009" s="1" t="s">
        <v>2</v>
      </c>
      <c r="D1009" s="2">
        <v>926688</v>
      </c>
    </row>
    <row r="1010" spans="1:4">
      <c r="A1010" s="1" t="s">
        <v>1962</v>
      </c>
      <c r="B1010" t="s">
        <v>1963</v>
      </c>
      <c r="C1010" s="1" t="s">
        <v>2</v>
      </c>
      <c r="D1010" s="2">
        <v>283983</v>
      </c>
    </row>
    <row r="1011" spans="1:4">
      <c r="A1011" s="1" t="s">
        <v>1964</v>
      </c>
      <c r="B1011" t="s">
        <v>1941</v>
      </c>
      <c r="C1011" s="1" t="s">
        <v>2</v>
      </c>
      <c r="D1011" s="2">
        <v>410086</v>
      </c>
    </row>
    <row r="1012" spans="1:4">
      <c r="A1012" s="1" t="s">
        <v>1965</v>
      </c>
      <c r="B1012" t="s">
        <v>1966</v>
      </c>
      <c r="C1012" s="1" t="s">
        <v>2</v>
      </c>
      <c r="D1012" s="2">
        <v>566390</v>
      </c>
    </row>
    <row r="1013" spans="1:4">
      <c r="A1013" s="1" t="s">
        <v>1967</v>
      </c>
      <c r="B1013" t="s">
        <v>1943</v>
      </c>
      <c r="C1013" s="1" t="s">
        <v>2</v>
      </c>
      <c r="D1013" s="2">
        <v>439099</v>
      </c>
    </row>
    <row r="1014" spans="1:4">
      <c r="A1014" s="1" t="s">
        <v>1968</v>
      </c>
      <c r="B1014" t="s">
        <v>1969</v>
      </c>
      <c r="C1014" s="1" t="s">
        <v>2</v>
      </c>
      <c r="D1014" s="2">
        <v>596006</v>
      </c>
    </row>
    <row r="1015" spans="1:4">
      <c r="A1015" s="1" t="s">
        <v>1970</v>
      </c>
      <c r="B1015" t="s">
        <v>1971</v>
      </c>
      <c r="C1015" s="1" t="s">
        <v>2</v>
      </c>
      <c r="D1015" s="2">
        <v>665860</v>
      </c>
    </row>
    <row r="1016" spans="1:4">
      <c r="A1016" s="1" t="s">
        <v>1972</v>
      </c>
      <c r="B1016" t="s">
        <v>1973</v>
      </c>
    </row>
    <row r="1017" spans="1:4">
      <c r="A1017" s="1" t="s">
        <v>1974</v>
      </c>
      <c r="B1017" t="s">
        <v>1975</v>
      </c>
      <c r="C1017" s="1" t="s">
        <v>2</v>
      </c>
      <c r="D1017" s="2">
        <v>547449</v>
      </c>
    </row>
    <row r="1018" spans="1:4">
      <c r="A1018" s="1" t="s">
        <v>1976</v>
      </c>
      <c r="B1018" t="s">
        <v>1977</v>
      </c>
      <c r="C1018" s="1" t="s">
        <v>2</v>
      </c>
      <c r="D1018" s="2">
        <v>138650</v>
      </c>
    </row>
    <row r="1019" spans="1:4">
      <c r="A1019" s="1" t="s">
        <v>1978</v>
      </c>
      <c r="B1019" t="s">
        <v>1979</v>
      </c>
      <c r="C1019" s="1" t="s">
        <v>2</v>
      </c>
      <c r="D1019" s="2">
        <v>158951</v>
      </c>
    </row>
    <row r="1020" spans="1:4">
      <c r="A1020" s="1" t="s">
        <v>1980</v>
      </c>
      <c r="B1020" t="s">
        <v>1981</v>
      </c>
      <c r="C1020" s="1" t="s">
        <v>2</v>
      </c>
      <c r="D1020" s="2">
        <v>138650</v>
      </c>
    </row>
    <row r="1021" spans="1:4">
      <c r="A1021" s="1" t="s">
        <v>1982</v>
      </c>
      <c r="B1021" t="s">
        <v>1983</v>
      </c>
      <c r="C1021" s="1" t="s">
        <v>2</v>
      </c>
      <c r="D1021" s="2">
        <v>117732</v>
      </c>
    </row>
    <row r="1022" spans="1:4">
      <c r="A1022" s="1" t="s">
        <v>1984</v>
      </c>
      <c r="B1022" t="s">
        <v>1985</v>
      </c>
      <c r="C1022" s="1" t="s">
        <v>2</v>
      </c>
      <c r="D1022" s="2">
        <v>159460</v>
      </c>
    </row>
    <row r="1023" spans="1:4">
      <c r="A1023" s="1" t="s">
        <v>1986</v>
      </c>
      <c r="B1023" t="s">
        <v>1987</v>
      </c>
      <c r="C1023" s="1" t="s">
        <v>2</v>
      </c>
      <c r="D1023" s="2">
        <v>164826</v>
      </c>
    </row>
    <row r="1024" spans="1:4">
      <c r="A1024" s="1" t="s">
        <v>1988</v>
      </c>
      <c r="B1024" t="s">
        <v>1989</v>
      </c>
      <c r="C1024" s="1" t="s">
        <v>2</v>
      </c>
      <c r="D1024" s="2">
        <v>162985</v>
      </c>
    </row>
    <row r="1025" spans="1:4">
      <c r="A1025" s="1" t="s">
        <v>1990</v>
      </c>
      <c r="B1025" t="s">
        <v>1991</v>
      </c>
      <c r="C1025" s="1" t="s">
        <v>2</v>
      </c>
      <c r="D1025" s="2">
        <v>21629</v>
      </c>
    </row>
    <row r="1026" spans="1:4">
      <c r="A1026" s="1" t="s">
        <v>1992</v>
      </c>
      <c r="B1026" t="s">
        <v>1993</v>
      </c>
      <c r="C1026" s="1" t="s">
        <v>2</v>
      </c>
      <c r="D1026" s="2">
        <v>9267</v>
      </c>
    </row>
    <row r="1027" spans="1:4">
      <c r="A1027" s="1" t="s">
        <v>1994</v>
      </c>
      <c r="B1027" t="s">
        <v>1995</v>
      </c>
      <c r="C1027" s="1" t="s">
        <v>2</v>
      </c>
      <c r="D1027" s="2">
        <v>9091</v>
      </c>
    </row>
    <row r="1028" spans="1:4">
      <c r="A1028" s="1" t="s">
        <v>1996</v>
      </c>
      <c r="B1028" t="s">
        <v>1997</v>
      </c>
      <c r="C1028" s="1" t="s">
        <v>2</v>
      </c>
      <c r="D1028" s="2">
        <v>40045</v>
      </c>
    </row>
    <row r="1029" spans="1:4">
      <c r="A1029" s="1" t="s">
        <v>1998</v>
      </c>
      <c r="B1029" t="s">
        <v>1999</v>
      </c>
      <c r="C1029" s="1" t="s">
        <v>2</v>
      </c>
      <c r="D1029" s="2">
        <v>24163</v>
      </c>
    </row>
    <row r="1030" spans="1:4">
      <c r="A1030" s="1" t="s">
        <v>2000</v>
      </c>
      <c r="B1030" t="s">
        <v>2001</v>
      </c>
      <c r="C1030" s="1" t="s">
        <v>2</v>
      </c>
      <c r="D1030" s="2">
        <v>18205</v>
      </c>
    </row>
    <row r="1031" spans="1:4">
      <c r="A1031" s="1" t="s">
        <v>2002</v>
      </c>
      <c r="B1031" t="s">
        <v>2003</v>
      </c>
      <c r="C1031" s="1" t="s">
        <v>2</v>
      </c>
      <c r="D1031" s="2">
        <v>31180</v>
      </c>
    </row>
    <row r="1032" spans="1:4">
      <c r="A1032" s="1" t="s">
        <v>2004</v>
      </c>
      <c r="B1032" t="s">
        <v>2005</v>
      </c>
      <c r="C1032" s="1" t="s">
        <v>2</v>
      </c>
      <c r="D1032" s="2">
        <v>24116</v>
      </c>
    </row>
    <row r="1033" spans="1:4">
      <c r="A1033" s="1" t="s">
        <v>2006</v>
      </c>
      <c r="B1033" t="s">
        <v>2007</v>
      </c>
      <c r="C1033" s="1" t="s">
        <v>2</v>
      </c>
      <c r="D1033" s="2">
        <v>40581</v>
      </c>
    </row>
    <row r="1034" spans="1:4">
      <c r="A1034" s="1" t="s">
        <v>2008</v>
      </c>
      <c r="B1034" t="s">
        <v>2009</v>
      </c>
      <c r="C1034" s="1" t="s">
        <v>2</v>
      </c>
      <c r="D1034" s="2">
        <v>1031509</v>
      </c>
    </row>
    <row r="1035" spans="1:4">
      <c r="A1035" s="1" t="s">
        <v>2010</v>
      </c>
      <c r="B1035" t="s">
        <v>2011</v>
      </c>
    </row>
    <row r="1036" spans="1:4">
      <c r="A1036" s="1" t="s">
        <v>2012</v>
      </c>
      <c r="B1036" t="s">
        <v>2013</v>
      </c>
      <c r="C1036" s="1" t="s">
        <v>2</v>
      </c>
      <c r="D1036" s="2">
        <v>22848</v>
      </c>
    </row>
    <row r="1037" spans="1:4">
      <c r="A1037" s="1" t="s">
        <v>2014</v>
      </c>
      <c r="B1037" t="s">
        <v>2015</v>
      </c>
      <c r="C1037" s="1" t="s">
        <v>2</v>
      </c>
      <c r="D1037" s="2">
        <v>42372</v>
      </c>
    </row>
    <row r="1038" spans="1:4">
      <c r="A1038" s="1" t="s">
        <v>2016</v>
      </c>
      <c r="B1038" t="s">
        <v>2017</v>
      </c>
      <c r="C1038" s="1" t="s">
        <v>2</v>
      </c>
      <c r="D1038" s="2">
        <v>36019</v>
      </c>
    </row>
    <row r="1039" spans="1:4">
      <c r="A1039" s="1" t="s">
        <v>2018</v>
      </c>
      <c r="B1039" t="s">
        <v>2019</v>
      </c>
      <c r="C1039" s="1" t="s">
        <v>2</v>
      </c>
      <c r="D1039" s="2">
        <v>727667</v>
      </c>
    </row>
    <row r="1040" spans="1:4">
      <c r="A1040" s="1" t="s">
        <v>2020</v>
      </c>
      <c r="B1040" t="s">
        <v>2021</v>
      </c>
      <c r="C1040" s="1" t="s">
        <v>2</v>
      </c>
      <c r="D1040" s="2">
        <v>2016918</v>
      </c>
    </row>
    <row r="1041" spans="1:4">
      <c r="A1041" s="1" t="s">
        <v>2022</v>
      </c>
      <c r="B1041" t="s">
        <v>2023</v>
      </c>
      <c r="C1041" s="1" t="s">
        <v>2</v>
      </c>
      <c r="D1041" s="2">
        <v>4287963</v>
      </c>
    </row>
    <row r="1042" spans="1:4">
      <c r="A1042" s="1" t="s">
        <v>2024</v>
      </c>
      <c r="B1042" t="s">
        <v>2025</v>
      </c>
      <c r="C1042" s="1" t="s">
        <v>2</v>
      </c>
      <c r="D1042" s="2">
        <v>15001</v>
      </c>
    </row>
    <row r="1043" spans="1:4">
      <c r="A1043" s="1" t="s">
        <v>2026</v>
      </c>
      <c r="B1043" t="s">
        <v>2027</v>
      </c>
    </row>
    <row r="1044" spans="1:4">
      <c r="A1044" s="1" t="s">
        <v>2028</v>
      </c>
      <c r="B1044" t="s">
        <v>2029</v>
      </c>
      <c r="C1044" s="1" t="s">
        <v>2</v>
      </c>
      <c r="D1044" s="2">
        <v>248018</v>
      </c>
    </row>
    <row r="1045" spans="1:4">
      <c r="A1045" s="1" t="s">
        <v>2030</v>
      </c>
      <c r="B1045" t="s">
        <v>2031</v>
      </c>
      <c r="C1045" s="1" t="s">
        <v>2</v>
      </c>
      <c r="D1045" s="2">
        <v>293687</v>
      </c>
    </row>
    <row r="1046" spans="1:4">
      <c r="A1046" s="1" t="s">
        <v>2032</v>
      </c>
      <c r="B1046" t="s">
        <v>2033</v>
      </c>
      <c r="C1046" s="1" t="s">
        <v>2</v>
      </c>
      <c r="D1046" s="2">
        <v>663591</v>
      </c>
    </row>
    <row r="1047" spans="1:4">
      <c r="A1047" s="1" t="s">
        <v>2034</v>
      </c>
      <c r="B1047" t="s">
        <v>2035</v>
      </c>
      <c r="C1047" s="1" t="s">
        <v>2</v>
      </c>
      <c r="D1047" s="2">
        <v>293687</v>
      </c>
    </row>
    <row r="1048" spans="1:4">
      <c r="A1048" s="1" t="s">
        <v>2036</v>
      </c>
      <c r="B1048" t="s">
        <v>2037</v>
      </c>
      <c r="C1048" s="1" t="s">
        <v>2</v>
      </c>
      <c r="D1048" s="2">
        <v>366215</v>
      </c>
    </row>
    <row r="1049" spans="1:4">
      <c r="A1049" s="1" t="s">
        <v>2038</v>
      </c>
      <c r="B1049" t="s">
        <v>2039</v>
      </c>
      <c r="C1049" s="1" t="s">
        <v>2</v>
      </c>
      <c r="D1049" s="2">
        <v>327180</v>
      </c>
    </row>
    <row r="1050" spans="1:4">
      <c r="A1050" s="1" t="s">
        <v>2040</v>
      </c>
      <c r="B1050" t="s">
        <v>2041</v>
      </c>
      <c r="C1050" s="1" t="s">
        <v>2</v>
      </c>
      <c r="D1050" s="2">
        <v>280187</v>
      </c>
    </row>
    <row r="1051" spans="1:4">
      <c r="A1051" s="1" t="s">
        <v>2042</v>
      </c>
      <c r="B1051" t="s">
        <v>2043</v>
      </c>
      <c r="C1051" s="1" t="s">
        <v>2</v>
      </c>
      <c r="D1051" s="2">
        <v>361671</v>
      </c>
    </row>
    <row r="1052" spans="1:4">
      <c r="A1052" s="1" t="s">
        <v>2044</v>
      </c>
      <c r="B1052" t="s">
        <v>2045</v>
      </c>
      <c r="C1052" s="1" t="s">
        <v>2</v>
      </c>
      <c r="D1052" s="2">
        <v>372446</v>
      </c>
    </row>
    <row r="1053" spans="1:4">
      <c r="A1053" s="1" t="s">
        <v>2046</v>
      </c>
      <c r="B1053" t="s">
        <v>2047</v>
      </c>
      <c r="C1053" s="1" t="s">
        <v>2</v>
      </c>
      <c r="D1053" s="2">
        <v>293687</v>
      </c>
    </row>
    <row r="1054" spans="1:4">
      <c r="A1054" s="1" t="s">
        <v>2048</v>
      </c>
      <c r="B1054" t="s">
        <v>2049</v>
      </c>
      <c r="C1054" s="1" t="s">
        <v>2</v>
      </c>
      <c r="D1054" s="2">
        <v>663591</v>
      </c>
    </row>
    <row r="1055" spans="1:4">
      <c r="A1055" s="1" t="s">
        <v>2050</v>
      </c>
      <c r="B1055" t="s">
        <v>1943</v>
      </c>
      <c r="C1055" s="1" t="s">
        <v>2</v>
      </c>
      <c r="D1055" s="2">
        <v>454706</v>
      </c>
    </row>
    <row r="1056" spans="1:4">
      <c r="A1056" s="1" t="s">
        <v>2051</v>
      </c>
      <c r="B1056" t="s">
        <v>2052</v>
      </c>
      <c r="C1056" s="1" t="s">
        <v>2</v>
      </c>
      <c r="D1056" s="2">
        <v>316429</v>
      </c>
    </row>
    <row r="1057" spans="1:4">
      <c r="A1057" s="1" t="s">
        <v>2053</v>
      </c>
      <c r="B1057" t="s">
        <v>2054</v>
      </c>
      <c r="C1057" s="1" t="s">
        <v>2</v>
      </c>
      <c r="D1057" s="2">
        <v>2519164</v>
      </c>
    </row>
    <row r="1059" spans="1:4">
      <c r="A1059" s="1">
        <v>17</v>
      </c>
      <c r="B1059" t="s">
        <v>2055</v>
      </c>
    </row>
    <row r="1060" spans="1:4">
      <c r="A1060" s="1" t="s">
        <v>2056</v>
      </c>
      <c r="B1060" t="s">
        <v>2057</v>
      </c>
    </row>
    <row r="1061" spans="1:4">
      <c r="A1061" s="1" t="s">
        <v>2058</v>
      </c>
      <c r="B1061" t="s">
        <v>2059</v>
      </c>
      <c r="C1061" s="1" t="s">
        <v>8</v>
      </c>
      <c r="D1061" s="2">
        <v>36118</v>
      </c>
    </row>
    <row r="1062" spans="1:4">
      <c r="A1062" s="1" t="s">
        <v>2060</v>
      </c>
      <c r="B1062" t="s">
        <v>2061</v>
      </c>
      <c r="C1062" s="1" t="s">
        <v>8</v>
      </c>
      <c r="D1062" s="2">
        <v>122431</v>
      </c>
    </row>
    <row r="1063" spans="1:4">
      <c r="A1063" s="1" t="s">
        <v>2062</v>
      </c>
      <c r="B1063" t="s">
        <v>2063</v>
      </c>
      <c r="C1063" s="1" t="s">
        <v>8</v>
      </c>
      <c r="D1063" s="2">
        <v>67708</v>
      </c>
    </row>
    <row r="1064" spans="1:4">
      <c r="A1064" s="1" t="s">
        <v>2064</v>
      </c>
      <c r="B1064" t="s">
        <v>2065</v>
      </c>
      <c r="C1064" s="1" t="s">
        <v>8</v>
      </c>
      <c r="D1064" s="2">
        <v>76106</v>
      </c>
    </row>
    <row r="1065" spans="1:4">
      <c r="A1065" s="1" t="s">
        <v>2066</v>
      </c>
      <c r="B1065" t="s">
        <v>2067</v>
      </c>
      <c r="C1065" s="1" t="s">
        <v>8</v>
      </c>
      <c r="D1065" s="2">
        <v>59058</v>
      </c>
    </row>
    <row r="1066" spans="1:4">
      <c r="A1066" s="1" t="s">
        <v>2068</v>
      </c>
      <c r="B1066" t="s">
        <v>2069</v>
      </c>
      <c r="C1066" s="1" t="s">
        <v>8</v>
      </c>
      <c r="D1066" s="2">
        <v>70870</v>
      </c>
    </row>
    <row r="1067" spans="1:4">
      <c r="A1067" s="1" t="s">
        <v>2070</v>
      </c>
      <c r="B1067" t="s">
        <v>2071</v>
      </c>
      <c r="C1067" s="1" t="s">
        <v>8</v>
      </c>
      <c r="D1067" s="2">
        <v>83905</v>
      </c>
    </row>
    <row r="1068" spans="1:4">
      <c r="A1068" s="1" t="s">
        <v>2072</v>
      </c>
      <c r="B1068" t="s">
        <v>2073</v>
      </c>
      <c r="C1068" s="1" t="s">
        <v>8</v>
      </c>
      <c r="D1068" s="2">
        <v>118436</v>
      </c>
    </row>
    <row r="1069" spans="1:4">
      <c r="A1069" s="1" t="s">
        <v>2074</v>
      </c>
      <c r="B1069" t="s">
        <v>2075</v>
      </c>
      <c r="C1069" s="1" t="s">
        <v>8</v>
      </c>
      <c r="D1069" s="2">
        <v>60529</v>
      </c>
    </row>
    <row r="1070" spans="1:4">
      <c r="A1070" s="1" t="s">
        <v>2076</v>
      </c>
      <c r="B1070" t="s">
        <v>1502</v>
      </c>
      <c r="C1070" s="1" t="s">
        <v>8</v>
      </c>
      <c r="D1070" s="2">
        <v>116943</v>
      </c>
    </row>
    <row r="1071" spans="1:4">
      <c r="A1071" s="1" t="s">
        <v>2077</v>
      </c>
      <c r="B1071" t="s">
        <v>2078</v>
      </c>
      <c r="C1071" s="1" t="s">
        <v>8</v>
      </c>
      <c r="D1071" s="2">
        <v>137992</v>
      </c>
    </row>
    <row r="1072" spans="1:4">
      <c r="A1072" s="1" t="s">
        <v>2079</v>
      </c>
      <c r="B1072" t="s">
        <v>2080</v>
      </c>
      <c r="C1072" s="1" t="s">
        <v>8</v>
      </c>
      <c r="D1072" s="2">
        <v>110478</v>
      </c>
    </row>
    <row r="1073" spans="1:4">
      <c r="A1073" s="1" t="s">
        <v>2081</v>
      </c>
      <c r="B1073" t="s">
        <v>2082</v>
      </c>
      <c r="C1073" s="1" t="s">
        <v>8</v>
      </c>
      <c r="D1073" s="2">
        <v>210036</v>
      </c>
    </row>
    <row r="1074" spans="1:4">
      <c r="A1074" s="1" t="s">
        <v>2083</v>
      </c>
      <c r="B1074" t="s">
        <v>2084</v>
      </c>
      <c r="C1074" s="1" t="s">
        <v>8</v>
      </c>
      <c r="D1074" s="2">
        <v>249073</v>
      </c>
    </row>
    <row r="1075" spans="1:4">
      <c r="A1075" s="1" t="s">
        <v>2085</v>
      </c>
      <c r="B1075" t="s">
        <v>2086</v>
      </c>
      <c r="C1075" s="1" t="s">
        <v>8</v>
      </c>
      <c r="D1075" s="2">
        <v>14501</v>
      </c>
    </row>
    <row r="1076" spans="1:4">
      <c r="A1076" s="1" t="s">
        <v>2087</v>
      </c>
      <c r="B1076" t="s">
        <v>2088</v>
      </c>
      <c r="C1076" s="1" t="s">
        <v>8</v>
      </c>
      <c r="D1076" s="2">
        <v>85375</v>
      </c>
    </row>
    <row r="1077" spans="1:4">
      <c r="A1077" s="1" t="s">
        <v>2089</v>
      </c>
      <c r="B1077" t="s">
        <v>2090</v>
      </c>
      <c r="C1077" s="1" t="s">
        <v>8</v>
      </c>
      <c r="D1077" s="2">
        <v>71625</v>
      </c>
    </row>
    <row r="1078" spans="1:4">
      <c r="A1078" s="1" t="s">
        <v>2091</v>
      </c>
      <c r="B1078" t="s">
        <v>2092</v>
      </c>
    </row>
    <row r="1079" spans="1:4">
      <c r="A1079" s="1" t="s">
        <v>2093</v>
      </c>
      <c r="B1079" t="s">
        <v>2094</v>
      </c>
      <c r="C1079" s="1" t="s">
        <v>8</v>
      </c>
      <c r="D1079" s="2">
        <v>829946</v>
      </c>
    </row>
    <row r="1080" spans="1:4">
      <c r="A1080" s="1" t="s">
        <v>2095</v>
      </c>
      <c r="B1080" t="s">
        <v>2096</v>
      </c>
      <c r="C1080" s="1" t="s">
        <v>8</v>
      </c>
      <c r="D1080" s="2">
        <v>584477</v>
      </c>
    </row>
    <row r="1082" spans="1:4">
      <c r="A1082" s="1">
        <v>18</v>
      </c>
      <c r="B1082" t="s">
        <v>2097</v>
      </c>
    </row>
    <row r="1083" spans="1:4">
      <c r="A1083" s="1" t="s">
        <v>2098</v>
      </c>
      <c r="B1083" t="s">
        <v>2099</v>
      </c>
    </row>
    <row r="1084" spans="1:4">
      <c r="A1084" s="1" t="s">
        <v>2100</v>
      </c>
      <c r="B1084" t="s">
        <v>2101</v>
      </c>
      <c r="C1084" s="1" t="s">
        <v>8</v>
      </c>
      <c r="D1084" s="2">
        <v>5834</v>
      </c>
    </row>
    <row r="1085" spans="1:4">
      <c r="A1085" s="1" t="s">
        <v>2102</v>
      </c>
      <c r="B1085" t="s">
        <v>2103</v>
      </c>
      <c r="C1085" s="1" t="s">
        <v>8</v>
      </c>
      <c r="D1085" s="2">
        <v>17386</v>
      </c>
    </row>
    <row r="1086" spans="1:4">
      <c r="A1086" s="1" t="s">
        <v>2104</v>
      </c>
      <c r="B1086" t="s">
        <v>2105</v>
      </c>
      <c r="C1086" s="1" t="s">
        <v>8</v>
      </c>
      <c r="D1086" s="2">
        <v>7158</v>
      </c>
    </row>
    <row r="1087" spans="1:4">
      <c r="A1087" s="1" t="s">
        <v>2106</v>
      </c>
      <c r="B1087" t="s">
        <v>2107</v>
      </c>
      <c r="C1087" s="1" t="s">
        <v>8</v>
      </c>
      <c r="D1087" s="2">
        <v>13145</v>
      </c>
    </row>
    <row r="1088" spans="1:4">
      <c r="A1088" s="1" t="s">
        <v>2108</v>
      </c>
      <c r="B1088" t="s">
        <v>1421</v>
      </c>
      <c r="C1088" s="1" t="s">
        <v>40</v>
      </c>
      <c r="D1088" s="2">
        <v>4445</v>
      </c>
    </row>
    <row r="1089" spans="1:4">
      <c r="A1089" s="1" t="s">
        <v>2109</v>
      </c>
      <c r="B1089" t="s">
        <v>2110</v>
      </c>
      <c r="C1089" s="1" t="s">
        <v>8</v>
      </c>
      <c r="D1089" s="2">
        <v>11795</v>
      </c>
    </row>
    <row r="1090" spans="1:4">
      <c r="A1090" s="1" t="s">
        <v>2111</v>
      </c>
      <c r="B1090" t="s">
        <v>2112</v>
      </c>
      <c r="C1090" s="1" t="s">
        <v>8</v>
      </c>
      <c r="D1090" s="2">
        <v>11470</v>
      </c>
    </row>
    <row r="1091" spans="1:4">
      <c r="A1091" s="1" t="s">
        <v>2113</v>
      </c>
      <c r="B1091" t="s">
        <v>2114</v>
      </c>
      <c r="C1091" s="1" t="s">
        <v>8</v>
      </c>
      <c r="D1091" s="2">
        <v>12827</v>
      </c>
    </row>
    <row r="1092" spans="1:4">
      <c r="A1092" s="1" t="s">
        <v>2115</v>
      </c>
      <c r="B1092" t="s">
        <v>2116</v>
      </c>
      <c r="C1092" s="1" t="s">
        <v>8</v>
      </c>
      <c r="D1092" s="2">
        <v>51265</v>
      </c>
    </row>
    <row r="1093" spans="1:4" ht="17.25" customHeight="1">
      <c r="A1093" s="1" t="s">
        <v>2117</v>
      </c>
      <c r="B1093" t="s">
        <v>2118</v>
      </c>
      <c r="D1093" s="19"/>
    </row>
    <row r="1094" spans="1:4">
      <c r="A1094" s="1" t="s">
        <v>2119</v>
      </c>
      <c r="B1094" t="s">
        <v>2120</v>
      </c>
      <c r="C1094" s="1" t="s">
        <v>8</v>
      </c>
      <c r="D1094" s="19">
        <v>9112</v>
      </c>
    </row>
    <row r="1095" spans="1:4">
      <c r="A1095" s="1" t="s">
        <v>2121</v>
      </c>
      <c r="B1095" t="s">
        <v>2122</v>
      </c>
      <c r="C1095" s="1" t="s">
        <v>40</v>
      </c>
      <c r="D1095" s="19">
        <v>8539</v>
      </c>
    </row>
    <row r="1096" spans="1:4">
      <c r="A1096" s="1" t="s">
        <v>2123</v>
      </c>
      <c r="B1096" t="s">
        <v>2124</v>
      </c>
      <c r="C1096" s="1" t="s">
        <v>8</v>
      </c>
      <c r="D1096" s="19">
        <v>19834</v>
      </c>
    </row>
    <row r="1097" spans="1:4">
      <c r="A1097" s="1" t="s">
        <v>2125</v>
      </c>
      <c r="B1097" t="s">
        <v>2126</v>
      </c>
      <c r="C1097" s="1" t="s">
        <v>40</v>
      </c>
      <c r="D1097" s="19">
        <v>8961</v>
      </c>
    </row>
    <row r="1098" spans="1:4">
      <c r="A1098" s="1" t="s">
        <v>2127</v>
      </c>
      <c r="B1098" t="s">
        <v>2128</v>
      </c>
      <c r="C1098" s="1" t="s">
        <v>40</v>
      </c>
      <c r="D1098" s="19">
        <v>12706</v>
      </c>
    </row>
    <row r="1099" spans="1:4">
      <c r="A1099" s="1" t="s">
        <v>2129</v>
      </c>
      <c r="B1099" t="s">
        <v>2130</v>
      </c>
      <c r="C1099" s="1" t="s">
        <v>8</v>
      </c>
      <c r="D1099" s="19">
        <v>23948</v>
      </c>
    </row>
    <row r="1100" spans="1:4">
      <c r="A1100" s="1" t="s">
        <v>2131</v>
      </c>
      <c r="B1100" t="s">
        <v>2132</v>
      </c>
      <c r="C1100" s="1" t="s">
        <v>8</v>
      </c>
      <c r="D1100" s="2">
        <v>86533</v>
      </c>
    </row>
    <row r="1101" spans="1:4">
      <c r="A1101" s="1" t="s">
        <v>2133</v>
      </c>
      <c r="B1101" t="s">
        <v>2134</v>
      </c>
    </row>
    <row r="1102" spans="1:4">
      <c r="A1102" s="1" t="s">
        <v>2135</v>
      </c>
      <c r="B1102" t="s">
        <v>2136</v>
      </c>
      <c r="C1102" s="1" t="s">
        <v>8</v>
      </c>
      <c r="D1102" s="2">
        <v>41899</v>
      </c>
    </row>
    <row r="1103" spans="1:4">
      <c r="A1103" s="1" t="s">
        <v>2137</v>
      </c>
      <c r="B1103" t="s">
        <v>2138</v>
      </c>
      <c r="C1103" s="1" t="s">
        <v>8</v>
      </c>
      <c r="D1103" s="2">
        <v>16439</v>
      </c>
    </row>
    <row r="1104" spans="1:4">
      <c r="A1104" s="1" t="s">
        <v>2139</v>
      </c>
      <c r="B1104" t="s">
        <v>2140</v>
      </c>
      <c r="C1104" s="1" t="s">
        <v>40</v>
      </c>
      <c r="D1104" s="19">
        <v>9031</v>
      </c>
    </row>
    <row r="1105" spans="1:4">
      <c r="A1105" s="1" t="s">
        <v>2141</v>
      </c>
      <c r="B1105" t="s">
        <v>2142</v>
      </c>
      <c r="C1105" s="1" t="s">
        <v>8</v>
      </c>
      <c r="D1105" s="2">
        <v>13008</v>
      </c>
    </row>
    <row r="1106" spans="1:4">
      <c r="A1106" s="1" t="s">
        <v>2143</v>
      </c>
      <c r="B1106" t="s">
        <v>2144</v>
      </c>
      <c r="C1106" s="1" t="s">
        <v>8</v>
      </c>
      <c r="D1106" s="2">
        <v>53882</v>
      </c>
    </row>
    <row r="1107" spans="1:4">
      <c r="A1107" s="1" t="s">
        <v>2145</v>
      </c>
      <c r="B1107" t="s">
        <v>2146</v>
      </c>
      <c r="C1107" s="1" t="s">
        <v>8</v>
      </c>
      <c r="D1107" s="2">
        <v>28502</v>
      </c>
    </row>
    <row r="1108" spans="1:4">
      <c r="A1108" s="1" t="s">
        <v>2147</v>
      </c>
      <c r="B1108" t="s">
        <v>2148</v>
      </c>
      <c r="C1108" s="1" t="s">
        <v>8</v>
      </c>
      <c r="D1108" s="2">
        <v>39491</v>
      </c>
    </row>
    <row r="1109" spans="1:4">
      <c r="A1109" s="1" t="s">
        <v>2149</v>
      </c>
      <c r="B1109" t="s">
        <v>2150</v>
      </c>
      <c r="C1109" s="1" t="s">
        <v>8</v>
      </c>
      <c r="D1109" s="2">
        <v>5988</v>
      </c>
    </row>
    <row r="1110" spans="1:4">
      <c r="A1110" s="1" t="s">
        <v>2151</v>
      </c>
      <c r="B1110" t="s">
        <v>2152</v>
      </c>
      <c r="C1110" s="1" t="s">
        <v>40</v>
      </c>
      <c r="D1110" s="2">
        <v>3414</v>
      </c>
    </row>
    <row r="1111" spans="1:4">
      <c r="A1111" s="1" t="s">
        <v>2153</v>
      </c>
      <c r="B1111" t="s">
        <v>2154</v>
      </c>
    </row>
    <row r="1112" spans="1:4">
      <c r="A1112" s="1" t="s">
        <v>2155</v>
      </c>
      <c r="B1112" t="s">
        <v>2156</v>
      </c>
      <c r="C1112" s="1" t="s">
        <v>8</v>
      </c>
      <c r="D1112" s="2">
        <v>7301</v>
      </c>
    </row>
    <row r="1113" spans="1:4">
      <c r="A1113" s="1" t="s">
        <v>2157</v>
      </c>
      <c r="B1113" t="s">
        <v>2158</v>
      </c>
      <c r="C1113" s="1" t="s">
        <v>8</v>
      </c>
      <c r="D1113" s="2">
        <v>20806</v>
      </c>
    </row>
    <row r="1114" spans="1:4">
      <c r="A1114" s="1" t="s">
        <v>2159</v>
      </c>
      <c r="B1114" t="s">
        <v>2160</v>
      </c>
      <c r="C1114" s="1" t="s">
        <v>8</v>
      </c>
      <c r="D1114" s="2">
        <v>22970</v>
      </c>
    </row>
    <row r="1115" spans="1:4">
      <c r="A1115" s="1" t="s">
        <v>2161</v>
      </c>
      <c r="B1115" t="s">
        <v>2162</v>
      </c>
      <c r="C1115" s="1" t="s">
        <v>40</v>
      </c>
      <c r="D1115" s="2">
        <v>3414</v>
      </c>
    </row>
    <row r="1116" spans="1:4">
      <c r="A1116" s="1" t="s">
        <v>2163</v>
      </c>
      <c r="B1116" t="s">
        <v>2164</v>
      </c>
      <c r="C1116" s="1" t="s">
        <v>8</v>
      </c>
      <c r="D1116" s="2">
        <v>24084</v>
      </c>
    </row>
    <row r="1117" spans="1:4">
      <c r="A1117" s="1" t="s">
        <v>2165</v>
      </c>
      <c r="B1117" t="s">
        <v>2166</v>
      </c>
      <c r="C1117" s="1" t="s">
        <v>40</v>
      </c>
      <c r="D1117" s="2">
        <v>6292</v>
      </c>
    </row>
    <row r="1118" spans="1:4">
      <c r="A1118" s="1" t="s">
        <v>2167</v>
      </c>
      <c r="B1118" t="s">
        <v>2168</v>
      </c>
      <c r="C1118" s="1" t="s">
        <v>8</v>
      </c>
      <c r="D1118" s="2">
        <v>24396</v>
      </c>
    </row>
    <row r="1119" spans="1:4">
      <c r="A1119" s="1" t="s">
        <v>2169</v>
      </c>
      <c r="B1119" t="s">
        <v>2170</v>
      </c>
      <c r="C1119" s="1" t="s">
        <v>8</v>
      </c>
      <c r="D1119" s="2">
        <v>21141</v>
      </c>
    </row>
    <row r="1120" spans="1:4">
      <c r="A1120" s="1" t="s">
        <v>2171</v>
      </c>
      <c r="B1120" t="s">
        <v>2172</v>
      </c>
      <c r="C1120" s="1" t="s">
        <v>8</v>
      </c>
      <c r="D1120" s="2">
        <v>21408</v>
      </c>
    </row>
    <row r="1121" spans="1:4">
      <c r="A1121" s="1" t="s">
        <v>2173</v>
      </c>
      <c r="B1121" t="s">
        <v>2174</v>
      </c>
      <c r="C1121" s="1" t="s">
        <v>8</v>
      </c>
      <c r="D1121" s="19">
        <v>17300</v>
      </c>
    </row>
    <row r="1123" spans="1:4">
      <c r="A1123" s="1">
        <v>19</v>
      </c>
      <c r="B1123" t="s">
        <v>2175</v>
      </c>
    </row>
    <row r="1124" spans="1:4">
      <c r="A1124" s="1" t="s">
        <v>2176</v>
      </c>
      <c r="B1124" t="s">
        <v>2177</v>
      </c>
    </row>
    <row r="1125" spans="1:4">
      <c r="A1125" s="1" t="s">
        <v>2178</v>
      </c>
      <c r="B1125" t="s">
        <v>2179</v>
      </c>
      <c r="C1125" s="1" t="s">
        <v>2</v>
      </c>
      <c r="D1125" s="2">
        <v>91792</v>
      </c>
    </row>
    <row r="1126" spans="1:4">
      <c r="A1126" s="1" t="s">
        <v>2180</v>
      </c>
      <c r="B1126" t="s">
        <v>2181</v>
      </c>
      <c r="C1126" s="1" t="s">
        <v>2</v>
      </c>
      <c r="D1126" s="2">
        <v>85437</v>
      </c>
    </row>
    <row r="1127" spans="1:4">
      <c r="A1127" s="1" t="s">
        <v>2182</v>
      </c>
      <c r="B1127" t="s">
        <v>2183</v>
      </c>
      <c r="C1127" s="1" t="s">
        <v>2</v>
      </c>
      <c r="D1127" s="2">
        <v>111021</v>
      </c>
    </row>
    <row r="1128" spans="1:4">
      <c r="A1128" s="1" t="s">
        <v>2184</v>
      </c>
      <c r="B1128" t="s">
        <v>2185</v>
      </c>
      <c r="C1128" s="1" t="s">
        <v>2</v>
      </c>
      <c r="D1128" s="2">
        <v>126938</v>
      </c>
    </row>
    <row r="1129" spans="1:4">
      <c r="A1129" s="1" t="s">
        <v>2186</v>
      </c>
      <c r="B1129" t="s">
        <v>2187</v>
      </c>
      <c r="C1129" s="1" t="s">
        <v>2</v>
      </c>
      <c r="D1129" s="2">
        <v>310426</v>
      </c>
    </row>
    <row r="1130" spans="1:4">
      <c r="A1130" s="1" t="s">
        <v>2188</v>
      </c>
      <c r="B1130" t="s">
        <v>2189</v>
      </c>
      <c r="C1130" s="1" t="s">
        <v>2</v>
      </c>
      <c r="D1130" s="2">
        <v>128464</v>
      </c>
    </row>
    <row r="1131" spans="1:4">
      <c r="A1131" s="1" t="s">
        <v>2190</v>
      </c>
      <c r="B1131" t="s">
        <v>2191</v>
      </c>
      <c r="C1131" s="1" t="s">
        <v>2</v>
      </c>
      <c r="D1131" s="2">
        <v>93204</v>
      </c>
    </row>
    <row r="1132" spans="1:4">
      <c r="A1132" s="1" t="s">
        <v>2192</v>
      </c>
      <c r="B1132" t="s">
        <v>2193</v>
      </c>
      <c r="C1132" s="1" t="s">
        <v>2</v>
      </c>
      <c r="D1132" s="2">
        <v>70648</v>
      </c>
    </row>
    <row r="1133" spans="1:4">
      <c r="A1133" s="1" t="s">
        <v>2194</v>
      </c>
      <c r="B1133" t="s">
        <v>2195</v>
      </c>
      <c r="C1133" s="1" t="s">
        <v>2</v>
      </c>
      <c r="D1133" s="2">
        <v>82470</v>
      </c>
    </row>
    <row r="1134" spans="1:4">
      <c r="A1134" s="1" t="s">
        <v>2196</v>
      </c>
      <c r="B1134" t="s">
        <v>2197</v>
      </c>
      <c r="C1134" s="1" t="s">
        <v>2</v>
      </c>
      <c r="D1134" s="2">
        <v>78909</v>
      </c>
    </row>
    <row r="1135" spans="1:4">
      <c r="A1135" s="1" t="s">
        <v>2198</v>
      </c>
      <c r="B1135" t="s">
        <v>2199</v>
      </c>
      <c r="C1135" s="1" t="s">
        <v>2</v>
      </c>
      <c r="D1135" s="2">
        <v>82458</v>
      </c>
    </row>
    <row r="1136" spans="1:4">
      <c r="A1136" s="1" t="s">
        <v>2200</v>
      </c>
      <c r="B1136" t="s">
        <v>2201</v>
      </c>
      <c r="C1136" s="1" t="s">
        <v>2</v>
      </c>
      <c r="D1136" s="2">
        <v>162781</v>
      </c>
    </row>
    <row r="1137" spans="1:4">
      <c r="A1137" s="1" t="s">
        <v>2202</v>
      </c>
      <c r="B1137" t="s">
        <v>2203</v>
      </c>
      <c r="C1137" s="1" t="s">
        <v>2</v>
      </c>
      <c r="D1137" s="2">
        <v>110932</v>
      </c>
    </row>
    <row r="1138" spans="1:4">
      <c r="A1138" s="1" t="s">
        <v>2204</v>
      </c>
      <c r="B1138" t="s">
        <v>2205</v>
      </c>
      <c r="C1138" s="1" t="s">
        <v>2</v>
      </c>
      <c r="D1138" s="2">
        <v>78909</v>
      </c>
    </row>
    <row r="1139" spans="1:4">
      <c r="A1139" s="1" t="s">
        <v>2206</v>
      </c>
      <c r="B1139" t="s">
        <v>2207</v>
      </c>
      <c r="C1139" s="1" t="s">
        <v>2</v>
      </c>
      <c r="D1139" s="2">
        <v>78909</v>
      </c>
    </row>
    <row r="1140" spans="1:4">
      <c r="A1140" s="1" t="s">
        <v>2208</v>
      </c>
      <c r="B1140" t="s">
        <v>2209</v>
      </c>
      <c r="C1140" s="1" t="s">
        <v>2</v>
      </c>
      <c r="D1140" s="2">
        <v>13474</v>
      </c>
    </row>
    <row r="1141" spans="1:4">
      <c r="A1141" s="1" t="s">
        <v>2210</v>
      </c>
      <c r="B1141" t="s">
        <v>2211</v>
      </c>
      <c r="C1141" s="1" t="s">
        <v>2</v>
      </c>
      <c r="D1141" s="2">
        <v>55411</v>
      </c>
    </row>
    <row r="1142" spans="1:4">
      <c r="A1142" s="1" t="s">
        <v>2212</v>
      </c>
      <c r="B1142" t="s">
        <v>2213</v>
      </c>
    </row>
    <row r="1143" spans="1:4">
      <c r="A1143" s="1" t="s">
        <v>2214</v>
      </c>
      <c r="B1143" t="s">
        <v>2215</v>
      </c>
      <c r="C1143" s="1" t="s">
        <v>2</v>
      </c>
      <c r="D1143" s="2">
        <v>228823</v>
      </c>
    </row>
    <row r="1144" spans="1:4">
      <c r="A1144" s="1" t="s">
        <v>2216</v>
      </c>
      <c r="B1144" t="s">
        <v>2217</v>
      </c>
      <c r="C1144" s="1" t="s">
        <v>2</v>
      </c>
      <c r="D1144" s="2">
        <v>75967</v>
      </c>
    </row>
    <row r="1145" spans="1:4">
      <c r="A1145" s="1" t="s">
        <v>2218</v>
      </c>
      <c r="B1145" t="s">
        <v>2219</v>
      </c>
    </row>
    <row r="1146" spans="1:4">
      <c r="A1146" s="1" t="s">
        <v>2220</v>
      </c>
      <c r="B1146" t="s">
        <v>2221</v>
      </c>
      <c r="C1146" s="1" t="s">
        <v>8</v>
      </c>
      <c r="D1146" s="2">
        <v>78136</v>
      </c>
    </row>
    <row r="1147" spans="1:4">
      <c r="A1147" s="1" t="s">
        <v>2222</v>
      </c>
      <c r="B1147" t="s">
        <v>2223</v>
      </c>
      <c r="C1147" s="1" t="s">
        <v>8</v>
      </c>
      <c r="D1147" s="2">
        <v>14260</v>
      </c>
    </row>
    <row r="1148" spans="1:4">
      <c r="A1148" s="1" t="s">
        <v>2224</v>
      </c>
      <c r="B1148" t="s">
        <v>2225</v>
      </c>
      <c r="C1148" s="1" t="s">
        <v>8</v>
      </c>
      <c r="D1148" s="2">
        <v>37955</v>
      </c>
    </row>
    <row r="1149" spans="1:4">
      <c r="A1149" s="1" t="s">
        <v>2226</v>
      </c>
      <c r="B1149" t="s">
        <v>2227</v>
      </c>
      <c r="C1149" s="1" t="s">
        <v>8</v>
      </c>
      <c r="D1149" s="2">
        <v>44011</v>
      </c>
    </row>
    <row r="1150" spans="1:4">
      <c r="A1150" s="1" t="s">
        <v>2228</v>
      </c>
      <c r="B1150" t="s">
        <v>2229</v>
      </c>
      <c r="C1150" s="1" t="s">
        <v>8</v>
      </c>
      <c r="D1150" s="2">
        <v>80022</v>
      </c>
    </row>
    <row r="1151" spans="1:4">
      <c r="A1151" s="1" t="s">
        <v>2230</v>
      </c>
      <c r="B1151" t="s">
        <v>2231</v>
      </c>
      <c r="C1151" s="1" t="s">
        <v>8</v>
      </c>
      <c r="D1151" s="2">
        <v>238864</v>
      </c>
    </row>
    <row r="1152" spans="1:4">
      <c r="A1152" s="1" t="s">
        <v>2232</v>
      </c>
      <c r="B1152" t="s">
        <v>2233</v>
      </c>
      <c r="C1152" s="1" t="s">
        <v>8</v>
      </c>
      <c r="D1152" s="2">
        <v>208313</v>
      </c>
    </row>
    <row r="1153" spans="1:4">
      <c r="A1153" s="1" t="s">
        <v>2234</v>
      </c>
      <c r="B1153" t="s">
        <v>2235</v>
      </c>
      <c r="C1153" s="1" t="s">
        <v>8</v>
      </c>
      <c r="D1153" s="2">
        <v>337598</v>
      </c>
    </row>
    <row r="1154" spans="1:4">
      <c r="A1154" s="1" t="s">
        <v>2236</v>
      </c>
      <c r="B1154" t="s">
        <v>2237</v>
      </c>
      <c r="C1154" s="1" t="s">
        <v>8</v>
      </c>
      <c r="D1154" s="2">
        <v>58225</v>
      </c>
    </row>
    <row r="1155" spans="1:4">
      <c r="A1155" s="1" t="s">
        <v>2238</v>
      </c>
      <c r="B1155" t="s">
        <v>2239</v>
      </c>
      <c r="C1155" s="1" t="s">
        <v>8</v>
      </c>
      <c r="D1155" s="2">
        <v>211587</v>
      </c>
    </row>
    <row r="1157" spans="1:4">
      <c r="A1157" s="1">
        <v>20</v>
      </c>
      <c r="B1157" t="s">
        <v>2240</v>
      </c>
    </row>
    <row r="1158" spans="1:4">
      <c r="A1158" s="1" t="s">
        <v>2241</v>
      </c>
      <c r="B1158" t="s">
        <v>2242</v>
      </c>
    </row>
    <row r="1159" spans="1:4">
      <c r="A1159" s="1" t="s">
        <v>2243</v>
      </c>
      <c r="B1159" t="s">
        <v>2244</v>
      </c>
      <c r="C1159" s="1" t="s">
        <v>8</v>
      </c>
      <c r="D1159" s="2">
        <v>74793</v>
      </c>
    </row>
    <row r="1160" spans="1:4">
      <c r="A1160" s="1" t="s">
        <v>2245</v>
      </c>
      <c r="B1160" t="s">
        <v>2246</v>
      </c>
      <c r="C1160" s="1" t="s">
        <v>8</v>
      </c>
      <c r="D1160" s="2">
        <v>90838</v>
      </c>
    </row>
    <row r="1161" spans="1:4">
      <c r="A1161" s="1" t="s">
        <v>2247</v>
      </c>
      <c r="B1161" t="s">
        <v>2248</v>
      </c>
      <c r="C1161" s="1" t="s">
        <v>8</v>
      </c>
      <c r="D1161" s="2">
        <v>47290</v>
      </c>
    </row>
    <row r="1162" spans="1:4">
      <c r="A1162" s="1" t="s">
        <v>2249</v>
      </c>
      <c r="B1162" t="s">
        <v>2250</v>
      </c>
      <c r="C1162" s="1" t="s">
        <v>8</v>
      </c>
      <c r="D1162" s="2">
        <v>76221</v>
      </c>
    </row>
    <row r="1163" spans="1:4">
      <c r="A1163" s="1" t="s">
        <v>2251</v>
      </c>
      <c r="B1163" t="s">
        <v>2252</v>
      </c>
      <c r="C1163" s="1" t="s">
        <v>8</v>
      </c>
      <c r="D1163" s="2">
        <v>79413</v>
      </c>
    </row>
    <row r="1164" spans="1:4">
      <c r="A1164" s="1" t="s">
        <v>2253</v>
      </c>
      <c r="B1164" t="s">
        <v>2254</v>
      </c>
      <c r="C1164" s="1" t="s">
        <v>40</v>
      </c>
      <c r="D1164" s="2">
        <v>4308</v>
      </c>
    </row>
    <row r="1165" spans="1:4">
      <c r="A1165" s="1" t="s">
        <v>2255</v>
      </c>
      <c r="B1165" t="s">
        <v>1506</v>
      </c>
      <c r="C1165" s="1" t="s">
        <v>8</v>
      </c>
      <c r="D1165" s="2">
        <v>64881</v>
      </c>
    </row>
    <row r="1166" spans="1:4">
      <c r="A1166" s="1" t="s">
        <v>2256</v>
      </c>
      <c r="B1166" t="s">
        <v>1508</v>
      </c>
      <c r="C1166" s="1" t="s">
        <v>8</v>
      </c>
      <c r="D1166" s="2">
        <v>94012</v>
      </c>
    </row>
    <row r="1167" spans="1:4">
      <c r="A1167" s="1" t="s">
        <v>2257</v>
      </c>
      <c r="B1167" t="s">
        <v>2258</v>
      </c>
      <c r="C1167" s="1" t="s">
        <v>8</v>
      </c>
      <c r="D1167" s="2">
        <v>158468</v>
      </c>
    </row>
    <row r="1168" spans="1:4">
      <c r="A1168" s="1" t="s">
        <v>2259</v>
      </c>
      <c r="B1168" t="s">
        <v>2260</v>
      </c>
      <c r="C1168" s="1" t="s">
        <v>8</v>
      </c>
      <c r="D1168" s="2">
        <v>167789</v>
      </c>
    </row>
    <row r="1169" spans="1:4">
      <c r="A1169" s="1" t="s">
        <v>2261</v>
      </c>
      <c r="B1169" t="s">
        <v>2262</v>
      </c>
      <c r="C1169" s="1" t="s">
        <v>8</v>
      </c>
      <c r="D1169" s="2">
        <v>35318</v>
      </c>
    </row>
    <row r="1170" spans="1:4">
      <c r="A1170" s="1" t="s">
        <v>2263</v>
      </c>
      <c r="B1170" t="s">
        <v>2264</v>
      </c>
      <c r="C1170" s="1" t="s">
        <v>8</v>
      </c>
      <c r="D1170" s="2">
        <v>18810</v>
      </c>
    </row>
    <row r="1171" spans="1:4">
      <c r="A1171" s="1" t="s">
        <v>2265</v>
      </c>
      <c r="B1171" t="s">
        <v>542</v>
      </c>
      <c r="C1171" s="1" t="s">
        <v>40</v>
      </c>
      <c r="D1171" s="2">
        <v>48853</v>
      </c>
    </row>
    <row r="1172" spans="1:4">
      <c r="A1172" s="1" t="s">
        <v>2266</v>
      </c>
      <c r="B1172" t="s">
        <v>2267</v>
      </c>
      <c r="C1172" s="1" t="s">
        <v>11</v>
      </c>
      <c r="D1172" s="2">
        <v>228164</v>
      </c>
    </row>
    <row r="1173" spans="1:4">
      <c r="A1173" s="1" t="s">
        <v>2268</v>
      </c>
      <c r="B1173" t="s">
        <v>2269</v>
      </c>
      <c r="C1173" s="1" t="s">
        <v>8</v>
      </c>
      <c r="D1173" s="2">
        <v>81686</v>
      </c>
    </row>
    <row r="1174" spans="1:4">
      <c r="A1174" s="1" t="s">
        <v>2270</v>
      </c>
      <c r="B1174" t="s">
        <v>2271</v>
      </c>
      <c r="C1174" s="1" t="s">
        <v>40</v>
      </c>
      <c r="D1174" s="2">
        <v>68375</v>
      </c>
    </row>
    <row r="1175" spans="1:4">
      <c r="A1175" s="1" t="s">
        <v>2272</v>
      </c>
      <c r="B1175" t="s">
        <v>2273</v>
      </c>
      <c r="C1175" s="1" t="s">
        <v>40</v>
      </c>
      <c r="D1175" s="2">
        <v>86867</v>
      </c>
    </row>
    <row r="1176" spans="1:4">
      <c r="A1176" s="1" t="s">
        <v>2274</v>
      </c>
      <c r="B1176" t="s">
        <v>2275</v>
      </c>
      <c r="C1176" s="1" t="s">
        <v>8</v>
      </c>
      <c r="D1176" s="2">
        <v>118547</v>
      </c>
    </row>
    <row r="1177" spans="1:4">
      <c r="A1177" s="1" t="s">
        <v>2276</v>
      </c>
      <c r="B1177" t="s">
        <v>2277</v>
      </c>
      <c r="C1177" s="1" t="s">
        <v>8</v>
      </c>
      <c r="D1177" s="2">
        <v>96231</v>
      </c>
    </row>
    <row r="1178" spans="1:4">
      <c r="A1178" s="1" t="s">
        <v>2278</v>
      </c>
      <c r="B1178" t="s">
        <v>2279</v>
      </c>
      <c r="C1178" s="1" t="s">
        <v>8</v>
      </c>
      <c r="D1178" s="2">
        <v>255568</v>
      </c>
    </row>
    <row r="1179" spans="1:4">
      <c r="A1179" s="1" t="s">
        <v>2280</v>
      </c>
      <c r="B1179" t="s">
        <v>2281</v>
      </c>
      <c r="C1179" s="1" t="s">
        <v>8</v>
      </c>
      <c r="D1179" s="2">
        <v>331252</v>
      </c>
    </row>
    <row r="1180" spans="1:4">
      <c r="A1180" s="1" t="s">
        <v>2282</v>
      </c>
      <c r="B1180" t="s">
        <v>2283</v>
      </c>
    </row>
    <row r="1181" spans="1:4">
      <c r="A1181" s="1" t="s">
        <v>2284</v>
      </c>
      <c r="B1181" t="s">
        <v>2285</v>
      </c>
      <c r="C1181" s="1" t="s">
        <v>8</v>
      </c>
      <c r="D1181" s="2">
        <v>132076</v>
      </c>
    </row>
    <row r="1182" spans="1:4">
      <c r="A1182" s="1" t="s">
        <v>2286</v>
      </c>
      <c r="B1182" t="s">
        <v>2287</v>
      </c>
      <c r="C1182" s="1" t="s">
        <v>40</v>
      </c>
      <c r="D1182" s="2">
        <v>119494</v>
      </c>
    </row>
    <row r="1183" spans="1:4">
      <c r="A1183" s="1" t="s">
        <v>2288</v>
      </c>
      <c r="B1183" t="s">
        <v>2289</v>
      </c>
      <c r="C1183" s="1" t="s">
        <v>8</v>
      </c>
      <c r="D1183" s="2">
        <v>94349</v>
      </c>
    </row>
    <row r="1184" spans="1:4">
      <c r="A1184" s="1" t="s">
        <v>2290</v>
      </c>
      <c r="B1184" t="s">
        <v>2291</v>
      </c>
      <c r="C1184" s="1" t="s">
        <v>8</v>
      </c>
      <c r="D1184" s="2">
        <v>131738</v>
      </c>
    </row>
    <row r="1185" spans="1:4">
      <c r="A1185" s="1" t="s">
        <v>2292</v>
      </c>
      <c r="B1185" t="s">
        <v>2293</v>
      </c>
      <c r="C1185" s="1" t="s">
        <v>40</v>
      </c>
      <c r="D1185" s="2">
        <v>699656</v>
      </c>
    </row>
    <row r="1186" spans="1:4">
      <c r="A1186" s="1" t="s">
        <v>2294</v>
      </c>
      <c r="B1186" t="s">
        <v>2295</v>
      </c>
      <c r="C1186" s="1" t="s">
        <v>2296</v>
      </c>
      <c r="D1186" s="2">
        <v>7321905</v>
      </c>
    </row>
    <row r="1187" spans="1:4">
      <c r="A1187" s="1" t="s">
        <v>2297</v>
      </c>
      <c r="B1187" t="s">
        <v>2298</v>
      </c>
      <c r="C1187" s="1" t="s">
        <v>2</v>
      </c>
      <c r="D1187" s="2">
        <v>135972564</v>
      </c>
    </row>
    <row r="1188" spans="1:4">
      <c r="A1188" s="1" t="s">
        <v>2299</v>
      </c>
      <c r="B1188" t="s">
        <v>2300</v>
      </c>
      <c r="C1188" s="1" t="s">
        <v>2</v>
      </c>
      <c r="D1188" s="2">
        <v>721781</v>
      </c>
    </row>
    <row r="1189" spans="1:4">
      <c r="A1189" s="1" t="s">
        <v>2301</v>
      </c>
      <c r="B1189" t="s">
        <v>2302</v>
      </c>
      <c r="C1189" s="1" t="s">
        <v>40</v>
      </c>
      <c r="D1189" s="2">
        <v>898400</v>
      </c>
    </row>
    <row r="1190" spans="1:4">
      <c r="A1190" s="1" t="s">
        <v>2303</v>
      </c>
      <c r="B1190" t="s">
        <v>2304</v>
      </c>
      <c r="C1190" s="1" t="s">
        <v>40</v>
      </c>
      <c r="D1190" s="2">
        <v>1477413</v>
      </c>
    </row>
    <row r="1191" spans="1:4">
      <c r="A1191" s="1" t="s">
        <v>2305</v>
      </c>
      <c r="B1191" t="s">
        <v>2306</v>
      </c>
      <c r="C1191" s="1" t="s">
        <v>2</v>
      </c>
      <c r="D1191" s="2">
        <v>389419</v>
      </c>
    </row>
    <row r="1192" spans="1:4">
      <c r="A1192" s="1" t="s">
        <v>2307</v>
      </c>
      <c r="B1192" t="s">
        <v>2308</v>
      </c>
      <c r="C1192" s="1" t="s">
        <v>2296</v>
      </c>
      <c r="D1192" s="2">
        <v>14277380</v>
      </c>
    </row>
    <row r="1193" spans="1:4">
      <c r="A1193" s="1" t="s">
        <v>2309</v>
      </c>
      <c r="B1193" t="s">
        <v>2310</v>
      </c>
      <c r="C1193" s="1" t="s">
        <v>2296</v>
      </c>
      <c r="D1193" s="2">
        <v>10347268</v>
      </c>
    </row>
    <row r="1194" spans="1:4">
      <c r="A1194" s="1" t="s">
        <v>2311</v>
      </c>
      <c r="B1194" t="s">
        <v>2312</v>
      </c>
      <c r="C1194" s="1" t="s">
        <v>2296</v>
      </c>
      <c r="D1194" s="2">
        <v>4162042</v>
      </c>
    </row>
    <row r="1195" spans="1:4">
      <c r="A1195" s="1" t="s">
        <v>2313</v>
      </c>
      <c r="B1195" t="s">
        <v>2314</v>
      </c>
      <c r="C1195" s="1" t="s">
        <v>2296</v>
      </c>
      <c r="D1195" s="2">
        <v>2228645</v>
      </c>
    </row>
    <row r="1196" spans="1:4">
      <c r="A1196" s="1" t="s">
        <v>2315</v>
      </c>
      <c r="B1196" t="s">
        <v>2316</v>
      </c>
      <c r="C1196" s="1" t="s">
        <v>2296</v>
      </c>
      <c r="D1196" s="2">
        <v>413164</v>
      </c>
    </row>
    <row r="1197" spans="1:4">
      <c r="A1197" s="1" t="s">
        <v>2317</v>
      </c>
      <c r="B1197" t="s">
        <v>2318</v>
      </c>
      <c r="C1197" s="1" t="s">
        <v>2296</v>
      </c>
      <c r="D1197" s="2">
        <v>2012684</v>
      </c>
    </row>
    <row r="1198" spans="1:4">
      <c r="A1198" s="1" t="s">
        <v>2319</v>
      </c>
      <c r="B1198" t="s">
        <v>2320</v>
      </c>
      <c r="C1198" s="1" t="s">
        <v>2296</v>
      </c>
      <c r="D1198" s="2">
        <v>1118646</v>
      </c>
    </row>
    <row r="1199" spans="1:4">
      <c r="A1199" s="1" t="s">
        <v>2321</v>
      </c>
      <c r="B1199" t="s">
        <v>2322</v>
      </c>
      <c r="C1199" s="1" t="s">
        <v>2296</v>
      </c>
      <c r="D1199" s="2">
        <v>2927901</v>
      </c>
    </row>
    <row r="1200" spans="1:4">
      <c r="A1200" s="1" t="s">
        <v>2323</v>
      </c>
      <c r="B1200" t="s">
        <v>2324</v>
      </c>
    </row>
    <row r="1201" spans="1:4">
      <c r="A1201" s="1" t="s">
        <v>2325</v>
      </c>
      <c r="B1201" t="s">
        <v>2326</v>
      </c>
      <c r="C1201" s="1" t="s">
        <v>2</v>
      </c>
      <c r="D1201" s="2">
        <v>231471</v>
      </c>
    </row>
    <row r="1202" spans="1:4">
      <c r="A1202" s="1" t="s">
        <v>2327</v>
      </c>
      <c r="B1202" t="s">
        <v>2328</v>
      </c>
      <c r="C1202" s="1" t="s">
        <v>8</v>
      </c>
      <c r="D1202" s="2">
        <v>217140</v>
      </c>
    </row>
    <row r="1203" spans="1:4">
      <c r="A1203" s="1" t="s">
        <v>2329</v>
      </c>
      <c r="B1203" t="s">
        <v>2330</v>
      </c>
      <c r="C1203" s="1" t="s">
        <v>8</v>
      </c>
      <c r="D1203" s="2">
        <v>262472</v>
      </c>
    </row>
    <row r="1204" spans="1:4">
      <c r="A1204" s="1" t="s">
        <v>2331</v>
      </c>
      <c r="B1204" t="s">
        <v>261</v>
      </c>
      <c r="C1204" s="1" t="s">
        <v>8</v>
      </c>
      <c r="D1204" s="2">
        <v>21834</v>
      </c>
    </row>
    <row r="1205" spans="1:4">
      <c r="A1205" s="1" t="s">
        <v>2332</v>
      </c>
      <c r="B1205" t="s">
        <v>2333</v>
      </c>
      <c r="C1205" s="1" t="s">
        <v>11</v>
      </c>
      <c r="D1205" s="2">
        <v>51976</v>
      </c>
    </row>
    <row r="1206" spans="1:4">
      <c r="A1206" s="1" t="s">
        <v>2334</v>
      </c>
      <c r="B1206" t="s">
        <v>2335</v>
      </c>
    </row>
    <row r="1207" spans="1:4">
      <c r="A1207" s="1" t="s">
        <v>2336</v>
      </c>
      <c r="B1207" t="s">
        <v>2337</v>
      </c>
      <c r="C1207" s="1" t="s">
        <v>40</v>
      </c>
      <c r="D1207" s="2">
        <v>82560</v>
      </c>
    </row>
    <row r="1208" spans="1:4">
      <c r="A1208" s="1" t="s">
        <v>2338</v>
      </c>
      <c r="B1208" t="s">
        <v>2339</v>
      </c>
      <c r="C1208" s="1" t="s">
        <v>40</v>
      </c>
      <c r="D1208" s="2">
        <v>142321</v>
      </c>
    </row>
    <row r="1209" spans="1:4">
      <c r="A1209" s="1" t="s">
        <v>2340</v>
      </c>
      <c r="B1209" t="s">
        <v>2341</v>
      </c>
      <c r="C1209" s="1" t="s">
        <v>40</v>
      </c>
      <c r="D1209" s="2">
        <v>58209</v>
      </c>
    </row>
    <row r="1211" spans="1:4">
      <c r="A1211" s="1">
        <v>21</v>
      </c>
      <c r="B1211" t="s">
        <v>2342</v>
      </c>
    </row>
    <row r="1212" spans="1:4">
      <c r="A1212" s="1" t="s">
        <v>2343</v>
      </c>
      <c r="B1212" t="s">
        <v>2344</v>
      </c>
    </row>
    <row r="1213" spans="1:4">
      <c r="A1213" s="1" t="s">
        <v>2345</v>
      </c>
      <c r="B1213" t="s">
        <v>2346</v>
      </c>
      <c r="C1213" s="1" t="s">
        <v>8</v>
      </c>
      <c r="D1213" s="2">
        <v>3024</v>
      </c>
    </row>
    <row r="1214" spans="1:4">
      <c r="A1214" s="1" t="s">
        <v>2347</v>
      </c>
      <c r="B1214" t="s">
        <v>2348</v>
      </c>
      <c r="C1214" s="1" t="s">
        <v>8</v>
      </c>
      <c r="D1214" s="2">
        <v>5626</v>
      </c>
    </row>
    <row r="1215" spans="1:4">
      <c r="A1215" s="1" t="s">
        <v>2349</v>
      </c>
      <c r="B1215" t="s">
        <v>2350</v>
      </c>
      <c r="C1215" s="1" t="s">
        <v>8</v>
      </c>
      <c r="D1215" s="2">
        <v>4647</v>
      </c>
    </row>
    <row r="1216" spans="1:4">
      <c r="A1216" s="1" t="s">
        <v>2351</v>
      </c>
      <c r="B1216" t="s">
        <v>2352</v>
      </c>
      <c r="C1216" s="1" t="s">
        <v>11</v>
      </c>
      <c r="D1216" s="2">
        <v>46641</v>
      </c>
    </row>
    <row r="1217" spans="1:4">
      <c r="A1217" s="1" t="s">
        <v>2353</v>
      </c>
      <c r="B1217" t="s">
        <v>2354</v>
      </c>
      <c r="C1217" s="1" t="s">
        <v>40</v>
      </c>
      <c r="D1217" s="2">
        <v>2779</v>
      </c>
    </row>
    <row r="1218" spans="1:4">
      <c r="A1218" s="1" t="s">
        <v>2355</v>
      </c>
      <c r="B1218" t="s">
        <v>2356</v>
      </c>
      <c r="C1218" s="1" t="s">
        <v>40</v>
      </c>
      <c r="D1218" s="2">
        <v>6961</v>
      </c>
    </row>
    <row r="1219" spans="1:4">
      <c r="A1219" s="1" t="s">
        <v>2357</v>
      </c>
      <c r="B1219" t="s">
        <v>2358</v>
      </c>
      <c r="C1219" s="1" t="s">
        <v>2</v>
      </c>
      <c r="D1219" s="2">
        <v>27125</v>
      </c>
    </row>
    <row r="1220" spans="1:4">
      <c r="A1220" s="1" t="s">
        <v>2359</v>
      </c>
      <c r="B1220" t="s">
        <v>2360</v>
      </c>
      <c r="C1220" s="1" t="s">
        <v>8</v>
      </c>
      <c r="D1220" s="2">
        <v>9957</v>
      </c>
    </row>
    <row r="1221" spans="1:4">
      <c r="A1221" s="1" t="s">
        <v>2361</v>
      </c>
      <c r="B1221" t="s">
        <v>2362</v>
      </c>
      <c r="C1221" s="1" t="s">
        <v>2</v>
      </c>
      <c r="D1221" s="2">
        <v>1667825</v>
      </c>
    </row>
    <row r="1222" spans="1:4">
      <c r="A1222" s="1" t="s">
        <v>2363</v>
      </c>
      <c r="B1222" t="s">
        <v>2364</v>
      </c>
      <c r="C1222" s="1" t="s">
        <v>2</v>
      </c>
      <c r="D1222" s="2">
        <v>2677609</v>
      </c>
    </row>
    <row r="1223" spans="1:4">
      <c r="A1223" s="1" t="s">
        <v>2365</v>
      </c>
      <c r="B1223" t="s">
        <v>2366</v>
      </c>
      <c r="C1223" s="1" t="s">
        <v>8</v>
      </c>
      <c r="D1223" s="2">
        <v>1067409</v>
      </c>
    </row>
    <row r="1224" spans="1:4">
      <c r="A1224" s="1" t="s">
        <v>2367</v>
      </c>
      <c r="B1224" t="s">
        <v>2368</v>
      </c>
      <c r="C1224" s="1" t="s">
        <v>2</v>
      </c>
      <c r="D1224" s="2">
        <v>133426</v>
      </c>
    </row>
    <row r="1225" spans="1:4">
      <c r="A1225" s="1" t="s">
        <v>2369</v>
      </c>
      <c r="B1225" t="s">
        <v>2370</v>
      </c>
      <c r="C1225" s="1" t="s">
        <v>2</v>
      </c>
      <c r="D1225" s="2">
        <v>1451007</v>
      </c>
    </row>
    <row r="1226" spans="1:4">
      <c r="A1226" s="1" t="s">
        <v>2371</v>
      </c>
      <c r="B1226" t="s">
        <v>2372</v>
      </c>
      <c r="C1226" s="1" t="s">
        <v>40</v>
      </c>
      <c r="D1226" s="2">
        <v>236528</v>
      </c>
    </row>
    <row r="1228" spans="1:4">
      <c r="A1228" s="1">
        <v>25</v>
      </c>
      <c r="B1228" t="s">
        <v>2373</v>
      </c>
    </row>
    <row r="1229" spans="1:4">
      <c r="A1229" s="1" t="s">
        <v>2374</v>
      </c>
      <c r="B1229" t="s">
        <v>2375</v>
      </c>
    </row>
    <row r="1230" spans="1:4">
      <c r="A1230" s="1" t="s">
        <v>2376</v>
      </c>
      <c r="B1230" t="s">
        <v>2377</v>
      </c>
      <c r="C1230" s="1" t="s">
        <v>2</v>
      </c>
      <c r="D1230" s="2">
        <v>36282</v>
      </c>
    </row>
    <row r="1231" spans="1:4">
      <c r="A1231" s="1" t="s">
        <v>2378</v>
      </c>
      <c r="B1231" t="s">
        <v>2379</v>
      </c>
      <c r="C1231" s="1" t="s">
        <v>2</v>
      </c>
      <c r="D1231" s="2">
        <v>77329</v>
      </c>
    </row>
    <row r="1232" spans="1:4">
      <c r="A1232" s="1" t="s">
        <v>2380</v>
      </c>
      <c r="B1232" t="s">
        <v>2381</v>
      </c>
      <c r="C1232" s="1" t="s">
        <v>2</v>
      </c>
      <c r="D1232" s="2">
        <v>147904</v>
      </c>
    </row>
    <row r="1233" spans="1:4">
      <c r="A1233" s="1" t="s">
        <v>2382</v>
      </c>
      <c r="B1233" t="s">
        <v>2383</v>
      </c>
      <c r="C1233" s="1" t="s">
        <v>2</v>
      </c>
      <c r="D1233" s="2">
        <v>244091</v>
      </c>
    </row>
    <row r="1234" spans="1:4">
      <c r="A1234" s="1" t="s">
        <v>2384</v>
      </c>
      <c r="B1234" t="s">
        <v>2385</v>
      </c>
      <c r="C1234" s="1" t="s">
        <v>2</v>
      </c>
      <c r="D1234" s="2">
        <v>398099</v>
      </c>
    </row>
    <row r="1235" spans="1:4">
      <c r="A1235" s="1" t="s">
        <v>2386</v>
      </c>
      <c r="B1235" t="s">
        <v>2387</v>
      </c>
    </row>
    <row r="1236" spans="1:4">
      <c r="A1236" s="1" t="s">
        <v>2388</v>
      </c>
      <c r="B1236" t="s">
        <v>2389</v>
      </c>
      <c r="C1236" s="1" t="s">
        <v>40</v>
      </c>
      <c r="D1236" s="2">
        <v>3184827</v>
      </c>
    </row>
    <row r="1237" spans="1:4">
      <c r="A1237" s="1" t="s">
        <v>2390</v>
      </c>
      <c r="B1237" t="s">
        <v>2391</v>
      </c>
      <c r="C1237" s="1" t="s">
        <v>2</v>
      </c>
      <c r="D1237" s="2">
        <v>18837213</v>
      </c>
    </row>
    <row r="1238" spans="1:4">
      <c r="A1238" s="1" t="s">
        <v>2392</v>
      </c>
      <c r="B1238" t="s">
        <v>2393</v>
      </c>
      <c r="C1238" s="1" t="s">
        <v>40</v>
      </c>
      <c r="D1238" s="2">
        <v>727239</v>
      </c>
    </row>
    <row r="1239" spans="1:4">
      <c r="A1239" s="1" t="s">
        <v>2394</v>
      </c>
      <c r="B1239" t="s">
        <v>2395</v>
      </c>
      <c r="C1239" s="1" t="s">
        <v>2</v>
      </c>
      <c r="D1239" s="2">
        <v>855036</v>
      </c>
    </row>
    <row r="1240" spans="1:4">
      <c r="A1240" s="1" t="s">
        <v>2396</v>
      </c>
      <c r="B1240" t="s">
        <v>2397</v>
      </c>
      <c r="C1240" s="1" t="s">
        <v>8</v>
      </c>
      <c r="D1240" s="2">
        <v>564065</v>
      </c>
    </row>
    <row r="1241" spans="1:4">
      <c r="A1241" s="1" t="s">
        <v>2398</v>
      </c>
      <c r="B1241" t="s">
        <v>2399</v>
      </c>
      <c r="C1241" s="1" t="s">
        <v>2</v>
      </c>
      <c r="D1241" s="2">
        <v>4953562</v>
      </c>
    </row>
    <row r="1242" spans="1:4">
      <c r="A1242" s="1" t="s">
        <v>2400</v>
      </c>
      <c r="B1242" t="s">
        <v>2401</v>
      </c>
      <c r="C1242" s="1" t="s">
        <v>2</v>
      </c>
      <c r="D1242" s="2">
        <v>12336522</v>
      </c>
    </row>
    <row r="1243" spans="1:4">
      <c r="A1243" s="1" t="s">
        <v>2402</v>
      </c>
      <c r="B1243" t="s">
        <v>2403</v>
      </c>
      <c r="C1243" s="1" t="s">
        <v>2</v>
      </c>
      <c r="D1243" s="2">
        <v>13379413</v>
      </c>
    </row>
    <row r="1244" spans="1:4">
      <c r="A1244" s="1" t="s">
        <v>2404</v>
      </c>
      <c r="B1244" t="s">
        <v>2405</v>
      </c>
      <c r="C1244" s="1" t="s">
        <v>2</v>
      </c>
      <c r="D1244" s="2">
        <v>8699940</v>
      </c>
    </row>
    <row r="1245" spans="1:4">
      <c r="A1245" s="1" t="s">
        <v>2406</v>
      </c>
      <c r="B1245" t="s">
        <v>2407</v>
      </c>
      <c r="C1245" s="1" t="s">
        <v>2</v>
      </c>
      <c r="D1245" s="2">
        <v>3140119</v>
      </c>
    </row>
    <row r="1246" spans="1:4">
      <c r="A1246" s="1" t="s">
        <v>2408</v>
      </c>
      <c r="B1246" t="s">
        <v>2409</v>
      </c>
      <c r="C1246" s="1" t="s">
        <v>2</v>
      </c>
      <c r="D1246" s="2">
        <v>486766</v>
      </c>
    </row>
    <row r="1247" spans="1:4">
      <c r="A1247" s="1" t="s">
        <v>2410</v>
      </c>
      <c r="B1247" t="s">
        <v>2411</v>
      </c>
      <c r="C1247" s="1" t="s">
        <v>2</v>
      </c>
      <c r="D1247" s="2">
        <v>486766</v>
      </c>
    </row>
    <row r="1248" spans="1:4">
      <c r="A1248" s="1" t="s">
        <v>2412</v>
      </c>
      <c r="B1248" t="s">
        <v>2413</v>
      </c>
      <c r="C1248" s="1" t="s">
        <v>2</v>
      </c>
      <c r="D1248" s="2">
        <v>658242</v>
      </c>
    </row>
    <row r="1249" spans="1:4">
      <c r="A1249" s="1" t="s">
        <v>2414</v>
      </c>
      <c r="B1249" t="s">
        <v>2415</v>
      </c>
      <c r="C1249" s="1" t="s">
        <v>2</v>
      </c>
      <c r="D1249" s="2">
        <v>224707</v>
      </c>
    </row>
    <row r="1250" spans="1:4">
      <c r="A1250" s="1" t="s">
        <v>2416</v>
      </c>
      <c r="B1250" t="s">
        <v>2417</v>
      </c>
      <c r="C1250" s="1" t="s">
        <v>40</v>
      </c>
      <c r="D1250" s="2">
        <v>2070541</v>
      </c>
    </row>
    <row r="1251" spans="1:4">
      <c r="A1251" s="1" t="s">
        <v>2418</v>
      </c>
      <c r="B1251" t="s">
        <v>2419</v>
      </c>
      <c r="C1251" s="1" t="s">
        <v>2</v>
      </c>
      <c r="D1251" s="2">
        <v>1571380</v>
      </c>
    </row>
    <row r="1252" spans="1:4">
      <c r="A1252" s="1" t="s">
        <v>2420</v>
      </c>
      <c r="B1252" t="s">
        <v>2421</v>
      </c>
      <c r="C1252" s="1" t="s">
        <v>2</v>
      </c>
      <c r="D1252" s="2">
        <v>1495490</v>
      </c>
    </row>
    <row r="1253" spans="1:4">
      <c r="A1253" s="1" t="s">
        <v>2422</v>
      </c>
      <c r="B1253" t="s">
        <v>2423</v>
      </c>
      <c r="C1253" s="1" t="s">
        <v>40</v>
      </c>
      <c r="D1253" s="2">
        <v>2817251</v>
      </c>
    </row>
    <row r="1254" spans="1:4">
      <c r="A1254" s="1" t="s">
        <v>2424</v>
      </c>
      <c r="B1254" t="s">
        <v>2425</v>
      </c>
      <c r="C1254" s="1" t="s">
        <v>2</v>
      </c>
      <c r="D1254" s="2">
        <v>249275</v>
      </c>
    </row>
    <row r="1255" spans="1:4">
      <c r="A1255" s="1" t="s">
        <v>2426</v>
      </c>
      <c r="B1255" t="s">
        <v>2427</v>
      </c>
      <c r="C1255" s="1" t="s">
        <v>2</v>
      </c>
      <c r="D1255" s="2">
        <v>1647483</v>
      </c>
    </row>
    <row r="1256" spans="1:4">
      <c r="A1256" s="1" t="s">
        <v>2428</v>
      </c>
      <c r="B1256" t="s">
        <v>2429</v>
      </c>
      <c r="C1256" s="1" t="s">
        <v>8</v>
      </c>
      <c r="D1256" s="2">
        <v>184976</v>
      </c>
    </row>
    <row r="1257" spans="1:4">
      <c r="A1257" s="1" t="s">
        <v>2430</v>
      </c>
      <c r="B1257" t="s">
        <v>2431</v>
      </c>
      <c r="C1257" s="1" t="s">
        <v>2</v>
      </c>
      <c r="D1257" s="2">
        <v>44792</v>
      </c>
    </row>
    <row r="1258" spans="1:4">
      <c r="A1258" s="1" t="s">
        <v>2432</v>
      </c>
      <c r="B1258" t="s">
        <v>2433</v>
      </c>
      <c r="C1258" s="1" t="s">
        <v>40</v>
      </c>
      <c r="D1258" s="2">
        <v>168025</v>
      </c>
    </row>
    <row r="1259" spans="1:4">
      <c r="A1259" s="1" t="s">
        <v>2434</v>
      </c>
      <c r="B1259" t="s">
        <v>2435</v>
      </c>
      <c r="C1259" s="1" t="s">
        <v>40</v>
      </c>
      <c r="D1259" s="2">
        <v>556595</v>
      </c>
    </row>
    <row r="1260" spans="1:4">
      <c r="A1260" s="1" t="s">
        <v>2436</v>
      </c>
      <c r="B1260" t="s">
        <v>2437</v>
      </c>
      <c r="C1260" s="1" t="s">
        <v>2</v>
      </c>
      <c r="D1260" s="2">
        <v>378410</v>
      </c>
    </row>
    <row r="1261" spans="1:4">
      <c r="A1261" s="1" t="s">
        <v>2438</v>
      </c>
      <c r="B1261" t="s">
        <v>2439</v>
      </c>
    </row>
    <row r="1262" spans="1:4">
      <c r="A1262" s="1" t="s">
        <v>2440</v>
      </c>
      <c r="B1262" t="s">
        <v>2441</v>
      </c>
      <c r="C1262" s="1" t="s">
        <v>40</v>
      </c>
      <c r="D1262" s="2">
        <v>88993</v>
      </c>
    </row>
    <row r="1263" spans="1:4">
      <c r="A1263" s="1" t="s">
        <v>2442</v>
      </c>
      <c r="B1263" t="s">
        <v>2443</v>
      </c>
      <c r="C1263" s="1" t="s">
        <v>8</v>
      </c>
      <c r="D1263" s="2">
        <v>38924</v>
      </c>
    </row>
    <row r="1264" spans="1:4">
      <c r="A1264" s="1" t="s">
        <v>2444</v>
      </c>
      <c r="B1264" t="s">
        <v>2445</v>
      </c>
      <c r="C1264" s="1" t="s">
        <v>8</v>
      </c>
      <c r="D1264" s="2">
        <v>844627</v>
      </c>
    </row>
    <row r="1265" spans="1:4">
      <c r="A1265" s="1" t="s">
        <v>2446</v>
      </c>
      <c r="B1265" t="s">
        <v>2447</v>
      </c>
      <c r="C1265" s="1" t="s">
        <v>8</v>
      </c>
      <c r="D1265" s="2">
        <v>167910</v>
      </c>
    </row>
    <row r="1266" spans="1:4">
      <c r="A1266" s="1" t="s">
        <v>2448</v>
      </c>
      <c r="B1266" t="s">
        <v>2449</v>
      </c>
      <c r="C1266" s="1" t="s">
        <v>8</v>
      </c>
      <c r="D1266" s="2">
        <v>27951</v>
      </c>
    </row>
    <row r="1267" spans="1:4">
      <c r="A1267" s="1" t="s">
        <v>2450</v>
      </c>
      <c r="B1267" t="s">
        <v>2451</v>
      </c>
      <c r="C1267" s="1" t="s">
        <v>8</v>
      </c>
      <c r="D1267" s="2">
        <v>72631</v>
      </c>
    </row>
    <row r="1269" spans="1:4">
      <c r="A1269" s="1">
        <v>26</v>
      </c>
      <c r="B1269" t="s">
        <v>2452</v>
      </c>
    </row>
    <row r="1270" spans="1:4">
      <c r="A1270" s="1" t="s">
        <v>2453</v>
      </c>
      <c r="B1270" t="s">
        <v>2454</v>
      </c>
      <c r="C1270" s="1" t="s">
        <v>2455</v>
      </c>
      <c r="D1270" s="2">
        <v>1588</v>
      </c>
    </row>
    <row r="1271" spans="1:4">
      <c r="A1271" s="1" t="s">
        <v>2456</v>
      </c>
      <c r="B1271" t="s">
        <v>2457</v>
      </c>
      <c r="C1271" s="1" t="s">
        <v>2458</v>
      </c>
      <c r="D1271" s="2">
        <v>6243</v>
      </c>
    </row>
    <row r="1272" spans="1:4">
      <c r="A1272" s="1" t="s">
        <v>2459</v>
      </c>
      <c r="B1272" t="s">
        <v>2460</v>
      </c>
      <c r="C1272" s="1" t="s">
        <v>2461</v>
      </c>
      <c r="D1272" s="2">
        <v>4128</v>
      </c>
    </row>
    <row r="1273" spans="1:4">
      <c r="A1273" s="1" t="s">
        <v>2462</v>
      </c>
      <c r="B1273" t="s">
        <v>2463</v>
      </c>
      <c r="C1273" s="1" t="s">
        <v>11</v>
      </c>
      <c r="D1273" s="2">
        <v>2564</v>
      </c>
    </row>
    <row r="1274" spans="1:4">
      <c r="A1274" s="1" t="s">
        <v>2464</v>
      </c>
      <c r="B1274" t="s">
        <v>2465</v>
      </c>
      <c r="C1274" s="1" t="s">
        <v>2461</v>
      </c>
      <c r="D1274" s="2">
        <v>1833</v>
      </c>
    </row>
    <row r="1275" spans="1:4">
      <c r="A1275" s="1" t="s">
        <v>2466</v>
      </c>
      <c r="B1275" t="s">
        <v>2467</v>
      </c>
      <c r="C1275" s="1" t="s">
        <v>2</v>
      </c>
      <c r="D1275" s="2">
        <v>840000</v>
      </c>
    </row>
    <row r="1276" spans="1:4">
      <c r="A1276" s="1" t="s">
        <v>2468</v>
      </c>
      <c r="B1276" t="s">
        <v>2469</v>
      </c>
      <c r="C1276" s="1" t="s">
        <v>2</v>
      </c>
      <c r="D1276" s="2">
        <v>672000</v>
      </c>
    </row>
    <row r="1277" spans="1:4">
      <c r="A1277" s="1">
        <v>27</v>
      </c>
      <c r="B1277" t="s">
        <v>2470</v>
      </c>
    </row>
    <row r="1278" spans="1:4">
      <c r="A1278" s="1" t="s">
        <v>2471</v>
      </c>
      <c r="B1278" t="s">
        <v>2472</v>
      </c>
    </row>
    <row r="1279" spans="1:4">
      <c r="A1279" s="1" t="s">
        <v>2473</v>
      </c>
      <c r="B1279" t="s">
        <v>2474</v>
      </c>
      <c r="C1279" s="1" t="s">
        <v>8</v>
      </c>
      <c r="D1279" s="2">
        <v>212098</v>
      </c>
    </row>
    <row r="1280" spans="1:4">
      <c r="A1280" s="1" t="s">
        <v>2475</v>
      </c>
      <c r="B1280" t="s">
        <v>2476</v>
      </c>
      <c r="C1280" s="1" t="s">
        <v>40</v>
      </c>
      <c r="D1280" s="2">
        <v>40631</v>
      </c>
    </row>
    <row r="1281" spans="1:4">
      <c r="A1281" s="1" t="s">
        <v>2477</v>
      </c>
      <c r="B1281" t="s">
        <v>2478</v>
      </c>
      <c r="C1281" s="1" t="s">
        <v>40</v>
      </c>
      <c r="D1281" s="2">
        <v>25398</v>
      </c>
    </row>
    <row r="1282" spans="1:4">
      <c r="A1282" s="1" t="s">
        <v>2479</v>
      </c>
      <c r="B1282" t="s">
        <v>2480</v>
      </c>
      <c r="C1282" s="1" t="s">
        <v>40</v>
      </c>
      <c r="D1282" s="2">
        <v>56144</v>
      </c>
    </row>
    <row r="1283" spans="1:4">
      <c r="A1283" s="1" t="s">
        <v>2481</v>
      </c>
      <c r="B1283" t="s">
        <v>2482</v>
      </c>
      <c r="C1283" s="1" t="s">
        <v>40</v>
      </c>
      <c r="D1283" s="2">
        <v>22724</v>
      </c>
    </row>
    <row r="1284" spans="1:4">
      <c r="A1284" s="1" t="s">
        <v>2483</v>
      </c>
      <c r="B1284" t="s">
        <v>2484</v>
      </c>
      <c r="C1284" s="1" t="s">
        <v>40</v>
      </c>
      <c r="D1284" s="2">
        <v>22062</v>
      </c>
    </row>
    <row r="1285" spans="1:4">
      <c r="A1285" s="1" t="s">
        <v>2485</v>
      </c>
      <c r="B1285" t="s">
        <v>2486</v>
      </c>
      <c r="C1285" s="1" t="s">
        <v>40</v>
      </c>
      <c r="D1285" s="2">
        <v>7356</v>
      </c>
    </row>
    <row r="1286" spans="1:4">
      <c r="A1286" s="1" t="s">
        <v>2487</v>
      </c>
      <c r="B1286" t="s">
        <v>2488</v>
      </c>
      <c r="C1286" s="1" t="s">
        <v>2</v>
      </c>
      <c r="D1286" s="2">
        <v>24781</v>
      </c>
    </row>
    <row r="1287" spans="1:4">
      <c r="A1287" s="1" t="s">
        <v>2489</v>
      </c>
      <c r="B1287" t="s">
        <v>2490</v>
      </c>
      <c r="C1287" s="1" t="s">
        <v>40</v>
      </c>
      <c r="D1287" s="2">
        <v>9376</v>
      </c>
    </row>
    <row r="1288" spans="1:4">
      <c r="A1288" s="1" t="s">
        <v>2491</v>
      </c>
      <c r="B1288" t="s">
        <v>2492</v>
      </c>
      <c r="C1288" s="1" t="s">
        <v>40</v>
      </c>
      <c r="D1288" s="2">
        <v>19858</v>
      </c>
    </row>
    <row r="1289" spans="1:4">
      <c r="A1289" s="1" t="s">
        <v>2493</v>
      </c>
      <c r="B1289" t="s">
        <v>2494</v>
      </c>
      <c r="C1289" s="1" t="s">
        <v>40</v>
      </c>
      <c r="D1289" s="2">
        <v>19857</v>
      </c>
    </row>
    <row r="1290" spans="1:4">
      <c r="A1290" s="1" t="s">
        <v>2495</v>
      </c>
      <c r="B1290" t="s">
        <v>2496</v>
      </c>
      <c r="C1290" s="1" t="s">
        <v>40</v>
      </c>
      <c r="D1290" s="2">
        <v>40335</v>
      </c>
    </row>
    <row r="1291" spans="1:4">
      <c r="A1291" s="1" t="s">
        <v>2497</v>
      </c>
      <c r="B1291" t="s">
        <v>2498</v>
      </c>
      <c r="C1291" s="1" t="s">
        <v>2</v>
      </c>
      <c r="D1291" s="2">
        <v>261306</v>
      </c>
    </row>
    <row r="1292" spans="1:4">
      <c r="A1292" s="1" t="s">
        <v>2499</v>
      </c>
      <c r="B1292" t="s">
        <v>2500</v>
      </c>
      <c r="C1292" s="1" t="s">
        <v>2</v>
      </c>
      <c r="D1292" s="2">
        <v>2040</v>
      </c>
    </row>
    <row r="1293" spans="1:4">
      <c r="A1293" s="1" t="s">
        <v>2501</v>
      </c>
      <c r="B1293" t="s">
        <v>2502</v>
      </c>
      <c r="C1293" s="1" t="s">
        <v>2</v>
      </c>
      <c r="D1293" s="2">
        <v>1338</v>
      </c>
    </row>
    <row r="1294" spans="1:4">
      <c r="A1294" s="1" t="s">
        <v>2503</v>
      </c>
      <c r="B1294" t="s">
        <v>2504</v>
      </c>
      <c r="C1294" s="1" t="s">
        <v>2</v>
      </c>
      <c r="D1294" s="2">
        <v>126768</v>
      </c>
    </row>
    <row r="1295" spans="1:4">
      <c r="A1295" s="1" t="s">
        <v>2505</v>
      </c>
      <c r="B1295" t="s">
        <v>2506</v>
      </c>
      <c r="C1295" s="1" t="s">
        <v>2</v>
      </c>
      <c r="D1295" s="2">
        <v>416</v>
      </c>
    </row>
    <row r="1296" spans="1:4">
      <c r="A1296" s="1" t="s">
        <v>2507</v>
      </c>
      <c r="B1296" t="s">
        <v>2508</v>
      </c>
      <c r="C1296" s="1" t="s">
        <v>40</v>
      </c>
      <c r="D1296" s="2">
        <v>11253</v>
      </c>
    </row>
    <row r="1297" spans="1:4">
      <c r="A1297" s="1" t="s">
        <v>2509</v>
      </c>
      <c r="B1297" t="s">
        <v>2510</v>
      </c>
      <c r="C1297" s="1" t="s">
        <v>2</v>
      </c>
      <c r="D1297" s="2">
        <v>1019059</v>
      </c>
    </row>
    <row r="1298" spans="1:4">
      <c r="A1298" s="1" t="s">
        <v>2511</v>
      </c>
      <c r="B1298" t="s">
        <v>2512</v>
      </c>
      <c r="C1298" s="1" t="s">
        <v>2</v>
      </c>
      <c r="D1298" s="2">
        <v>1661826</v>
      </c>
    </row>
    <row r="1299" spans="1:4">
      <c r="A1299" s="1" t="s">
        <v>2513</v>
      </c>
      <c r="B1299" t="s">
        <v>2514</v>
      </c>
      <c r="C1299" s="1" t="s">
        <v>8</v>
      </c>
      <c r="D1299" s="2">
        <v>3766</v>
      </c>
    </row>
    <row r="1300" spans="1:4">
      <c r="A1300" s="1" t="s">
        <v>2515</v>
      </c>
      <c r="B1300" t="s">
        <v>2516</v>
      </c>
    </row>
    <row r="1301" spans="1:4">
      <c r="A1301" s="1" t="s">
        <v>2517</v>
      </c>
      <c r="B1301" t="s">
        <v>2518</v>
      </c>
      <c r="C1301" s="1" t="s">
        <v>8</v>
      </c>
      <c r="D1301" s="2">
        <v>123274</v>
      </c>
    </row>
    <row r="1302" spans="1:4">
      <c r="A1302" s="1" t="s">
        <v>2519</v>
      </c>
      <c r="B1302" t="s">
        <v>2520</v>
      </c>
      <c r="C1302" s="1" t="s">
        <v>8</v>
      </c>
      <c r="D1302" s="2">
        <v>143403</v>
      </c>
    </row>
    <row r="1303" spans="1:4">
      <c r="A1303" s="1" t="s">
        <v>2521</v>
      </c>
      <c r="B1303" t="s">
        <v>2522</v>
      </c>
      <c r="C1303" s="1" t="s">
        <v>40</v>
      </c>
      <c r="D1303" s="2">
        <v>9662</v>
      </c>
    </row>
    <row r="1304" spans="1:4">
      <c r="A1304" s="1" t="s">
        <v>2523</v>
      </c>
      <c r="B1304" t="s">
        <v>2524</v>
      </c>
      <c r="C1304" s="1" t="s">
        <v>40</v>
      </c>
      <c r="D1304" s="2">
        <v>57489</v>
      </c>
    </row>
    <row r="1305" spans="1:4">
      <c r="A1305" s="1" t="s">
        <v>2525</v>
      </c>
      <c r="B1305" t="s">
        <v>2526</v>
      </c>
      <c r="C1305" s="1" t="s">
        <v>2</v>
      </c>
      <c r="D1305" s="2">
        <v>25988</v>
      </c>
    </row>
    <row r="1306" spans="1:4">
      <c r="A1306" s="1" t="s">
        <v>2527</v>
      </c>
      <c r="B1306" t="s">
        <v>2528</v>
      </c>
      <c r="C1306" s="1" t="s">
        <v>2</v>
      </c>
      <c r="D1306" s="2">
        <v>213649</v>
      </c>
    </row>
    <row r="1307" spans="1:4">
      <c r="A1307" s="1" t="s">
        <v>2529</v>
      </c>
      <c r="B1307" t="s">
        <v>2530</v>
      </c>
      <c r="C1307" s="1" t="s">
        <v>2</v>
      </c>
      <c r="D1307" s="2">
        <v>14659</v>
      </c>
    </row>
    <row r="1308" spans="1:4">
      <c r="A1308" s="1" t="s">
        <v>2531</v>
      </c>
      <c r="B1308" t="s">
        <v>2532</v>
      </c>
      <c r="C1308" s="1" t="s">
        <v>2</v>
      </c>
      <c r="D1308" s="2">
        <v>27321</v>
      </c>
    </row>
    <row r="1309" spans="1:4">
      <c r="A1309" s="1" t="s">
        <v>2533</v>
      </c>
      <c r="B1309" t="s">
        <v>2534</v>
      </c>
      <c r="C1309" s="1" t="s">
        <v>2</v>
      </c>
      <c r="D1309" s="2">
        <v>13411</v>
      </c>
    </row>
    <row r="1310" spans="1:4">
      <c r="A1310" s="1" t="s">
        <v>2535</v>
      </c>
      <c r="B1310" t="s">
        <v>2536</v>
      </c>
      <c r="C1310" s="1" t="s">
        <v>2</v>
      </c>
      <c r="D1310" s="2">
        <v>28487</v>
      </c>
    </row>
    <row r="1311" spans="1:4">
      <c r="A1311" s="1" t="s">
        <v>2537</v>
      </c>
      <c r="B1311" t="s">
        <v>2538</v>
      </c>
      <c r="C1311" s="1" t="s">
        <v>2</v>
      </c>
      <c r="D1311" s="2">
        <v>9729</v>
      </c>
    </row>
    <row r="1312" spans="1:4">
      <c r="A1312" s="1" t="s">
        <v>2539</v>
      </c>
      <c r="B1312" t="s">
        <v>2540</v>
      </c>
      <c r="C1312" s="1" t="s">
        <v>2</v>
      </c>
      <c r="D1312" s="2">
        <v>358163</v>
      </c>
    </row>
    <row r="1313" spans="1:4">
      <c r="A1313" s="1" t="s">
        <v>2541</v>
      </c>
      <c r="B1313" t="s">
        <v>2542</v>
      </c>
      <c r="C1313" s="1" t="s">
        <v>2</v>
      </c>
      <c r="D1313" s="2">
        <v>358163</v>
      </c>
    </row>
    <row r="1314" spans="1:4">
      <c r="A1314" s="1" t="s">
        <v>2543</v>
      </c>
      <c r="B1314" t="s">
        <v>2544</v>
      </c>
      <c r="C1314" s="1" t="s">
        <v>206</v>
      </c>
      <c r="D1314" s="2">
        <v>15659</v>
      </c>
    </row>
    <row r="1315" spans="1:4">
      <c r="A1315" s="1" t="s">
        <v>2545</v>
      </c>
      <c r="B1315" t="s">
        <v>2546</v>
      </c>
      <c r="C1315" s="1" t="s">
        <v>40</v>
      </c>
      <c r="D1315" s="2">
        <v>166587</v>
      </c>
    </row>
    <row r="1316" spans="1:4">
      <c r="A1316" s="1" t="s">
        <v>2547</v>
      </c>
      <c r="B1316" t="s">
        <v>2548</v>
      </c>
      <c r="C1316" s="1" t="s">
        <v>2</v>
      </c>
      <c r="D1316" s="2">
        <v>4331273</v>
      </c>
    </row>
    <row r="1317" spans="1:4">
      <c r="A1317" s="1">
        <v>28</v>
      </c>
      <c r="B1317" t="s">
        <v>2549</v>
      </c>
    </row>
    <row r="1318" spans="1:4">
      <c r="A1318" s="1" t="s">
        <v>2550</v>
      </c>
      <c r="B1318" t="s">
        <v>2551</v>
      </c>
      <c r="C1318" s="1" t="s">
        <v>2</v>
      </c>
      <c r="D1318" s="2">
        <v>21657</v>
      </c>
    </row>
    <row r="1319" spans="1:4">
      <c r="A1319" s="1" t="s">
        <v>2552</v>
      </c>
      <c r="B1319" t="s">
        <v>2553</v>
      </c>
      <c r="C1319" s="1" t="s">
        <v>8</v>
      </c>
      <c r="D1319" s="2">
        <v>349833</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810E0-F768-4141-8E1D-2752F38C69F9}">
  <sheetPr>
    <tabColor rgb="FF92D050"/>
  </sheetPr>
  <dimension ref="A2:BV50"/>
  <sheetViews>
    <sheetView view="pageBreakPreview" topLeftCell="A13" zoomScale="64" zoomScaleNormal="70" zoomScaleSheetLayoutView="64" workbookViewId="0">
      <selection activeCell="AL32" sqref="AL32:AQ33"/>
    </sheetView>
  </sheetViews>
  <sheetFormatPr baseColWidth="10" defaultRowHeight="15.75"/>
  <cols>
    <col min="1" max="3" width="4.140625" style="81" customWidth="1"/>
    <col min="4" max="4" width="7" style="81" customWidth="1"/>
    <col min="5" max="5" width="11" style="81" customWidth="1"/>
    <col min="6" max="37" width="4.140625" style="81" customWidth="1"/>
    <col min="38" max="38" width="54" style="81" customWidth="1"/>
    <col min="39" max="39" width="15.42578125" style="81" customWidth="1"/>
    <col min="40" max="40" width="15.42578125" style="81" bestFit="1" customWidth="1"/>
    <col min="41" max="41" width="9.85546875" style="81" bestFit="1" customWidth="1"/>
    <col min="42" max="42" width="11.28515625" style="81" bestFit="1" customWidth="1"/>
    <col min="43" max="43" width="13.42578125" style="81" customWidth="1"/>
    <col min="44" max="16384" width="11.42578125" style="9"/>
  </cols>
  <sheetData>
    <row r="2" spans="1:43" ht="16.5" thickBot="1"/>
    <row r="3" spans="1:43" s="81" customFormat="1" ht="15.95" customHeight="1">
      <c r="A3" s="1008"/>
      <c r="B3" s="1009"/>
      <c r="C3" s="1009"/>
      <c r="D3" s="1009"/>
      <c r="E3" s="1009"/>
      <c r="F3" s="1009"/>
      <c r="G3" s="1009"/>
      <c r="H3" s="1009"/>
      <c r="I3" s="1009"/>
      <c r="J3" s="1009"/>
      <c r="K3" s="1009"/>
      <c r="L3" s="1010"/>
      <c r="M3" s="1014" t="s">
        <v>2555</v>
      </c>
      <c r="N3" s="1015"/>
      <c r="O3" s="1015"/>
      <c r="P3" s="1015"/>
      <c r="Q3" s="1015"/>
      <c r="R3" s="1015"/>
      <c r="S3" s="1015"/>
      <c r="T3" s="1015"/>
      <c r="U3" s="1015"/>
      <c r="V3" s="1015"/>
      <c r="W3" s="1015"/>
      <c r="X3" s="1015"/>
      <c r="Y3" s="1015"/>
      <c r="Z3" s="1015"/>
      <c r="AA3" s="1015"/>
      <c r="AB3" s="1015"/>
      <c r="AC3" s="1015"/>
      <c r="AD3" s="1015"/>
      <c r="AE3" s="1015"/>
      <c r="AF3" s="1015"/>
      <c r="AG3" s="1015"/>
      <c r="AH3" s="1015"/>
      <c r="AI3" s="1015"/>
      <c r="AJ3" s="1015"/>
      <c r="AK3" s="1015"/>
      <c r="AL3" s="1018"/>
      <c r="AM3" s="1015"/>
      <c r="AN3" s="1015"/>
      <c r="AO3" s="1015"/>
      <c r="AP3" s="1015"/>
      <c r="AQ3" s="1019"/>
    </row>
    <row r="4" spans="1:43" s="81" customFormat="1" ht="35.25" customHeight="1">
      <c r="A4" s="1011"/>
      <c r="B4" s="1012"/>
      <c r="C4" s="1012"/>
      <c r="D4" s="1012"/>
      <c r="E4" s="1012"/>
      <c r="F4" s="1012"/>
      <c r="G4" s="1012"/>
      <c r="H4" s="1012"/>
      <c r="I4" s="1012"/>
      <c r="J4" s="1012"/>
      <c r="K4" s="1012"/>
      <c r="L4" s="1013"/>
      <c r="M4" s="1016"/>
      <c r="N4" s="1017"/>
      <c r="O4" s="1017"/>
      <c r="P4" s="1017"/>
      <c r="Q4" s="1017"/>
      <c r="R4" s="1017"/>
      <c r="S4" s="1017"/>
      <c r="T4" s="1017"/>
      <c r="U4" s="1017"/>
      <c r="V4" s="1017"/>
      <c r="W4" s="1017"/>
      <c r="X4" s="1017"/>
      <c r="Y4" s="1017"/>
      <c r="Z4" s="1017"/>
      <c r="AA4" s="1017"/>
      <c r="AB4" s="1017"/>
      <c r="AC4" s="1017"/>
      <c r="AD4" s="1017"/>
      <c r="AE4" s="1017"/>
      <c r="AF4" s="1017"/>
      <c r="AG4" s="1017"/>
      <c r="AH4" s="1017"/>
      <c r="AI4" s="1017"/>
      <c r="AJ4" s="1017"/>
      <c r="AK4" s="1017"/>
      <c r="AL4" s="1020"/>
      <c r="AM4" s="1017"/>
      <c r="AN4" s="1017"/>
      <c r="AO4" s="1017"/>
      <c r="AP4" s="1017"/>
      <c r="AQ4" s="1021"/>
    </row>
    <row r="5" spans="1:43" s="81" customFormat="1" ht="60.95" customHeight="1" thickBot="1">
      <c r="A5" s="1011"/>
      <c r="B5" s="1012"/>
      <c r="C5" s="1012"/>
      <c r="D5" s="1012"/>
      <c r="E5" s="1012"/>
      <c r="F5" s="1012"/>
      <c r="G5" s="1012"/>
      <c r="H5" s="1012"/>
      <c r="I5" s="1012"/>
      <c r="J5" s="1012"/>
      <c r="K5" s="1012"/>
      <c r="L5" s="1013"/>
      <c r="M5" s="1016"/>
      <c r="N5" s="1017"/>
      <c r="O5" s="1017"/>
      <c r="P5" s="1017"/>
      <c r="Q5" s="1017"/>
      <c r="R5" s="1017"/>
      <c r="S5" s="1017"/>
      <c r="T5" s="1017"/>
      <c r="U5" s="1017"/>
      <c r="V5" s="1017"/>
      <c r="W5" s="1017"/>
      <c r="X5" s="1017"/>
      <c r="Y5" s="1017"/>
      <c r="Z5" s="1017"/>
      <c r="AA5" s="1017"/>
      <c r="AB5" s="1017"/>
      <c r="AC5" s="1017"/>
      <c r="AD5" s="1017"/>
      <c r="AE5" s="1017"/>
      <c r="AF5" s="1017"/>
      <c r="AG5" s="1017"/>
      <c r="AH5" s="1017"/>
      <c r="AI5" s="1017"/>
      <c r="AJ5" s="1017"/>
      <c r="AK5" s="1017"/>
      <c r="AL5" s="1020"/>
      <c r="AM5" s="1017"/>
      <c r="AN5" s="1017"/>
      <c r="AO5" s="1017"/>
      <c r="AP5" s="1017"/>
      <c r="AQ5" s="1021"/>
    </row>
    <row r="6" spans="1:43" s="81" customFormat="1" ht="30.75" customHeight="1">
      <c r="A6" s="1022" t="s">
        <v>2556</v>
      </c>
      <c r="B6" s="1023"/>
      <c r="C6" s="1023"/>
      <c r="D6" s="1023"/>
      <c r="E6" s="1023"/>
      <c r="F6" s="1023"/>
      <c r="G6" s="1023"/>
      <c r="H6" s="1023"/>
      <c r="I6" s="1023"/>
      <c r="J6" s="1023"/>
      <c r="K6" s="1023"/>
      <c r="L6" s="1023"/>
      <c r="M6" s="1024" t="s">
        <v>2589</v>
      </c>
      <c r="N6" s="1024"/>
      <c r="O6" s="1024"/>
      <c r="P6" s="1024"/>
      <c r="Q6" s="1024"/>
      <c r="R6" s="1024"/>
      <c r="S6" s="1024"/>
      <c r="T6" s="1024"/>
      <c r="U6" s="1024"/>
      <c r="V6" s="1024"/>
      <c r="W6" s="1024"/>
      <c r="X6" s="1024"/>
      <c r="Y6" s="1024"/>
      <c r="Z6" s="1024"/>
      <c r="AA6" s="1024"/>
      <c r="AB6" s="1024"/>
      <c r="AC6" s="1025" t="s">
        <v>2557</v>
      </c>
      <c r="AD6" s="1025"/>
      <c r="AE6" s="1025"/>
      <c r="AF6" s="1025"/>
      <c r="AG6" s="1025"/>
      <c r="AH6" s="1025"/>
      <c r="AI6" s="1025"/>
      <c r="AJ6" s="1025"/>
      <c r="AK6" s="1025"/>
      <c r="AL6" s="82" t="s">
        <v>2578</v>
      </c>
      <c r="AM6" s="1026" t="s">
        <v>2558</v>
      </c>
      <c r="AN6" s="1026"/>
      <c r="AO6" s="1026"/>
      <c r="AP6" s="1026" t="s">
        <v>2559</v>
      </c>
      <c r="AQ6" s="1027"/>
    </row>
    <row r="7" spans="1:43" s="81" customFormat="1" ht="51.75" customHeight="1">
      <c r="A7" s="1028" t="s">
        <v>2560</v>
      </c>
      <c r="B7" s="1029"/>
      <c r="C7" s="1029"/>
      <c r="D7" s="1029"/>
      <c r="E7" s="1029"/>
      <c r="F7" s="1029"/>
      <c r="G7" s="1029"/>
      <c r="H7" s="1029"/>
      <c r="I7" s="1029"/>
      <c r="J7" s="1029"/>
      <c r="K7" s="1029"/>
      <c r="L7" s="1029"/>
      <c r="M7" s="1030" t="str">
        <f>'[15]MEMORIAS DE CALCULO'!$M$1163</f>
        <v>“EL DIAGNOSTICO Y/O ACTUALIZACIÓN Y/O COMPLEMENTACIÓN Y/O ELABORACIÓN DE LOS DISEÑOS Y ESTUDIOS TÉCNICOS, Y LA EJECUCIÓN DE LAS OBRAS NECESARIAS PARA LA ADECUACIÓN Y MEJORAMIENTO DE LAS INSTITUCIONES EDUCATIVA UBICADAS EN LA ZONA ESTRATÉGICA DE INTERVENCIÓN INTEGRAL (ZEII) - ZONA FUTURO PACÍFICO NARIÑENSE Y CHOCÓ, PRIORIZADAS POR EL FONDO DE FINANCIAMIENTO DE LA INFRAESTRUCTURA EDUCATIVA – FFIE Y EN EL MARCO DEL ACUERDO DE FINANCIACIÓN SUSCRITO CON FONDO PAZ”</v>
      </c>
      <c r="N7" s="1030"/>
      <c r="O7" s="1030"/>
      <c r="P7" s="1030"/>
      <c r="Q7" s="1030"/>
      <c r="R7" s="1030"/>
      <c r="S7" s="1030"/>
      <c r="T7" s="1030"/>
      <c r="U7" s="1030"/>
      <c r="V7" s="1030"/>
      <c r="W7" s="1030"/>
      <c r="X7" s="1030"/>
      <c r="Y7" s="1030"/>
      <c r="Z7" s="1030"/>
      <c r="AA7" s="1030"/>
      <c r="AB7" s="1030"/>
      <c r="AC7" s="1030"/>
      <c r="AD7" s="1030"/>
      <c r="AE7" s="1030"/>
      <c r="AF7" s="1030"/>
      <c r="AG7" s="1030"/>
      <c r="AH7" s="1030"/>
      <c r="AI7" s="1030"/>
      <c r="AJ7" s="1030"/>
      <c r="AK7" s="1030"/>
      <c r="AL7" s="1030"/>
      <c r="AM7" s="1031">
        <v>1</v>
      </c>
      <c r="AN7" s="1031"/>
      <c r="AO7" s="1031"/>
      <c r="AP7" s="1033" t="s">
        <v>2609</v>
      </c>
      <c r="AQ7" s="1034"/>
    </row>
    <row r="8" spans="1:43" s="81" customFormat="1" ht="30.75" customHeight="1" thickBot="1">
      <c r="A8" s="1037" t="s">
        <v>2561</v>
      </c>
      <c r="B8" s="1038"/>
      <c r="C8" s="1038"/>
      <c r="D8" s="1038"/>
      <c r="E8" s="1038"/>
      <c r="F8" s="1038"/>
      <c r="G8" s="1038"/>
      <c r="H8" s="1038"/>
      <c r="I8" s="1038"/>
      <c r="J8" s="1038"/>
      <c r="K8" s="1038"/>
      <c r="L8" s="1038"/>
      <c r="M8" s="1039" t="s">
        <v>2611</v>
      </c>
      <c r="N8" s="1039"/>
      <c r="O8" s="1039"/>
      <c r="P8" s="1039"/>
      <c r="Q8" s="1039"/>
      <c r="R8" s="1039"/>
      <c r="S8" s="1039"/>
      <c r="T8" s="1039"/>
      <c r="U8" s="1039"/>
      <c r="V8" s="1039"/>
      <c r="W8" s="1039"/>
      <c r="X8" s="1039"/>
      <c r="Y8" s="1039"/>
      <c r="Z8" s="1039"/>
      <c r="AA8" s="1039"/>
      <c r="AB8" s="1039"/>
      <c r="AC8" s="1039"/>
      <c r="AD8" s="1039"/>
      <c r="AE8" s="1039"/>
      <c r="AF8" s="1039"/>
      <c r="AG8" s="1039"/>
      <c r="AH8" s="1039"/>
      <c r="AI8" s="1039"/>
      <c r="AJ8" s="1039"/>
      <c r="AK8" s="1039"/>
      <c r="AL8" s="1039"/>
      <c r="AM8" s="1032"/>
      <c r="AN8" s="1032"/>
      <c r="AO8" s="1032"/>
      <c r="AP8" s="1035"/>
      <c r="AQ8" s="1036"/>
    </row>
    <row r="9" spans="1:43" s="81" customFormat="1" ht="21" thickBot="1">
      <c r="A9" s="1040"/>
      <c r="B9" s="1041"/>
      <c r="C9" s="1041"/>
      <c r="D9" s="1041"/>
      <c r="E9" s="1041"/>
      <c r="F9" s="1041"/>
      <c r="G9" s="1041"/>
      <c r="H9" s="1041"/>
      <c r="I9" s="1041"/>
      <c r="J9" s="1041"/>
      <c r="K9" s="1041"/>
      <c r="L9" s="1042"/>
      <c r="M9" s="1043"/>
      <c r="N9" s="1044"/>
      <c r="O9" s="1044"/>
      <c r="P9" s="1044"/>
      <c r="Q9" s="1044"/>
      <c r="R9" s="1044"/>
      <c r="S9" s="1044"/>
      <c r="T9" s="1044"/>
      <c r="U9" s="1044"/>
      <c r="V9" s="1044"/>
      <c r="W9" s="1044"/>
      <c r="X9" s="1044"/>
      <c r="Y9" s="1044"/>
      <c r="Z9" s="1044"/>
      <c r="AA9" s="1044"/>
      <c r="AB9" s="1044"/>
      <c r="AC9" s="1044"/>
      <c r="AD9" s="1044"/>
      <c r="AE9" s="1044"/>
      <c r="AF9" s="1044"/>
      <c r="AG9" s="1044"/>
      <c r="AH9" s="1044"/>
      <c r="AI9" s="1044"/>
      <c r="AJ9" s="1044"/>
      <c r="AK9" s="1044"/>
      <c r="AL9" s="1044"/>
      <c r="AM9" s="1044"/>
      <c r="AN9" s="1044"/>
      <c r="AO9" s="1044"/>
      <c r="AP9" s="1044"/>
      <c r="AQ9" s="1045"/>
    </row>
    <row r="10" spans="1:43" s="81" customFormat="1" ht="47.25" customHeight="1" thickBot="1">
      <c r="A10" s="1046" t="s">
        <v>2562</v>
      </c>
      <c r="B10" s="1047"/>
      <c r="C10" s="1047"/>
      <c r="D10" s="1047"/>
      <c r="E10" s="83">
        <v>1</v>
      </c>
      <c r="F10" s="1048" t="str">
        <f>+PRESUPUESTO!B14</f>
        <v>PRELIMINARES</v>
      </c>
      <c r="G10" s="1049"/>
      <c r="H10" s="1049"/>
      <c r="I10" s="1049"/>
      <c r="J10" s="1049"/>
      <c r="K10" s="1049"/>
      <c r="L10" s="1049"/>
      <c r="M10" s="1049"/>
      <c r="N10" s="1049"/>
      <c r="O10" s="1049"/>
      <c r="P10" s="1049"/>
      <c r="Q10" s="1049"/>
      <c r="R10" s="1049"/>
      <c r="S10" s="1049"/>
      <c r="T10" s="1049"/>
      <c r="U10" s="1049"/>
      <c r="V10" s="1049"/>
      <c r="W10" s="1049"/>
      <c r="X10" s="1050"/>
      <c r="Y10" s="1051" t="s">
        <v>117</v>
      </c>
      <c r="Z10" s="1052"/>
      <c r="AA10" s="1052"/>
      <c r="AB10" s="1053"/>
      <c r="AC10" s="1057" t="str">
        <f>+PRESUPUESTO!B16</f>
        <v>DESMONTE Y RETIRO DE DIVISIONES MODULARES</v>
      </c>
      <c r="AD10" s="1057"/>
      <c r="AE10" s="1057"/>
      <c r="AF10" s="1057"/>
      <c r="AG10" s="1057"/>
      <c r="AH10" s="1057"/>
      <c r="AI10" s="1057"/>
      <c r="AJ10" s="1057"/>
      <c r="AK10" s="1057"/>
      <c r="AL10" s="1057"/>
      <c r="AM10" s="1057"/>
      <c r="AN10" s="1057"/>
      <c r="AO10" s="1057"/>
      <c r="AP10" s="1057"/>
      <c r="AQ10" s="1058"/>
    </row>
    <row r="11" spans="1:43" s="81" customFormat="1" ht="37.5" customHeight="1" thickBot="1">
      <c r="A11" s="1046" t="s">
        <v>2563</v>
      </c>
      <c r="B11" s="1047"/>
      <c r="C11" s="1047"/>
      <c r="D11" s="1047"/>
      <c r="E11" s="84">
        <v>1.3</v>
      </c>
      <c r="F11" s="1048" t="str">
        <f>+PRESUPUESTO!B15</f>
        <v>OBRAS PRELIMINARES</v>
      </c>
      <c r="G11" s="1049"/>
      <c r="H11" s="1049"/>
      <c r="I11" s="1049"/>
      <c r="J11" s="1049"/>
      <c r="K11" s="1049"/>
      <c r="L11" s="1049"/>
      <c r="M11" s="1049"/>
      <c r="N11" s="1049"/>
      <c r="O11" s="1049"/>
      <c r="P11" s="1049"/>
      <c r="Q11" s="1049"/>
      <c r="R11" s="1049"/>
      <c r="S11" s="1049"/>
      <c r="T11" s="1049"/>
      <c r="U11" s="1049"/>
      <c r="V11" s="1049"/>
      <c r="W11" s="1049"/>
      <c r="X11" s="1050"/>
      <c r="Y11" s="1054"/>
      <c r="Z11" s="1055"/>
      <c r="AA11" s="1055"/>
      <c r="AB11" s="1056"/>
      <c r="AC11" s="1059"/>
      <c r="AD11" s="1059"/>
      <c r="AE11" s="1059"/>
      <c r="AF11" s="1059"/>
      <c r="AG11" s="1059"/>
      <c r="AH11" s="1059"/>
      <c r="AI11" s="1059"/>
      <c r="AJ11" s="1059"/>
      <c r="AK11" s="1059"/>
      <c r="AL11" s="1059"/>
      <c r="AM11" s="1059"/>
      <c r="AN11" s="1059"/>
      <c r="AO11" s="1059"/>
      <c r="AP11" s="1059"/>
      <c r="AQ11" s="1060"/>
    </row>
    <row r="12" spans="1:43" s="81" customFormat="1" ht="21" thickBot="1">
      <c r="A12" s="85"/>
      <c r="B12" s="1069"/>
      <c r="C12" s="1069"/>
      <c r="D12" s="1069"/>
      <c r="E12" s="1069"/>
      <c r="F12" s="1069"/>
      <c r="G12" s="1069"/>
      <c r="H12" s="1069"/>
      <c r="I12" s="1069"/>
      <c r="J12" s="86"/>
      <c r="K12" s="86"/>
      <c r="L12" s="86"/>
      <c r="M12" s="86"/>
      <c r="N12" s="86"/>
      <c r="O12" s="86"/>
      <c r="P12" s="86"/>
      <c r="Q12" s="86"/>
      <c r="R12" s="86"/>
      <c r="S12" s="86"/>
      <c r="T12" s="86"/>
      <c r="U12" s="86"/>
      <c r="V12" s="86"/>
      <c r="W12" s="86"/>
      <c r="X12" s="86"/>
      <c r="Y12" s="86"/>
      <c r="Z12" s="86"/>
      <c r="AA12" s="86"/>
      <c r="AB12" s="86"/>
      <c r="AC12" s="87"/>
      <c r="AD12" s="86"/>
      <c r="AE12" s="86"/>
      <c r="AF12" s="86"/>
      <c r="AG12" s="86"/>
      <c r="AH12" s="86"/>
      <c r="AI12" s="86"/>
      <c r="AJ12" s="86"/>
      <c r="AK12" s="88"/>
      <c r="AL12" s="89" t="s">
        <v>2564</v>
      </c>
      <c r="AM12" s="1070" t="s">
        <v>2612</v>
      </c>
      <c r="AN12" s="1071"/>
      <c r="AO12" s="1072"/>
      <c r="AP12" s="90" t="s">
        <v>2565</v>
      </c>
      <c r="AQ12" s="91" t="s">
        <v>8</v>
      </c>
    </row>
    <row r="13" spans="1:43" s="81" customFormat="1">
      <c r="A13" s="92"/>
      <c r="B13" s="93"/>
      <c r="C13" s="93"/>
      <c r="D13" s="93"/>
      <c r="E13" s="93"/>
      <c r="F13" s="93"/>
      <c r="G13" s="93"/>
      <c r="H13" s="93"/>
      <c r="I13" s="93"/>
      <c r="J13" s="93"/>
      <c r="K13" s="93"/>
      <c r="L13" s="93"/>
      <c r="M13" s="93"/>
      <c r="N13" s="93"/>
      <c r="O13" s="93"/>
      <c r="P13" s="93"/>
      <c r="Q13" s="93"/>
      <c r="R13" s="93"/>
      <c r="S13" s="93"/>
      <c r="T13" s="93"/>
      <c r="U13" s="93"/>
      <c r="V13" s="93"/>
      <c r="W13" s="93"/>
      <c r="X13" s="93"/>
      <c r="Y13" s="93"/>
      <c r="Z13" s="93"/>
      <c r="AA13" s="93"/>
      <c r="AB13" s="93"/>
      <c r="AC13" s="93"/>
      <c r="AD13" s="93"/>
      <c r="AE13" s="93"/>
      <c r="AF13" s="93"/>
      <c r="AG13" s="93"/>
      <c r="AH13" s="93"/>
      <c r="AI13" s="93"/>
      <c r="AJ13" s="93"/>
      <c r="AK13" s="93"/>
      <c r="AL13" s="1073" t="s">
        <v>2566</v>
      </c>
      <c r="AM13" s="1075" t="s">
        <v>2567</v>
      </c>
      <c r="AN13" s="1076"/>
      <c r="AO13" s="1076"/>
      <c r="AP13" s="1077" t="s">
        <v>2568</v>
      </c>
      <c r="AQ13" s="1079" t="s">
        <v>2569</v>
      </c>
    </row>
    <row r="14" spans="1:43" s="81" customFormat="1" ht="16.5" thickBot="1">
      <c r="A14" s="92"/>
      <c r="B14" s="93"/>
      <c r="C14" s="93"/>
      <c r="D14" s="94"/>
      <c r="E14" s="95"/>
      <c r="F14" s="96"/>
      <c r="G14" s="96"/>
      <c r="H14" s="95"/>
      <c r="I14" s="97"/>
      <c r="J14" s="93"/>
      <c r="K14" s="93"/>
      <c r="L14" s="93"/>
      <c r="M14" s="93"/>
      <c r="N14" s="93"/>
      <c r="O14" s="93"/>
      <c r="P14" s="93"/>
      <c r="Q14" s="93"/>
      <c r="R14" s="93"/>
      <c r="S14" s="93"/>
      <c r="T14" s="93"/>
      <c r="U14" s="93"/>
      <c r="V14" s="93"/>
      <c r="W14" s="93"/>
      <c r="X14" s="93"/>
      <c r="Y14" s="93"/>
      <c r="Z14" s="96"/>
      <c r="AA14" s="96"/>
      <c r="AB14" s="96"/>
      <c r="AC14" s="96"/>
      <c r="AD14" s="96"/>
      <c r="AE14" s="96"/>
      <c r="AF14" s="98"/>
      <c r="AG14" s="96"/>
      <c r="AH14" s="93"/>
      <c r="AI14" s="93"/>
      <c r="AJ14" s="99"/>
      <c r="AK14" s="100"/>
      <c r="AL14" s="1074"/>
      <c r="AM14" s="101" t="s">
        <v>2570</v>
      </c>
      <c r="AN14" s="101" t="s">
        <v>2571</v>
      </c>
      <c r="AO14" s="101" t="s">
        <v>2572</v>
      </c>
      <c r="AP14" s="1078"/>
      <c r="AQ14" s="1080"/>
    </row>
    <row r="15" spans="1:43" s="81" customFormat="1" ht="18">
      <c r="A15" s="92"/>
      <c r="B15" s="93"/>
      <c r="C15" s="93"/>
      <c r="D15" s="93"/>
      <c r="E15" s="93"/>
      <c r="F15" s="93"/>
      <c r="G15" s="93"/>
      <c r="H15" s="93"/>
      <c r="I15" s="93"/>
      <c r="J15" s="93"/>
      <c r="K15" s="93"/>
      <c r="L15" s="93"/>
      <c r="M15" s="93"/>
      <c r="N15" s="100"/>
      <c r="O15" s="93"/>
      <c r="P15" s="93"/>
      <c r="Q15" s="93"/>
      <c r="R15" s="93"/>
      <c r="S15" s="93"/>
      <c r="T15" s="93"/>
      <c r="U15" s="93"/>
      <c r="V15" s="93"/>
      <c r="W15" s="93"/>
      <c r="X15" s="93"/>
      <c r="Y15" s="93"/>
      <c r="Z15" s="93"/>
      <c r="AA15" s="93"/>
      <c r="AB15" s="93"/>
      <c r="AC15" s="93"/>
      <c r="AD15" s="93"/>
      <c r="AE15" s="93"/>
      <c r="AF15" s="93"/>
      <c r="AG15" s="93"/>
      <c r="AH15" s="93"/>
      <c r="AI15" s="93"/>
      <c r="AJ15" s="93"/>
      <c r="AK15" s="100"/>
      <c r="AL15" s="102"/>
      <c r="AM15" s="103"/>
      <c r="AN15" s="103"/>
      <c r="AO15" s="103"/>
      <c r="AP15" s="103"/>
      <c r="AQ15" s="104"/>
    </row>
    <row r="16" spans="1:43" s="81" customFormat="1" ht="18">
      <c r="A16" s="92"/>
      <c r="B16" s="93"/>
      <c r="C16" s="93"/>
      <c r="D16" s="93"/>
      <c r="E16" s="93"/>
      <c r="F16" s="93"/>
      <c r="G16" s="93"/>
      <c r="H16" s="93"/>
      <c r="I16" s="93"/>
      <c r="J16" s="93"/>
      <c r="K16" s="93"/>
      <c r="L16" s="93"/>
      <c r="M16" s="93"/>
      <c r="N16" s="100"/>
      <c r="O16" s="93"/>
      <c r="P16" s="93"/>
      <c r="Q16" s="93"/>
      <c r="R16" s="93"/>
      <c r="S16" s="93"/>
      <c r="T16" s="93"/>
      <c r="U16" s="93"/>
      <c r="V16" s="93"/>
      <c r="W16" s="93"/>
      <c r="X16" s="93"/>
      <c r="Y16" s="93"/>
      <c r="Z16" s="93"/>
      <c r="AA16" s="93"/>
      <c r="AB16" s="93"/>
      <c r="AC16" s="93"/>
      <c r="AD16" s="93"/>
      <c r="AE16" s="93"/>
      <c r="AF16" s="93"/>
      <c r="AG16" s="93"/>
      <c r="AH16" s="93"/>
      <c r="AI16" s="93"/>
      <c r="AJ16" s="93"/>
      <c r="AK16" s="100"/>
      <c r="AL16" s="18" t="s">
        <v>2581</v>
      </c>
      <c r="AM16" s="11"/>
      <c r="AN16" s="11"/>
      <c r="AO16" s="11"/>
      <c r="AP16" s="11"/>
      <c r="AQ16" s="12"/>
    </row>
    <row r="17" spans="1:44" s="81" customFormat="1" ht="18">
      <c r="A17" s="92"/>
      <c r="B17" s="93"/>
      <c r="C17" s="93"/>
      <c r="D17" s="93"/>
      <c r="E17" s="93"/>
      <c r="F17" s="93"/>
      <c r="G17" s="93"/>
      <c r="H17" s="93"/>
      <c r="I17" s="93"/>
      <c r="J17" s="93"/>
      <c r="K17" s="93"/>
      <c r="L17" s="93"/>
      <c r="M17" s="93"/>
      <c r="N17" s="93"/>
      <c r="O17" s="93"/>
      <c r="P17" s="93"/>
      <c r="Q17" s="93"/>
      <c r="R17" s="93"/>
      <c r="S17" s="93"/>
      <c r="T17" s="93"/>
      <c r="U17" s="93"/>
      <c r="V17" s="93"/>
      <c r="W17" s="93"/>
      <c r="X17" s="93"/>
      <c r="Y17" s="93"/>
      <c r="Z17" s="93"/>
      <c r="AA17" s="93"/>
      <c r="AB17" s="93"/>
      <c r="AC17" s="93"/>
      <c r="AD17" s="93"/>
      <c r="AE17" s="93"/>
      <c r="AF17" s="93"/>
      <c r="AG17" s="93"/>
      <c r="AH17" s="93"/>
      <c r="AI17" s="93"/>
      <c r="AJ17" s="93"/>
      <c r="AK17" s="100"/>
      <c r="AL17" s="63" t="s">
        <v>2625</v>
      </c>
      <c r="AM17" s="11">
        <v>5.95</v>
      </c>
      <c r="AN17" s="11"/>
      <c r="AO17" s="11">
        <v>2.61</v>
      </c>
      <c r="AP17" s="11">
        <v>2</v>
      </c>
      <c r="AQ17" s="12">
        <f>+AM17*AO17*AP17</f>
        <v>31.059000000000001</v>
      </c>
    </row>
    <row r="18" spans="1:44" s="81" customFormat="1" ht="18">
      <c r="A18" s="92"/>
      <c r="B18" s="93"/>
      <c r="C18" s="93"/>
      <c r="D18" s="93"/>
      <c r="E18" s="93"/>
      <c r="F18" s="93"/>
      <c r="G18" s="93"/>
      <c r="H18" s="93"/>
      <c r="I18" s="93"/>
      <c r="J18" s="93"/>
      <c r="K18" s="93"/>
      <c r="L18" s="93"/>
      <c r="M18" s="93"/>
      <c r="N18" s="93"/>
      <c r="O18" s="93"/>
      <c r="P18" s="93"/>
      <c r="Q18" s="93"/>
      <c r="R18" s="93"/>
      <c r="S18" s="93"/>
      <c r="T18" s="93"/>
      <c r="U18" s="93"/>
      <c r="V18" s="93"/>
      <c r="W18" s="93"/>
      <c r="X18" s="93"/>
      <c r="Y18" s="93"/>
      <c r="Z18" s="93"/>
      <c r="AA18" s="93"/>
      <c r="AB18" s="93"/>
      <c r="AC18" s="93"/>
      <c r="AD18" s="93"/>
      <c r="AE18" s="93"/>
      <c r="AF18" s="93"/>
      <c r="AG18" s="93"/>
      <c r="AH18" s="93"/>
      <c r="AI18" s="93"/>
      <c r="AJ18" s="93"/>
      <c r="AK18" s="100"/>
      <c r="AL18" s="10"/>
      <c r="AM18" s="11"/>
      <c r="AN18" s="11"/>
      <c r="AO18" s="11"/>
      <c r="AP18" s="11"/>
      <c r="AQ18" s="12"/>
    </row>
    <row r="19" spans="1:44" s="81" customFormat="1" ht="18">
      <c r="A19" s="92"/>
      <c r="B19" s="93"/>
      <c r="C19" s="93"/>
      <c r="D19" s="93"/>
      <c r="E19" s="93"/>
      <c r="F19" s="93"/>
      <c r="G19" s="93"/>
      <c r="H19" s="93"/>
      <c r="I19" s="93"/>
      <c r="J19" s="93"/>
      <c r="K19" s="93"/>
      <c r="L19" s="93"/>
      <c r="M19" s="93"/>
      <c r="N19" s="93"/>
      <c r="O19" s="93"/>
      <c r="P19" s="93"/>
      <c r="Q19" s="93"/>
      <c r="R19" s="93"/>
      <c r="S19" s="93"/>
      <c r="T19" s="93"/>
      <c r="U19" s="93"/>
      <c r="V19" s="93"/>
      <c r="W19" s="93"/>
      <c r="X19" s="93"/>
      <c r="Y19" s="93"/>
      <c r="Z19" s="93"/>
      <c r="AA19" s="93"/>
      <c r="AB19" s="93"/>
      <c r="AC19" s="93"/>
      <c r="AD19" s="93"/>
      <c r="AE19" s="93"/>
      <c r="AF19" s="93"/>
      <c r="AG19" s="93"/>
      <c r="AH19" s="93"/>
      <c r="AI19" s="93"/>
      <c r="AJ19" s="93"/>
      <c r="AK19" s="100"/>
      <c r="AL19" s="18"/>
      <c r="AM19" s="11"/>
      <c r="AN19" s="11"/>
      <c r="AO19" s="11"/>
      <c r="AP19" s="11"/>
      <c r="AQ19" s="12"/>
      <c r="AR19" s="9"/>
    </row>
    <row r="20" spans="1:44" s="81" customFormat="1" ht="18">
      <c r="A20" s="92"/>
      <c r="B20" s="105"/>
      <c r="C20" s="93"/>
      <c r="D20" s="93"/>
      <c r="E20" s="93"/>
      <c r="F20" s="93"/>
      <c r="G20" s="93"/>
      <c r="H20" s="93"/>
      <c r="I20" s="93"/>
      <c r="J20" s="93"/>
      <c r="K20" s="93"/>
      <c r="L20" s="93"/>
      <c r="M20" s="93"/>
      <c r="N20" s="93"/>
      <c r="O20" s="93"/>
      <c r="P20" s="93"/>
      <c r="Q20" s="93"/>
      <c r="R20" s="93"/>
      <c r="S20" s="93"/>
      <c r="T20" s="93"/>
      <c r="U20" s="93"/>
      <c r="V20" s="93"/>
      <c r="W20" s="93"/>
      <c r="X20" s="93"/>
      <c r="Y20" s="93"/>
      <c r="Z20" s="93"/>
      <c r="AA20" s="93"/>
      <c r="AB20" s="93"/>
      <c r="AC20" s="93"/>
      <c r="AD20" s="93"/>
      <c r="AE20" s="93"/>
      <c r="AF20" s="93"/>
      <c r="AG20" s="93"/>
      <c r="AH20" s="93"/>
      <c r="AI20" s="93"/>
      <c r="AJ20" s="93"/>
      <c r="AK20" s="100"/>
      <c r="AL20" s="10"/>
      <c r="AM20" s="11"/>
      <c r="AN20" s="11"/>
      <c r="AO20" s="11"/>
      <c r="AP20" s="11"/>
      <c r="AQ20" s="12"/>
    </row>
    <row r="21" spans="1:44" s="81" customFormat="1" ht="18">
      <c r="A21" s="92"/>
      <c r="B21" s="93"/>
      <c r="C21" s="93"/>
      <c r="D21" s="93"/>
      <c r="E21" s="93"/>
      <c r="F21" s="93"/>
      <c r="G21" s="93"/>
      <c r="H21" s="93"/>
      <c r="I21" s="93"/>
      <c r="J21" s="93"/>
      <c r="K21" s="93"/>
      <c r="L21" s="93"/>
      <c r="M21" s="93"/>
      <c r="N21" s="93"/>
      <c r="O21" s="93"/>
      <c r="P21" s="93"/>
      <c r="Q21" s="93"/>
      <c r="R21" s="93"/>
      <c r="S21" s="93"/>
      <c r="T21" s="93"/>
      <c r="U21" s="93"/>
      <c r="V21" s="93"/>
      <c r="W21" s="93"/>
      <c r="X21" s="93"/>
      <c r="Y21" s="93"/>
      <c r="Z21" s="93"/>
      <c r="AA21" s="93"/>
      <c r="AB21" s="93"/>
      <c r="AC21" s="93"/>
      <c r="AD21" s="93"/>
      <c r="AE21" s="93"/>
      <c r="AF21" s="93"/>
      <c r="AG21" s="93"/>
      <c r="AH21" s="93"/>
      <c r="AI21" s="93"/>
      <c r="AJ21" s="93"/>
      <c r="AK21" s="100"/>
      <c r="AL21" s="10"/>
      <c r="AM21" s="11"/>
      <c r="AN21" s="11"/>
      <c r="AO21" s="11"/>
      <c r="AP21" s="11"/>
      <c r="AQ21" s="12"/>
    </row>
    <row r="22" spans="1:44" s="81" customFormat="1" ht="18">
      <c r="A22" s="92"/>
      <c r="B22" s="93"/>
      <c r="C22" s="93"/>
      <c r="D22" s="93"/>
      <c r="E22" s="93"/>
      <c r="F22" s="93"/>
      <c r="G22" s="93"/>
      <c r="H22" s="93"/>
      <c r="I22" s="93"/>
      <c r="J22" s="93"/>
      <c r="K22" s="93"/>
      <c r="L22" s="93"/>
      <c r="M22" s="93"/>
      <c r="N22" s="93"/>
      <c r="O22" s="93"/>
      <c r="P22" s="93"/>
      <c r="Q22" s="93"/>
      <c r="R22" s="93"/>
      <c r="S22" s="93"/>
      <c r="T22" s="93"/>
      <c r="U22" s="93"/>
      <c r="V22" s="93"/>
      <c r="W22" s="93"/>
      <c r="X22" s="93"/>
      <c r="Y22" s="93"/>
      <c r="Z22" s="93"/>
      <c r="AA22" s="93"/>
      <c r="AB22" s="93"/>
      <c r="AC22" s="93"/>
      <c r="AD22" s="93"/>
      <c r="AE22" s="93"/>
      <c r="AF22" s="93"/>
      <c r="AG22" s="93"/>
      <c r="AH22" s="93"/>
      <c r="AI22" s="93"/>
      <c r="AJ22" s="93"/>
      <c r="AK22" s="100"/>
      <c r="AL22" s="10"/>
      <c r="AM22" s="11"/>
      <c r="AN22" s="11"/>
      <c r="AO22" s="11"/>
      <c r="AP22" s="11"/>
      <c r="AQ22" s="12"/>
    </row>
    <row r="23" spans="1:44" s="81" customFormat="1" ht="18">
      <c r="A23" s="92"/>
      <c r="B23" s="93"/>
      <c r="C23" s="93"/>
      <c r="D23" s="93"/>
      <c r="E23" s="93"/>
      <c r="F23" s="93"/>
      <c r="G23" s="93"/>
      <c r="H23" s="93"/>
      <c r="I23" s="93"/>
      <c r="J23" s="93"/>
      <c r="K23" s="93"/>
      <c r="L23" s="93"/>
      <c r="M23" s="93"/>
      <c r="N23" s="93"/>
      <c r="O23" s="93"/>
      <c r="P23" s="93"/>
      <c r="Q23" s="93"/>
      <c r="R23" s="93"/>
      <c r="S23" s="93"/>
      <c r="T23" s="93"/>
      <c r="U23" s="93"/>
      <c r="V23" s="93"/>
      <c r="W23" s="93"/>
      <c r="X23" s="93"/>
      <c r="Y23" s="93"/>
      <c r="Z23" s="93"/>
      <c r="AA23" s="93"/>
      <c r="AB23" s="93"/>
      <c r="AC23" s="93"/>
      <c r="AD23" s="93"/>
      <c r="AE23" s="93"/>
      <c r="AF23" s="93"/>
      <c r="AG23" s="93"/>
      <c r="AH23" s="93"/>
      <c r="AI23" s="93"/>
      <c r="AJ23" s="93"/>
      <c r="AK23" s="100"/>
      <c r="AL23" s="106"/>
      <c r="AM23" s="107"/>
      <c r="AN23" s="107"/>
      <c r="AO23" s="107"/>
      <c r="AP23" s="107"/>
      <c r="AQ23" s="108"/>
    </row>
    <row r="24" spans="1:44" s="81" customFormat="1" ht="18" customHeight="1">
      <c r="A24" s="92"/>
      <c r="B24" s="93"/>
      <c r="C24" s="93"/>
      <c r="D24" s="93"/>
      <c r="E24" s="93"/>
      <c r="F24" s="93"/>
      <c r="G24" s="93"/>
      <c r="H24" s="93"/>
      <c r="I24" s="93"/>
      <c r="J24" s="93"/>
      <c r="K24" s="93"/>
      <c r="L24" s="93"/>
      <c r="M24" s="93"/>
      <c r="N24" s="93"/>
      <c r="O24" s="93"/>
      <c r="P24" s="93"/>
      <c r="Q24" s="93"/>
      <c r="R24" s="93"/>
      <c r="S24" s="93"/>
      <c r="T24" s="93"/>
      <c r="U24" s="93"/>
      <c r="V24" s="93"/>
      <c r="W24" s="93"/>
      <c r="X24" s="93"/>
      <c r="Y24" s="93"/>
      <c r="Z24" s="93"/>
      <c r="AA24" s="93"/>
      <c r="AB24" s="93"/>
      <c r="AC24" s="93"/>
      <c r="AD24" s="93"/>
      <c r="AE24" s="93"/>
      <c r="AF24" s="93"/>
      <c r="AG24" s="93"/>
      <c r="AH24" s="93"/>
      <c r="AI24" s="93"/>
      <c r="AJ24" s="93"/>
      <c r="AK24" s="100"/>
      <c r="AL24" s="109"/>
      <c r="AM24" s="110"/>
      <c r="AN24" s="107"/>
      <c r="AO24" s="111"/>
      <c r="AP24" s="107"/>
      <c r="AQ24" s="108"/>
    </row>
    <row r="25" spans="1:44" s="81" customFormat="1" ht="18" customHeight="1">
      <c r="A25" s="92"/>
      <c r="B25" s="93"/>
      <c r="C25" s="93"/>
      <c r="D25" s="93"/>
      <c r="E25" s="93"/>
      <c r="F25" s="93"/>
      <c r="G25" s="93"/>
      <c r="H25" s="93"/>
      <c r="I25" s="93"/>
      <c r="J25" s="93"/>
      <c r="K25" s="93"/>
      <c r="L25" s="93"/>
      <c r="M25" s="93"/>
      <c r="N25" s="93"/>
      <c r="O25" s="93"/>
      <c r="P25" s="93"/>
      <c r="Q25" s="93"/>
      <c r="R25" s="93"/>
      <c r="S25" s="93"/>
      <c r="T25" s="93"/>
      <c r="U25" s="93"/>
      <c r="V25" s="93"/>
      <c r="W25" s="93"/>
      <c r="X25" s="93"/>
      <c r="Y25" s="93"/>
      <c r="Z25" s="93"/>
      <c r="AA25" s="93"/>
      <c r="AB25" s="9"/>
      <c r="AC25" s="93"/>
      <c r="AD25" s="93"/>
      <c r="AE25" s="93"/>
      <c r="AF25" s="93"/>
      <c r="AG25" s="93"/>
      <c r="AH25" s="93"/>
      <c r="AI25" s="93"/>
      <c r="AJ25" s="93"/>
      <c r="AK25" s="100"/>
      <c r="AL25" s="112"/>
      <c r="AM25" s="110"/>
      <c r="AN25" s="107"/>
      <c r="AO25" s="111"/>
      <c r="AP25" s="107"/>
      <c r="AQ25" s="108"/>
    </row>
    <row r="26" spans="1:44" s="81" customFormat="1" ht="18" customHeight="1">
      <c r="A26" s="92"/>
      <c r="B26" s="93"/>
      <c r="C26" s="93"/>
      <c r="D26" s="93"/>
      <c r="E26" s="93"/>
      <c r="F26" s="93"/>
      <c r="G26" s="93"/>
      <c r="H26" s="93"/>
      <c r="I26" s="93"/>
      <c r="J26" s="93"/>
      <c r="K26" s="93"/>
      <c r="L26" s="93"/>
      <c r="M26" s="93"/>
      <c r="N26" s="93"/>
      <c r="O26" s="93"/>
      <c r="P26" s="93"/>
      <c r="Q26" s="93"/>
      <c r="R26" s="93"/>
      <c r="S26" s="93"/>
      <c r="T26" s="93"/>
      <c r="U26" s="93"/>
      <c r="V26" s="93"/>
      <c r="W26" s="93"/>
      <c r="X26" s="93"/>
      <c r="Y26" s="93"/>
      <c r="Z26" s="93"/>
      <c r="AA26" s="93"/>
      <c r="AB26" s="93"/>
      <c r="AC26" s="93"/>
      <c r="AD26" s="93"/>
      <c r="AE26" s="93"/>
      <c r="AF26" s="93"/>
      <c r="AG26" s="93"/>
      <c r="AH26" s="93"/>
      <c r="AI26" s="93"/>
      <c r="AJ26" s="93"/>
      <c r="AK26" s="100"/>
      <c r="AL26" s="109"/>
      <c r="AM26" s="110"/>
      <c r="AN26" s="107"/>
      <c r="AO26" s="111"/>
      <c r="AP26" s="107"/>
      <c r="AQ26" s="108"/>
    </row>
    <row r="27" spans="1:44" s="81" customFormat="1" ht="18" customHeight="1">
      <c r="A27" s="92"/>
      <c r="B27" s="93"/>
      <c r="C27" s="93"/>
      <c r="D27" s="93"/>
      <c r="E27" s="93"/>
      <c r="F27" s="93"/>
      <c r="G27" s="93"/>
      <c r="H27" s="93"/>
      <c r="I27" s="93"/>
      <c r="J27" s="93"/>
      <c r="K27" s="93"/>
      <c r="L27" s="93"/>
      <c r="M27" s="93"/>
      <c r="N27" s="93"/>
      <c r="O27" s="93"/>
      <c r="P27" s="93"/>
      <c r="Q27" s="93"/>
      <c r="R27" s="93"/>
      <c r="S27" s="93"/>
      <c r="T27" s="93"/>
      <c r="U27" s="93"/>
      <c r="V27" s="93"/>
      <c r="W27" s="93"/>
      <c r="X27" s="93"/>
      <c r="Y27" s="93"/>
      <c r="Z27" s="93"/>
      <c r="AA27" s="93"/>
      <c r="AB27" s="93"/>
      <c r="AC27" s="93"/>
      <c r="AD27" s="93"/>
      <c r="AE27" s="93"/>
      <c r="AF27" s="93"/>
      <c r="AG27" s="93"/>
      <c r="AH27" s="93"/>
      <c r="AI27" s="93"/>
      <c r="AJ27" s="93"/>
      <c r="AK27" s="100"/>
      <c r="AL27" s="109"/>
      <c r="AM27" s="110"/>
      <c r="AN27" s="107"/>
      <c r="AO27" s="111"/>
      <c r="AP27" s="107"/>
      <c r="AQ27" s="108"/>
    </row>
    <row r="28" spans="1:44" s="81" customFormat="1" ht="18" customHeight="1">
      <c r="A28" s="92"/>
      <c r="B28" s="93"/>
      <c r="C28" s="93"/>
      <c r="D28" s="93"/>
      <c r="E28" s="93"/>
      <c r="F28" s="93"/>
      <c r="G28" s="93"/>
      <c r="H28" s="93"/>
      <c r="I28" s="93"/>
      <c r="J28" s="93"/>
      <c r="K28" s="93"/>
      <c r="L28" s="93"/>
      <c r="M28" s="93"/>
      <c r="N28" s="93"/>
      <c r="O28" s="93"/>
      <c r="P28" s="93"/>
      <c r="Q28" s="93"/>
      <c r="R28" s="93"/>
      <c r="S28" s="93"/>
      <c r="T28" s="93"/>
      <c r="U28" s="93"/>
      <c r="V28" s="93"/>
      <c r="W28" s="93"/>
      <c r="X28" s="93"/>
      <c r="Y28" s="93"/>
      <c r="Z28" s="93"/>
      <c r="AA28" s="93"/>
      <c r="AB28" s="93"/>
      <c r="AC28" s="93"/>
      <c r="AD28" s="93"/>
      <c r="AE28" s="93"/>
      <c r="AF28" s="93"/>
      <c r="AG28" s="93"/>
      <c r="AH28" s="93"/>
      <c r="AI28" s="93"/>
      <c r="AJ28" s="93"/>
      <c r="AK28" s="100"/>
      <c r="AL28" s="109"/>
      <c r="AM28" s="110"/>
      <c r="AN28" s="107"/>
      <c r="AO28" s="111"/>
      <c r="AP28" s="107"/>
      <c r="AQ28" s="108"/>
    </row>
    <row r="29" spans="1:44" s="81" customFormat="1" ht="18" customHeight="1">
      <c r="A29" s="92"/>
      <c r="B29" s="93"/>
      <c r="C29" s="93"/>
      <c r="D29" s="93"/>
      <c r="E29" s="93"/>
      <c r="F29" s="93"/>
      <c r="G29" s="93"/>
      <c r="H29" s="93"/>
      <c r="I29" s="93"/>
      <c r="J29" s="93"/>
      <c r="K29" s="93"/>
      <c r="L29" s="93"/>
      <c r="M29" s="93"/>
      <c r="N29" s="93"/>
      <c r="O29" s="93"/>
      <c r="P29" s="93"/>
      <c r="Q29" s="93"/>
      <c r="R29" s="93"/>
      <c r="S29" s="93"/>
      <c r="T29" s="93"/>
      <c r="U29" s="93"/>
      <c r="V29" s="93"/>
      <c r="W29" s="93"/>
      <c r="X29" s="93"/>
      <c r="Y29" s="93"/>
      <c r="Z29" s="93"/>
      <c r="AA29" s="93"/>
      <c r="AB29" s="93"/>
      <c r="AC29" s="93"/>
      <c r="AD29" s="93"/>
      <c r="AE29" s="93"/>
      <c r="AF29" s="93"/>
      <c r="AG29" s="93"/>
      <c r="AH29" s="93"/>
      <c r="AI29" s="93"/>
      <c r="AJ29" s="93"/>
      <c r="AK29" s="100"/>
      <c r="AL29" s="109"/>
      <c r="AM29" s="110"/>
      <c r="AN29" s="107"/>
      <c r="AO29" s="111"/>
      <c r="AP29" s="107"/>
      <c r="AQ29" s="108"/>
    </row>
    <row r="30" spans="1:44" s="81" customFormat="1" ht="18" customHeight="1">
      <c r="A30" s="92"/>
      <c r="B30" s="93"/>
      <c r="C30" s="93"/>
      <c r="D30" s="93"/>
      <c r="E30" s="93"/>
      <c r="F30" s="93"/>
      <c r="G30" s="93"/>
      <c r="H30" s="93"/>
      <c r="I30" s="93"/>
      <c r="J30" s="93"/>
      <c r="K30" s="93"/>
      <c r="L30" s="93"/>
      <c r="M30" s="93"/>
      <c r="N30" s="93"/>
      <c r="O30" s="93"/>
      <c r="P30" s="93"/>
      <c r="Q30" s="93"/>
      <c r="R30" s="93"/>
      <c r="S30" s="93"/>
      <c r="T30" s="93"/>
      <c r="U30" s="93"/>
      <c r="V30" s="93"/>
      <c r="W30" s="93"/>
      <c r="X30" s="93"/>
      <c r="Y30" s="93"/>
      <c r="Z30" s="93"/>
      <c r="AA30" s="93"/>
      <c r="AB30" s="93"/>
      <c r="AC30" s="93"/>
      <c r="AD30" s="93"/>
      <c r="AE30" s="93"/>
      <c r="AF30" s="93"/>
      <c r="AG30" s="93"/>
      <c r="AH30" s="93"/>
      <c r="AI30" s="93"/>
      <c r="AJ30" s="93"/>
      <c r="AK30" s="100"/>
      <c r="AL30" s="109"/>
      <c r="AM30" s="110"/>
      <c r="AN30" s="107"/>
      <c r="AO30" s="111"/>
      <c r="AP30" s="107"/>
      <c r="AQ30" s="108"/>
    </row>
    <row r="31" spans="1:44" s="81" customFormat="1" ht="18" customHeight="1">
      <c r="A31" s="92"/>
      <c r="B31" s="93"/>
      <c r="C31" s="93"/>
      <c r="D31" s="93"/>
      <c r="E31" s="93"/>
      <c r="F31" s="93"/>
      <c r="G31" s="93"/>
      <c r="H31" s="93"/>
      <c r="I31" s="93"/>
      <c r="J31" s="93"/>
      <c r="K31" s="93"/>
      <c r="L31" s="93"/>
      <c r="M31" s="93"/>
      <c r="N31" s="93"/>
      <c r="O31" s="93"/>
      <c r="P31" s="93"/>
      <c r="Q31" s="93"/>
      <c r="R31" s="93"/>
      <c r="S31" s="93"/>
      <c r="T31" s="93"/>
      <c r="U31" s="93"/>
      <c r="V31" s="93"/>
      <c r="W31" s="93"/>
      <c r="X31" s="93"/>
      <c r="Y31" s="93"/>
      <c r="Z31" s="93"/>
      <c r="AA31" s="93"/>
      <c r="AB31" s="93"/>
      <c r="AC31" s="93"/>
      <c r="AD31" s="93"/>
      <c r="AE31" s="93"/>
      <c r="AF31" s="93"/>
      <c r="AG31" s="93"/>
      <c r="AH31" s="93"/>
      <c r="AI31" s="93"/>
      <c r="AJ31" s="93"/>
      <c r="AK31" s="100"/>
      <c r="AL31" s="109"/>
      <c r="AM31" s="110"/>
      <c r="AN31" s="107"/>
      <c r="AO31" s="111"/>
      <c r="AP31" s="107"/>
      <c r="AQ31" s="108"/>
    </row>
    <row r="32" spans="1:44" s="81" customFormat="1" ht="18" customHeight="1">
      <c r="A32" s="92"/>
      <c r="B32" s="93"/>
      <c r="C32" s="93"/>
      <c r="D32" s="93"/>
      <c r="E32" s="93"/>
      <c r="F32" s="93"/>
      <c r="G32" s="93"/>
      <c r="H32" s="93"/>
      <c r="I32" s="93"/>
      <c r="J32" s="93"/>
      <c r="K32" s="93"/>
      <c r="L32" s="93"/>
      <c r="M32" s="93"/>
      <c r="N32" s="93"/>
      <c r="O32" s="93"/>
      <c r="P32" s="93"/>
      <c r="Q32" s="93"/>
      <c r="R32" s="93"/>
      <c r="S32" s="93"/>
      <c r="T32" s="93"/>
      <c r="U32" s="93"/>
      <c r="V32" s="93"/>
      <c r="W32" s="93"/>
      <c r="X32" s="93"/>
      <c r="Y32" s="93"/>
      <c r="Z32" s="93"/>
      <c r="AA32" s="93"/>
      <c r="AB32" s="93"/>
      <c r="AC32" s="93"/>
      <c r="AD32" s="93"/>
      <c r="AE32" s="93"/>
      <c r="AF32" s="93"/>
      <c r="AG32" s="93"/>
      <c r="AH32" s="93"/>
      <c r="AI32" s="93"/>
      <c r="AJ32" s="93"/>
      <c r="AK32" s="100"/>
      <c r="AL32" s="109" t="s">
        <v>2809</v>
      </c>
      <c r="AM32" s="110"/>
      <c r="AN32" s="107"/>
      <c r="AO32" s="111"/>
      <c r="AP32" s="107"/>
      <c r="AQ32" s="108">
        <v>-11.88</v>
      </c>
    </row>
    <row r="33" spans="1:74" s="81" customFormat="1" ht="18.75" thickBot="1">
      <c r="A33" s="113"/>
      <c r="B33" s="114"/>
      <c r="C33" s="114"/>
      <c r="D33" s="114"/>
      <c r="E33" s="114"/>
      <c r="F33" s="114"/>
      <c r="G33" s="114"/>
      <c r="H33" s="114"/>
      <c r="I33" s="114"/>
      <c r="J33" s="114"/>
      <c r="K33" s="114"/>
      <c r="L33" s="114"/>
      <c r="M33" s="114"/>
      <c r="N33" s="114"/>
      <c r="O33" s="114"/>
      <c r="P33" s="114"/>
      <c r="Q33" s="114"/>
      <c r="R33" s="114"/>
      <c r="S33" s="114"/>
      <c r="T33" s="114"/>
      <c r="U33" s="114"/>
      <c r="V33" s="114"/>
      <c r="W33" s="114"/>
      <c r="X33" s="114"/>
      <c r="Y33" s="114"/>
      <c r="Z33" s="114"/>
      <c r="AA33" s="114"/>
      <c r="AB33" s="114"/>
      <c r="AC33" s="114"/>
      <c r="AD33" s="114"/>
      <c r="AE33" s="114"/>
      <c r="AF33" s="114"/>
      <c r="AG33" s="114"/>
      <c r="AH33" s="114"/>
      <c r="AI33" s="114"/>
      <c r="AJ33" s="114"/>
      <c r="AK33" s="115"/>
      <c r="AL33" s="116" t="s">
        <v>2810</v>
      </c>
      <c r="AM33" s="117"/>
      <c r="AN33" s="118"/>
      <c r="AO33" s="118"/>
      <c r="AP33" s="119"/>
      <c r="AQ33" s="120">
        <v>-11.88</v>
      </c>
    </row>
    <row r="34" spans="1:74" s="81" customFormat="1" ht="18">
      <c r="A34" s="1081" t="s">
        <v>2573</v>
      </c>
      <c r="B34" s="1082"/>
      <c r="C34" s="1082"/>
      <c r="D34" s="1082"/>
      <c r="E34" s="1082"/>
      <c r="F34" s="1082"/>
      <c r="G34" s="1082"/>
      <c r="H34" s="1082"/>
      <c r="I34" s="1082"/>
      <c r="J34" s="1082"/>
      <c r="K34" s="1082"/>
      <c r="L34" s="1082"/>
      <c r="M34" s="1082"/>
      <c r="N34" s="1082"/>
      <c r="O34" s="1082"/>
      <c r="P34" s="1082"/>
      <c r="Q34" s="1082"/>
      <c r="R34" s="1082"/>
      <c r="S34" s="1082"/>
      <c r="T34" s="1082"/>
      <c r="U34" s="1082"/>
      <c r="V34" s="1082"/>
      <c r="W34" s="1082"/>
      <c r="X34" s="1082"/>
      <c r="Y34" s="1082"/>
      <c r="Z34" s="1082"/>
      <c r="AA34" s="1082"/>
      <c r="AB34" s="1082"/>
      <c r="AC34" s="1082"/>
      <c r="AD34" s="1082"/>
      <c r="AE34" s="1082"/>
      <c r="AF34" s="1082"/>
      <c r="AG34" s="1082"/>
      <c r="AH34" s="1082"/>
      <c r="AI34" s="1082"/>
      <c r="AJ34" s="1082"/>
      <c r="AK34" s="1083"/>
      <c r="AL34" s="1087" t="s">
        <v>2574</v>
      </c>
      <c r="AM34" s="1088"/>
      <c r="AN34" s="1088"/>
      <c r="AO34" s="1088"/>
      <c r="AP34" s="1088"/>
      <c r="AQ34" s="104">
        <f>SUM(AQ15:AQ33)</f>
        <v>7.2990000000000013</v>
      </c>
    </row>
    <row r="35" spans="1:74" s="81" customFormat="1" ht="18.75" thickBot="1">
      <c r="A35" s="1084"/>
      <c r="B35" s="1085"/>
      <c r="C35" s="1085"/>
      <c r="D35" s="1085"/>
      <c r="E35" s="1085"/>
      <c r="F35" s="1085"/>
      <c r="G35" s="1085"/>
      <c r="H35" s="1085"/>
      <c r="I35" s="1085"/>
      <c r="J35" s="1085"/>
      <c r="K35" s="1085"/>
      <c r="L35" s="1085"/>
      <c r="M35" s="1085"/>
      <c r="N35" s="1085"/>
      <c r="O35" s="1085"/>
      <c r="P35" s="1085"/>
      <c r="Q35" s="1085"/>
      <c r="R35" s="1085"/>
      <c r="S35" s="1085"/>
      <c r="T35" s="1085"/>
      <c r="U35" s="1085"/>
      <c r="V35" s="1085"/>
      <c r="W35" s="1085"/>
      <c r="X35" s="1085"/>
      <c r="Y35" s="1085"/>
      <c r="Z35" s="1085"/>
      <c r="AA35" s="1085"/>
      <c r="AB35" s="1085"/>
      <c r="AC35" s="1085"/>
      <c r="AD35" s="1085"/>
      <c r="AE35" s="1085"/>
      <c r="AF35" s="1085"/>
      <c r="AG35" s="1085"/>
      <c r="AH35" s="1085"/>
      <c r="AI35" s="1085"/>
      <c r="AJ35" s="1085"/>
      <c r="AK35" s="1086"/>
      <c r="AL35" s="1089" t="s">
        <v>2575</v>
      </c>
      <c r="AM35" s="1090"/>
      <c r="AN35" s="1090"/>
      <c r="AO35" s="1090"/>
      <c r="AP35" s="1090"/>
      <c r="AQ35" s="121">
        <f>AQ34</f>
        <v>7.2990000000000013</v>
      </c>
      <c r="AS35" s="122"/>
    </row>
    <row r="36" spans="1:74" ht="16.5">
      <c r="A36" s="1091"/>
      <c r="B36" s="1092"/>
      <c r="C36" s="1092"/>
      <c r="D36" s="1092"/>
      <c r="E36" s="1092"/>
      <c r="F36" s="1092"/>
      <c r="G36" s="1092"/>
      <c r="H36" s="1092"/>
      <c r="I36" s="1092"/>
      <c r="J36" s="1092"/>
      <c r="K36" s="1092"/>
      <c r="L36" s="1092"/>
      <c r="M36" s="1092"/>
      <c r="N36" s="1092"/>
      <c r="O36" s="1092"/>
      <c r="P36" s="1092"/>
      <c r="Q36" s="1092"/>
      <c r="R36" s="1092"/>
      <c r="S36" s="1092"/>
      <c r="T36" s="1092"/>
      <c r="U36" s="1092"/>
      <c r="V36" s="1092"/>
      <c r="W36" s="1092"/>
      <c r="X36" s="1092"/>
      <c r="Y36" s="1092"/>
      <c r="Z36" s="1092"/>
      <c r="AA36" s="1092"/>
      <c r="AB36" s="1092"/>
      <c r="AC36" s="1092"/>
      <c r="AD36" s="1092"/>
      <c r="AE36" s="1092"/>
      <c r="AF36" s="1092"/>
      <c r="AG36" s="1092"/>
      <c r="AH36" s="1092"/>
      <c r="AI36" s="1092"/>
      <c r="AJ36" s="1092"/>
      <c r="AK36" s="1092"/>
      <c r="AL36" s="1092"/>
      <c r="AM36" s="1092"/>
      <c r="AN36" s="1092"/>
      <c r="AO36" s="1092"/>
      <c r="AP36" s="1092"/>
      <c r="AQ36" s="1093"/>
    </row>
    <row r="37" spans="1:74" ht="6.75" customHeight="1" thickBot="1">
      <c r="A37" s="1094"/>
      <c r="B37" s="1095"/>
      <c r="C37" s="1095"/>
      <c r="D37" s="1095"/>
      <c r="E37" s="1095"/>
      <c r="F37" s="1095"/>
      <c r="G37" s="1095"/>
      <c r="H37" s="1095"/>
      <c r="I37" s="1095"/>
      <c r="J37" s="1095"/>
      <c r="K37" s="1095"/>
      <c r="L37" s="1095"/>
      <c r="M37" s="1095"/>
      <c r="N37" s="1095"/>
      <c r="O37" s="1095"/>
      <c r="P37" s="1095"/>
      <c r="Q37" s="1095"/>
      <c r="R37" s="1095"/>
      <c r="S37" s="1095"/>
      <c r="T37" s="1095"/>
      <c r="U37" s="1095"/>
      <c r="V37" s="1095"/>
      <c r="W37" s="1095"/>
      <c r="X37" s="1095"/>
      <c r="Y37" s="1095"/>
      <c r="Z37" s="1095"/>
      <c r="AA37" s="1095"/>
      <c r="AB37" s="1095"/>
      <c r="AC37" s="1095"/>
      <c r="AD37" s="1095"/>
      <c r="AE37" s="1095"/>
      <c r="AF37" s="1095"/>
      <c r="AG37" s="1095"/>
      <c r="AH37" s="1095"/>
      <c r="AI37" s="1095"/>
      <c r="AJ37" s="1095"/>
      <c r="AK37" s="1095"/>
      <c r="AL37" s="1095"/>
      <c r="AM37" s="1095"/>
      <c r="AN37" s="1095"/>
      <c r="AO37" s="1095"/>
      <c r="AP37" s="1095"/>
      <c r="AQ37" s="1096"/>
    </row>
    <row r="38" spans="1:74" ht="16.5" customHeight="1">
      <c r="A38" s="1061" t="s">
        <v>2576</v>
      </c>
      <c r="B38" s="1062"/>
      <c r="C38" s="1062"/>
      <c r="D38" s="1062"/>
      <c r="E38" s="1062"/>
      <c r="F38" s="1062"/>
      <c r="G38" s="1062"/>
      <c r="H38" s="1062"/>
      <c r="I38" s="1062"/>
      <c r="J38" s="1062"/>
      <c r="K38" s="1062"/>
      <c r="L38" s="1062"/>
      <c r="M38" s="1062"/>
      <c r="N38" s="1062"/>
      <c r="O38" s="1062"/>
      <c r="P38" s="1062"/>
      <c r="Q38" s="1062"/>
      <c r="R38" s="1062"/>
      <c r="S38" s="1062"/>
      <c r="T38" s="1062"/>
      <c r="U38" s="1062"/>
      <c r="V38" s="1062"/>
      <c r="W38" s="1062"/>
      <c r="X38" s="1062"/>
      <c r="Y38" s="1062"/>
      <c r="Z38" s="1062"/>
      <c r="AA38" s="1062"/>
      <c r="AB38" s="1062"/>
      <c r="AC38" s="1062"/>
      <c r="AD38" s="1062"/>
      <c r="AE38" s="1062"/>
      <c r="AF38" s="1062"/>
      <c r="AG38" s="1062"/>
      <c r="AH38" s="1062"/>
      <c r="AI38" s="1062"/>
      <c r="AJ38" s="1062"/>
      <c r="AK38" s="1062"/>
      <c r="AL38" s="1065" t="s">
        <v>2577</v>
      </c>
      <c r="AM38" s="1065"/>
      <c r="AN38" s="1065"/>
      <c r="AO38" s="1065"/>
      <c r="AP38" s="1065"/>
      <c r="AQ38" s="1066"/>
    </row>
    <row r="39" spans="1:74" ht="12.75">
      <c r="A39" s="1061"/>
      <c r="B39" s="1062"/>
      <c r="C39" s="1062"/>
      <c r="D39" s="1062"/>
      <c r="E39" s="1062"/>
      <c r="F39" s="1062"/>
      <c r="G39" s="1062"/>
      <c r="H39" s="1062"/>
      <c r="I39" s="1062"/>
      <c r="J39" s="1062"/>
      <c r="K39" s="1062"/>
      <c r="L39" s="1062"/>
      <c r="M39" s="1062"/>
      <c r="N39" s="1062"/>
      <c r="O39" s="1062"/>
      <c r="P39" s="1062"/>
      <c r="Q39" s="1062"/>
      <c r="R39" s="1062"/>
      <c r="S39" s="1062"/>
      <c r="T39" s="1062"/>
      <c r="U39" s="1062"/>
      <c r="V39" s="1062"/>
      <c r="W39" s="1062"/>
      <c r="X39" s="1062"/>
      <c r="Y39" s="1062"/>
      <c r="Z39" s="1062"/>
      <c r="AA39" s="1062"/>
      <c r="AB39" s="1062"/>
      <c r="AC39" s="1062"/>
      <c r="AD39" s="1062"/>
      <c r="AE39" s="1062"/>
      <c r="AF39" s="1062"/>
      <c r="AG39" s="1062"/>
      <c r="AH39" s="1062"/>
      <c r="AI39" s="1062"/>
      <c r="AJ39" s="1062"/>
      <c r="AK39" s="1062"/>
      <c r="AL39" s="1062"/>
      <c r="AM39" s="1062"/>
      <c r="AN39" s="1062"/>
      <c r="AO39" s="1062"/>
      <c r="AP39" s="1062"/>
      <c r="AQ39" s="1067"/>
    </row>
    <row r="40" spans="1:74" ht="12.75">
      <c r="A40" s="1061"/>
      <c r="B40" s="1062"/>
      <c r="C40" s="1062"/>
      <c r="D40" s="1062"/>
      <c r="E40" s="1062"/>
      <c r="F40" s="1062"/>
      <c r="G40" s="1062"/>
      <c r="H40" s="1062"/>
      <c r="I40" s="1062"/>
      <c r="J40" s="1062"/>
      <c r="K40" s="1062"/>
      <c r="L40" s="1062"/>
      <c r="M40" s="1062"/>
      <c r="N40" s="1062"/>
      <c r="O40" s="1062"/>
      <c r="P40" s="1062"/>
      <c r="Q40" s="1062"/>
      <c r="R40" s="1062"/>
      <c r="S40" s="1062"/>
      <c r="T40" s="1062"/>
      <c r="U40" s="1062"/>
      <c r="V40" s="1062"/>
      <c r="W40" s="1062"/>
      <c r="X40" s="1062"/>
      <c r="Y40" s="1062"/>
      <c r="Z40" s="1062"/>
      <c r="AA40" s="1062"/>
      <c r="AB40" s="1062"/>
      <c r="AC40" s="1062"/>
      <c r="AD40" s="1062"/>
      <c r="AE40" s="1062"/>
      <c r="AF40" s="1062"/>
      <c r="AG40" s="1062"/>
      <c r="AH40" s="1062"/>
      <c r="AI40" s="1062"/>
      <c r="AJ40" s="1062"/>
      <c r="AK40" s="1062"/>
      <c r="AL40" s="1062"/>
      <c r="AM40" s="1062"/>
      <c r="AN40" s="1062"/>
      <c r="AO40" s="1062"/>
      <c r="AP40" s="1062"/>
      <c r="AQ40" s="1067"/>
    </row>
    <row r="41" spans="1:74" ht="12.75">
      <c r="A41" s="1061"/>
      <c r="B41" s="1062"/>
      <c r="C41" s="1062"/>
      <c r="D41" s="1062"/>
      <c r="E41" s="1062"/>
      <c r="F41" s="1062"/>
      <c r="G41" s="1062"/>
      <c r="H41" s="1062"/>
      <c r="I41" s="1062"/>
      <c r="J41" s="1062"/>
      <c r="K41" s="1062"/>
      <c r="L41" s="1062"/>
      <c r="M41" s="1062"/>
      <c r="N41" s="1062"/>
      <c r="O41" s="1062"/>
      <c r="P41" s="1062"/>
      <c r="Q41" s="1062"/>
      <c r="R41" s="1062"/>
      <c r="S41" s="1062"/>
      <c r="T41" s="1062"/>
      <c r="U41" s="1062"/>
      <c r="V41" s="1062"/>
      <c r="W41" s="1062"/>
      <c r="X41" s="1062"/>
      <c r="Y41" s="1062"/>
      <c r="Z41" s="1062"/>
      <c r="AA41" s="1062"/>
      <c r="AB41" s="1062"/>
      <c r="AC41" s="1062"/>
      <c r="AD41" s="1062"/>
      <c r="AE41" s="1062"/>
      <c r="AF41" s="1062"/>
      <c r="AG41" s="1062"/>
      <c r="AH41" s="1062"/>
      <c r="AI41" s="1062"/>
      <c r="AJ41" s="1062"/>
      <c r="AK41" s="1062"/>
      <c r="AL41" s="1062"/>
      <c r="AM41" s="1062"/>
      <c r="AN41" s="1062"/>
      <c r="AO41" s="1062"/>
      <c r="AP41" s="1062"/>
      <c r="AQ41" s="1067"/>
    </row>
    <row r="42" spans="1:74" ht="12.75">
      <c r="A42" s="1061"/>
      <c r="B42" s="1062"/>
      <c r="C42" s="1062"/>
      <c r="D42" s="1062"/>
      <c r="E42" s="1062"/>
      <c r="F42" s="1062"/>
      <c r="G42" s="1062"/>
      <c r="H42" s="1062"/>
      <c r="I42" s="1062"/>
      <c r="J42" s="1062"/>
      <c r="K42" s="1062"/>
      <c r="L42" s="1062"/>
      <c r="M42" s="1062"/>
      <c r="N42" s="1062"/>
      <c r="O42" s="1062"/>
      <c r="P42" s="1062"/>
      <c r="Q42" s="1062"/>
      <c r="R42" s="1062"/>
      <c r="S42" s="1062"/>
      <c r="T42" s="1062"/>
      <c r="U42" s="1062"/>
      <c r="V42" s="1062"/>
      <c r="W42" s="1062"/>
      <c r="X42" s="1062"/>
      <c r="Y42" s="1062"/>
      <c r="Z42" s="1062"/>
      <c r="AA42" s="1062"/>
      <c r="AB42" s="1062"/>
      <c r="AC42" s="1062"/>
      <c r="AD42" s="1062"/>
      <c r="AE42" s="1062"/>
      <c r="AF42" s="1062"/>
      <c r="AG42" s="1062"/>
      <c r="AH42" s="1062"/>
      <c r="AI42" s="1062"/>
      <c r="AJ42" s="1062"/>
      <c r="AK42" s="1062"/>
      <c r="AL42" s="1062"/>
      <c r="AM42" s="1062"/>
      <c r="AN42" s="1062"/>
      <c r="AO42" s="1062"/>
      <c r="AP42" s="1062"/>
      <c r="AQ42" s="1067"/>
    </row>
    <row r="43" spans="1:74" ht="12.75">
      <c r="A43" s="1061"/>
      <c r="B43" s="1062"/>
      <c r="C43" s="1062"/>
      <c r="D43" s="1062"/>
      <c r="E43" s="1062"/>
      <c r="F43" s="1062"/>
      <c r="G43" s="1062"/>
      <c r="H43" s="1062"/>
      <c r="I43" s="1062"/>
      <c r="J43" s="1062"/>
      <c r="K43" s="1062"/>
      <c r="L43" s="1062"/>
      <c r="M43" s="1062"/>
      <c r="N43" s="1062"/>
      <c r="O43" s="1062"/>
      <c r="P43" s="1062"/>
      <c r="Q43" s="1062"/>
      <c r="R43" s="1062"/>
      <c r="S43" s="1062"/>
      <c r="T43" s="1062"/>
      <c r="U43" s="1062"/>
      <c r="V43" s="1062"/>
      <c r="W43" s="1062"/>
      <c r="X43" s="1062"/>
      <c r="Y43" s="1062"/>
      <c r="Z43" s="1062"/>
      <c r="AA43" s="1062"/>
      <c r="AB43" s="1062"/>
      <c r="AC43" s="1062"/>
      <c r="AD43" s="1062"/>
      <c r="AE43" s="1062"/>
      <c r="AF43" s="1062"/>
      <c r="AG43" s="1062"/>
      <c r="AH43" s="1062"/>
      <c r="AI43" s="1062"/>
      <c r="AJ43" s="1062"/>
      <c r="AK43" s="1062"/>
      <c r="AL43" s="1062"/>
      <c r="AM43" s="1062"/>
      <c r="AN43" s="1062"/>
      <c r="AO43" s="1062"/>
      <c r="AP43" s="1062"/>
      <c r="AQ43" s="1067"/>
    </row>
    <row r="44" spans="1:74" ht="12.75">
      <c r="A44" s="1063"/>
      <c r="B44" s="1064"/>
      <c r="C44" s="1064"/>
      <c r="D44" s="1064"/>
      <c r="E44" s="1064"/>
      <c r="F44" s="1064"/>
      <c r="G44" s="1064"/>
      <c r="H44" s="1064"/>
      <c r="I44" s="1064"/>
      <c r="J44" s="1064"/>
      <c r="K44" s="1064"/>
      <c r="L44" s="1064"/>
      <c r="M44" s="1064"/>
      <c r="N44" s="1064"/>
      <c r="O44" s="1064"/>
      <c r="P44" s="1064"/>
      <c r="Q44" s="1064"/>
      <c r="R44" s="1064"/>
      <c r="S44" s="1064"/>
      <c r="T44" s="1064"/>
      <c r="U44" s="1064"/>
      <c r="V44" s="1064"/>
      <c r="W44" s="1064"/>
      <c r="X44" s="1064"/>
      <c r="Y44" s="1064"/>
      <c r="Z44" s="1064"/>
      <c r="AA44" s="1064"/>
      <c r="AB44" s="1064"/>
      <c r="AC44" s="1064"/>
      <c r="AD44" s="1064"/>
      <c r="AE44" s="1064"/>
      <c r="AF44" s="1064"/>
      <c r="AG44" s="1064"/>
      <c r="AH44" s="1064"/>
      <c r="AI44" s="1064"/>
      <c r="AJ44" s="1064"/>
      <c r="AK44" s="1064"/>
      <c r="AL44" s="1064"/>
      <c r="AM44" s="1064"/>
      <c r="AN44" s="1064"/>
      <c r="AO44" s="1064"/>
      <c r="AP44" s="1064"/>
      <c r="AQ44" s="1068"/>
    </row>
    <row r="45" spans="1:74" ht="16.5">
      <c r="A45" s="1103" t="s">
        <v>2616</v>
      </c>
      <c r="B45" s="1104"/>
      <c r="C45" s="1104"/>
      <c r="D45" s="1104"/>
      <c r="E45" s="1104"/>
      <c r="F45" s="1104"/>
      <c r="G45" s="1104"/>
      <c r="H45" s="1104"/>
      <c r="I45" s="1104"/>
      <c r="J45" s="1104"/>
      <c r="K45" s="1104"/>
      <c r="L45" s="1104"/>
      <c r="M45" s="1104"/>
      <c r="N45" s="1104"/>
      <c r="O45" s="1104"/>
      <c r="P45" s="1104"/>
      <c r="Q45" s="1104"/>
      <c r="R45" s="1104"/>
      <c r="S45" s="1104"/>
      <c r="T45" s="1104"/>
      <c r="U45" s="1104"/>
      <c r="V45" s="1104"/>
      <c r="W45" s="1104"/>
      <c r="X45" s="1104"/>
      <c r="Y45" s="1104"/>
      <c r="Z45" s="1104"/>
      <c r="AA45" s="1104"/>
      <c r="AB45" s="1104"/>
      <c r="AC45" s="1104"/>
      <c r="AD45" s="1104"/>
      <c r="AE45" s="1104"/>
      <c r="AF45" s="1104"/>
      <c r="AG45" s="1104"/>
      <c r="AH45" s="1104"/>
      <c r="AI45" s="1104"/>
      <c r="AJ45" s="1104"/>
      <c r="AK45" s="1104"/>
      <c r="AL45" s="133" t="s">
        <v>2618</v>
      </c>
      <c r="AM45" s="133"/>
      <c r="AN45" s="133"/>
      <c r="AO45" s="133"/>
      <c r="AP45" s="133"/>
      <c r="AQ45" s="134"/>
      <c r="AR45" s="133"/>
      <c r="AS45" s="133"/>
      <c r="AT45" s="133"/>
      <c r="AU45" s="133"/>
      <c r="AV45" s="133"/>
      <c r="AW45" s="133"/>
      <c r="AX45" s="133"/>
      <c r="AY45" s="133"/>
      <c r="AZ45" s="133"/>
      <c r="BA45" s="133"/>
      <c r="BB45" s="133"/>
      <c r="BC45" s="133"/>
      <c r="BD45" s="133"/>
      <c r="BE45" s="133"/>
      <c r="BF45" s="133"/>
      <c r="BG45" s="133"/>
      <c r="BH45" s="133"/>
      <c r="BI45" s="133"/>
      <c r="BJ45" s="133"/>
      <c r="BK45" s="133"/>
      <c r="BL45" s="133"/>
      <c r="BM45" s="133"/>
      <c r="BN45" s="133"/>
      <c r="BO45" s="133"/>
      <c r="BP45" s="133"/>
      <c r="BQ45" s="133"/>
      <c r="BR45" s="133"/>
      <c r="BS45" s="133"/>
      <c r="BT45" s="133"/>
      <c r="BU45" s="133"/>
      <c r="BV45" s="134"/>
    </row>
    <row r="46" spans="1:74" ht="16.5">
      <c r="A46" s="1105" t="s">
        <v>2617</v>
      </c>
      <c r="B46" s="1106"/>
      <c r="C46" s="1106"/>
      <c r="D46" s="1106"/>
      <c r="E46" s="1106"/>
      <c r="F46" s="1106"/>
      <c r="G46" s="1106"/>
      <c r="H46" s="1106"/>
      <c r="I46" s="1106"/>
      <c r="J46" s="1106"/>
      <c r="K46" s="1106"/>
      <c r="L46" s="1106"/>
      <c r="M46" s="1106"/>
      <c r="N46" s="1106"/>
      <c r="O46" s="1106"/>
      <c r="P46" s="1106"/>
      <c r="Q46" s="1106"/>
      <c r="R46" s="1106"/>
      <c r="S46" s="1106"/>
      <c r="T46" s="1106"/>
      <c r="U46" s="1106"/>
      <c r="V46" s="1106"/>
      <c r="W46" s="1106"/>
      <c r="X46" s="1106"/>
      <c r="Y46" s="1106"/>
      <c r="Z46" s="1106"/>
      <c r="AA46" s="1106"/>
      <c r="AB46" s="1106"/>
      <c r="AC46" s="1106"/>
      <c r="AD46" s="1106"/>
      <c r="AE46" s="1106"/>
      <c r="AF46" s="1106"/>
      <c r="AG46" s="1106"/>
      <c r="AH46" s="1106"/>
      <c r="AI46" s="1106"/>
      <c r="AJ46" s="1106"/>
      <c r="AK46" s="1106"/>
      <c r="AL46" s="1107" t="s">
        <v>2610</v>
      </c>
      <c r="AM46" s="1107"/>
      <c r="AN46" s="1107"/>
      <c r="AO46" s="1107"/>
      <c r="AP46" s="1107"/>
      <c r="AQ46" s="1108"/>
    </row>
    <row r="47" spans="1:74" ht="16.5">
      <c r="A47" s="1109" t="s">
        <v>2589</v>
      </c>
      <c r="B47" s="1110"/>
      <c r="C47" s="1110"/>
      <c r="D47" s="1110"/>
      <c r="E47" s="1110"/>
      <c r="F47" s="1110"/>
      <c r="G47" s="1110"/>
      <c r="H47" s="1110"/>
      <c r="I47" s="1110"/>
      <c r="J47" s="1110"/>
      <c r="K47" s="1110"/>
      <c r="L47" s="1110"/>
      <c r="M47" s="1110"/>
      <c r="N47" s="1110"/>
      <c r="O47" s="1110"/>
      <c r="P47" s="1110"/>
      <c r="Q47" s="1110"/>
      <c r="R47" s="1110"/>
      <c r="S47" s="1110"/>
      <c r="T47" s="1110"/>
      <c r="U47" s="1110"/>
      <c r="V47" s="1110"/>
      <c r="W47" s="1110"/>
      <c r="X47" s="1110"/>
      <c r="Y47" s="1110"/>
      <c r="Z47" s="1110"/>
      <c r="AA47" s="1110"/>
      <c r="AB47" s="1110"/>
      <c r="AC47" s="1110"/>
      <c r="AD47" s="1110"/>
      <c r="AE47" s="1110"/>
      <c r="AF47" s="1110"/>
      <c r="AG47" s="1110"/>
      <c r="AH47" s="1110"/>
      <c r="AI47" s="1110"/>
      <c r="AJ47" s="1110"/>
      <c r="AK47" s="1110"/>
      <c r="AL47" s="1111" t="s">
        <v>2605</v>
      </c>
      <c r="AM47" s="1111"/>
      <c r="AN47" s="1111"/>
      <c r="AO47" s="1111"/>
      <c r="AP47" s="1111"/>
      <c r="AQ47" s="1112"/>
    </row>
    <row r="48" spans="1:74" ht="16.5" customHeight="1">
      <c r="A48" s="1097"/>
      <c r="B48" s="1098"/>
      <c r="C48" s="1098"/>
      <c r="D48" s="1098"/>
      <c r="E48" s="1098"/>
      <c r="F48" s="1098"/>
      <c r="G48" s="1098"/>
      <c r="H48" s="1098"/>
      <c r="I48" s="1098"/>
      <c r="J48" s="1098"/>
      <c r="K48" s="1098"/>
      <c r="L48" s="1098"/>
      <c r="M48" s="1098"/>
      <c r="N48" s="1098"/>
      <c r="O48" s="1098"/>
      <c r="P48" s="1098"/>
      <c r="Q48" s="1098"/>
      <c r="R48" s="1098"/>
      <c r="S48" s="1098"/>
      <c r="T48" s="1098"/>
      <c r="U48" s="1098"/>
      <c r="V48" s="1098"/>
      <c r="W48" s="1098"/>
      <c r="X48" s="1098"/>
      <c r="Y48" s="1098"/>
      <c r="Z48" s="1098"/>
      <c r="AA48" s="1098"/>
      <c r="AB48" s="1098"/>
      <c r="AC48" s="1098"/>
      <c r="AD48" s="1098"/>
      <c r="AE48" s="1098"/>
      <c r="AF48" s="1098"/>
      <c r="AG48" s="1098"/>
      <c r="AH48" s="1098"/>
      <c r="AI48" s="1098"/>
      <c r="AJ48" s="1098"/>
      <c r="AK48" s="1098"/>
      <c r="AL48" s="1098"/>
      <c r="AM48" s="1098"/>
      <c r="AN48" s="1098"/>
      <c r="AO48" s="1098"/>
      <c r="AP48" s="1098"/>
      <c r="AQ48" s="1099"/>
    </row>
    <row r="49" spans="1:43" ht="13.5" thickBot="1">
      <c r="A49" s="1100"/>
      <c r="B49" s="1101"/>
      <c r="C49" s="1101"/>
      <c r="D49" s="1101"/>
      <c r="E49" s="1101"/>
      <c r="F49" s="1101"/>
      <c r="G49" s="1101"/>
      <c r="H49" s="1101"/>
      <c r="I49" s="1101"/>
      <c r="J49" s="1101"/>
      <c r="K49" s="1101"/>
      <c r="L49" s="1101"/>
      <c r="M49" s="1101"/>
      <c r="N49" s="1101"/>
      <c r="O49" s="1101"/>
      <c r="P49" s="1101"/>
      <c r="Q49" s="1101"/>
      <c r="R49" s="1101"/>
      <c r="S49" s="1101"/>
      <c r="T49" s="1101"/>
      <c r="U49" s="1101"/>
      <c r="V49" s="1101"/>
      <c r="W49" s="1101"/>
      <c r="X49" s="1101"/>
      <c r="Y49" s="1101"/>
      <c r="Z49" s="1101"/>
      <c r="AA49" s="1101"/>
      <c r="AB49" s="1101"/>
      <c r="AC49" s="1101"/>
      <c r="AD49" s="1101"/>
      <c r="AE49" s="1101"/>
      <c r="AF49" s="1101"/>
      <c r="AG49" s="1101"/>
      <c r="AH49" s="1101"/>
      <c r="AI49" s="1101"/>
      <c r="AJ49" s="1101"/>
      <c r="AK49" s="1101"/>
      <c r="AL49" s="1101"/>
      <c r="AM49" s="1101"/>
      <c r="AN49" s="1101"/>
      <c r="AO49" s="1101"/>
      <c r="AP49" s="1101"/>
      <c r="AQ49" s="1102"/>
    </row>
    <row r="50" spans="1:43" ht="16.5">
      <c r="A50" s="14"/>
      <c r="B50" s="15"/>
      <c r="C50" s="15"/>
      <c r="D50" s="15"/>
      <c r="E50" s="16"/>
      <c r="F50" s="16"/>
      <c r="G50" s="17"/>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6"/>
      <c r="AK50" s="16"/>
      <c r="AL50" s="16"/>
      <c r="AM50" s="16"/>
      <c r="AN50" s="16"/>
      <c r="AO50" s="16"/>
      <c r="AP50" s="16"/>
      <c r="AQ50" s="16"/>
    </row>
  </sheetData>
  <mergeCells count="41">
    <mergeCell ref="A48:AQ49"/>
    <mergeCell ref="A45:AK45"/>
    <mergeCell ref="A46:AK46"/>
    <mergeCell ref="AL46:AQ46"/>
    <mergeCell ref="A47:AK47"/>
    <mergeCell ref="AL47:AQ47"/>
    <mergeCell ref="A38:AK44"/>
    <mergeCell ref="AL38:AQ44"/>
    <mergeCell ref="B12:I12"/>
    <mergeCell ref="AM12:AO12"/>
    <mergeCell ref="AL13:AL14"/>
    <mergeCell ref="AM13:AO13"/>
    <mergeCell ref="AP13:AP14"/>
    <mergeCell ref="AQ13:AQ14"/>
    <mergeCell ref="A34:AK35"/>
    <mergeCell ref="AL34:AP34"/>
    <mergeCell ref="AL35:AP35"/>
    <mergeCell ref="A36:AQ36"/>
    <mergeCell ref="A37:AQ37"/>
    <mergeCell ref="A9:L9"/>
    <mergeCell ref="M9:AQ9"/>
    <mergeCell ref="A10:D10"/>
    <mergeCell ref="F10:X10"/>
    <mergeCell ref="Y10:AB11"/>
    <mergeCell ref="AC10:AQ11"/>
    <mergeCell ref="A11:D11"/>
    <mergeCell ref="F11:X11"/>
    <mergeCell ref="A7:L7"/>
    <mergeCell ref="M7:AL7"/>
    <mergeCell ref="AM7:AO8"/>
    <mergeCell ref="AP7:AQ8"/>
    <mergeCell ref="A8:L8"/>
    <mergeCell ref="M8:AL8"/>
    <mergeCell ref="A3:L5"/>
    <mergeCell ref="M3:AK5"/>
    <mergeCell ref="AL3:AQ5"/>
    <mergeCell ref="A6:L6"/>
    <mergeCell ref="M6:AB6"/>
    <mergeCell ref="AC6:AK6"/>
    <mergeCell ref="AM6:AO6"/>
    <mergeCell ref="AP6:AQ6"/>
  </mergeCells>
  <printOptions horizontalCentered="1" verticalCentered="1"/>
  <pageMargins left="0.31496062992125984" right="0.31496062992125984" top="0.74803149606299213" bottom="0.74803149606299213" header="0.31496062992125984" footer="0.31496062992125984"/>
  <pageSetup scale="42"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DA50A4-613F-423A-964F-ED9F11468FB3}">
  <sheetPr>
    <tabColor rgb="FF92D050"/>
  </sheetPr>
  <dimension ref="A2:BV50"/>
  <sheetViews>
    <sheetView view="pageBreakPreview" topLeftCell="D13" zoomScale="64" zoomScaleNormal="70" zoomScaleSheetLayoutView="64" workbookViewId="0">
      <selection activeCell="AR35" sqref="AR35"/>
    </sheetView>
  </sheetViews>
  <sheetFormatPr baseColWidth="10" defaultRowHeight="15.75"/>
  <cols>
    <col min="1" max="3" width="4.140625" style="81" customWidth="1"/>
    <col min="4" max="4" width="7" style="81" customWidth="1"/>
    <col min="5" max="5" width="11" style="81" customWidth="1"/>
    <col min="6" max="37" width="4.140625" style="81" customWidth="1"/>
    <col min="38" max="38" width="54" style="81" customWidth="1"/>
    <col min="39" max="39" width="15.42578125" style="81" customWidth="1"/>
    <col min="40" max="40" width="15.42578125" style="81" bestFit="1" customWidth="1"/>
    <col min="41" max="41" width="9.85546875" style="81" bestFit="1" customWidth="1"/>
    <col min="42" max="42" width="11.28515625" style="81" bestFit="1" customWidth="1"/>
    <col min="43" max="43" width="13.42578125" style="81" customWidth="1"/>
    <col min="44" max="16384" width="11.42578125" style="9"/>
  </cols>
  <sheetData>
    <row r="2" spans="1:43" ht="16.5" thickBot="1"/>
    <row r="3" spans="1:43" s="81" customFormat="1" ht="15.95" customHeight="1">
      <c r="A3" s="1008"/>
      <c r="B3" s="1009"/>
      <c r="C3" s="1009"/>
      <c r="D3" s="1009"/>
      <c r="E3" s="1009"/>
      <c r="F3" s="1009"/>
      <c r="G3" s="1009"/>
      <c r="H3" s="1009"/>
      <c r="I3" s="1009"/>
      <c r="J3" s="1009"/>
      <c r="K3" s="1009"/>
      <c r="L3" s="1010"/>
      <c r="M3" s="1014" t="s">
        <v>2555</v>
      </c>
      <c r="N3" s="1015"/>
      <c r="O3" s="1015"/>
      <c r="P3" s="1015"/>
      <c r="Q3" s="1015"/>
      <c r="R3" s="1015"/>
      <c r="S3" s="1015"/>
      <c r="T3" s="1015"/>
      <c r="U3" s="1015"/>
      <c r="V3" s="1015"/>
      <c r="W3" s="1015"/>
      <c r="X3" s="1015"/>
      <c r="Y3" s="1015"/>
      <c r="Z3" s="1015"/>
      <c r="AA3" s="1015"/>
      <c r="AB3" s="1015"/>
      <c r="AC3" s="1015"/>
      <c r="AD3" s="1015"/>
      <c r="AE3" s="1015"/>
      <c r="AF3" s="1015"/>
      <c r="AG3" s="1015"/>
      <c r="AH3" s="1015"/>
      <c r="AI3" s="1015"/>
      <c r="AJ3" s="1015"/>
      <c r="AK3" s="1015"/>
      <c r="AL3" s="1018"/>
      <c r="AM3" s="1015"/>
      <c r="AN3" s="1015"/>
      <c r="AO3" s="1015"/>
      <c r="AP3" s="1015"/>
      <c r="AQ3" s="1019"/>
    </row>
    <row r="4" spans="1:43" s="81" customFormat="1" ht="35.25" customHeight="1">
      <c r="A4" s="1011"/>
      <c r="B4" s="1012"/>
      <c r="C4" s="1012"/>
      <c r="D4" s="1012"/>
      <c r="E4" s="1012"/>
      <c r="F4" s="1012"/>
      <c r="G4" s="1012"/>
      <c r="H4" s="1012"/>
      <c r="I4" s="1012"/>
      <c r="J4" s="1012"/>
      <c r="K4" s="1012"/>
      <c r="L4" s="1013"/>
      <c r="M4" s="1016"/>
      <c r="N4" s="1017"/>
      <c r="O4" s="1017"/>
      <c r="P4" s="1017"/>
      <c r="Q4" s="1017"/>
      <c r="R4" s="1017"/>
      <c r="S4" s="1017"/>
      <c r="T4" s="1017"/>
      <c r="U4" s="1017"/>
      <c r="V4" s="1017"/>
      <c r="W4" s="1017"/>
      <c r="X4" s="1017"/>
      <c r="Y4" s="1017"/>
      <c r="Z4" s="1017"/>
      <c r="AA4" s="1017"/>
      <c r="AB4" s="1017"/>
      <c r="AC4" s="1017"/>
      <c r="AD4" s="1017"/>
      <c r="AE4" s="1017"/>
      <c r="AF4" s="1017"/>
      <c r="AG4" s="1017"/>
      <c r="AH4" s="1017"/>
      <c r="AI4" s="1017"/>
      <c r="AJ4" s="1017"/>
      <c r="AK4" s="1017"/>
      <c r="AL4" s="1020"/>
      <c r="AM4" s="1017"/>
      <c r="AN4" s="1017"/>
      <c r="AO4" s="1017"/>
      <c r="AP4" s="1017"/>
      <c r="AQ4" s="1021"/>
    </row>
    <row r="5" spans="1:43" s="81" customFormat="1" ht="60.95" customHeight="1" thickBot="1">
      <c r="A5" s="1011"/>
      <c r="B5" s="1012"/>
      <c r="C5" s="1012"/>
      <c r="D5" s="1012"/>
      <c r="E5" s="1012"/>
      <c r="F5" s="1012"/>
      <c r="G5" s="1012"/>
      <c r="H5" s="1012"/>
      <c r="I5" s="1012"/>
      <c r="J5" s="1012"/>
      <c r="K5" s="1012"/>
      <c r="L5" s="1013"/>
      <c r="M5" s="1016"/>
      <c r="N5" s="1017"/>
      <c r="O5" s="1017"/>
      <c r="P5" s="1017"/>
      <c r="Q5" s="1017"/>
      <c r="R5" s="1017"/>
      <c r="S5" s="1017"/>
      <c r="T5" s="1017"/>
      <c r="U5" s="1017"/>
      <c r="V5" s="1017"/>
      <c r="W5" s="1017"/>
      <c r="X5" s="1017"/>
      <c r="Y5" s="1017"/>
      <c r="Z5" s="1017"/>
      <c r="AA5" s="1017"/>
      <c r="AB5" s="1017"/>
      <c r="AC5" s="1017"/>
      <c r="AD5" s="1017"/>
      <c r="AE5" s="1017"/>
      <c r="AF5" s="1017"/>
      <c r="AG5" s="1017"/>
      <c r="AH5" s="1017"/>
      <c r="AI5" s="1017"/>
      <c r="AJ5" s="1017"/>
      <c r="AK5" s="1017"/>
      <c r="AL5" s="1020"/>
      <c r="AM5" s="1017"/>
      <c r="AN5" s="1017"/>
      <c r="AO5" s="1017"/>
      <c r="AP5" s="1017"/>
      <c r="AQ5" s="1021"/>
    </row>
    <row r="6" spans="1:43" s="81" customFormat="1" ht="30.75" customHeight="1">
      <c r="A6" s="1022" t="s">
        <v>2556</v>
      </c>
      <c r="B6" s="1023"/>
      <c r="C6" s="1023"/>
      <c r="D6" s="1023"/>
      <c r="E6" s="1023"/>
      <c r="F6" s="1023"/>
      <c r="G6" s="1023"/>
      <c r="H6" s="1023"/>
      <c r="I6" s="1023"/>
      <c r="J6" s="1023"/>
      <c r="K6" s="1023"/>
      <c r="L6" s="1023"/>
      <c r="M6" s="1024" t="s">
        <v>2589</v>
      </c>
      <c r="N6" s="1024"/>
      <c r="O6" s="1024"/>
      <c r="P6" s="1024"/>
      <c r="Q6" s="1024"/>
      <c r="R6" s="1024"/>
      <c r="S6" s="1024"/>
      <c r="T6" s="1024"/>
      <c r="U6" s="1024"/>
      <c r="V6" s="1024"/>
      <c r="W6" s="1024"/>
      <c r="X6" s="1024"/>
      <c r="Y6" s="1024"/>
      <c r="Z6" s="1024"/>
      <c r="AA6" s="1024"/>
      <c r="AB6" s="1024"/>
      <c r="AC6" s="1025" t="s">
        <v>2557</v>
      </c>
      <c r="AD6" s="1025"/>
      <c r="AE6" s="1025"/>
      <c r="AF6" s="1025"/>
      <c r="AG6" s="1025"/>
      <c r="AH6" s="1025"/>
      <c r="AI6" s="1025"/>
      <c r="AJ6" s="1025"/>
      <c r="AK6" s="1025"/>
      <c r="AL6" s="82" t="s">
        <v>2578</v>
      </c>
      <c r="AM6" s="1026" t="s">
        <v>2558</v>
      </c>
      <c r="AN6" s="1026"/>
      <c r="AO6" s="1026"/>
      <c r="AP6" s="1026" t="s">
        <v>2559</v>
      </c>
      <c r="AQ6" s="1027"/>
    </row>
    <row r="7" spans="1:43" s="81" customFormat="1" ht="51.75" customHeight="1">
      <c r="A7" s="1028" t="s">
        <v>2560</v>
      </c>
      <c r="B7" s="1029"/>
      <c r="C7" s="1029"/>
      <c r="D7" s="1029"/>
      <c r="E7" s="1029"/>
      <c r="F7" s="1029"/>
      <c r="G7" s="1029"/>
      <c r="H7" s="1029"/>
      <c r="I7" s="1029"/>
      <c r="J7" s="1029"/>
      <c r="K7" s="1029"/>
      <c r="L7" s="1029"/>
      <c r="M7" s="1030" t="str">
        <f>'[15]MEMORIAS DE CALCULO'!$M$1163</f>
        <v>“EL DIAGNOSTICO Y/O ACTUALIZACIÓN Y/O COMPLEMENTACIÓN Y/O ELABORACIÓN DE LOS DISEÑOS Y ESTUDIOS TÉCNICOS, Y LA EJECUCIÓN DE LAS OBRAS NECESARIAS PARA LA ADECUACIÓN Y MEJORAMIENTO DE LAS INSTITUCIONES EDUCATIVA UBICADAS EN LA ZONA ESTRATÉGICA DE INTERVENCIÓN INTEGRAL (ZEII) - ZONA FUTURO PACÍFICO NARIÑENSE Y CHOCÓ, PRIORIZADAS POR EL FONDO DE FINANCIAMIENTO DE LA INFRAESTRUCTURA EDUCATIVA – FFIE Y EN EL MARCO DEL ACUERDO DE FINANCIACIÓN SUSCRITO CON FONDO PAZ”</v>
      </c>
      <c r="N7" s="1030"/>
      <c r="O7" s="1030"/>
      <c r="P7" s="1030"/>
      <c r="Q7" s="1030"/>
      <c r="R7" s="1030"/>
      <c r="S7" s="1030"/>
      <c r="T7" s="1030"/>
      <c r="U7" s="1030"/>
      <c r="V7" s="1030"/>
      <c r="W7" s="1030"/>
      <c r="X7" s="1030"/>
      <c r="Y7" s="1030"/>
      <c r="Z7" s="1030"/>
      <c r="AA7" s="1030"/>
      <c r="AB7" s="1030"/>
      <c r="AC7" s="1030"/>
      <c r="AD7" s="1030"/>
      <c r="AE7" s="1030"/>
      <c r="AF7" s="1030"/>
      <c r="AG7" s="1030"/>
      <c r="AH7" s="1030"/>
      <c r="AI7" s="1030"/>
      <c r="AJ7" s="1030"/>
      <c r="AK7" s="1030"/>
      <c r="AL7" s="1030"/>
      <c r="AM7" s="1031">
        <v>1</v>
      </c>
      <c r="AN7" s="1031"/>
      <c r="AO7" s="1031"/>
      <c r="AP7" s="1033" t="s">
        <v>2609</v>
      </c>
      <c r="AQ7" s="1034"/>
    </row>
    <row r="8" spans="1:43" s="81" customFormat="1" ht="30.75" customHeight="1" thickBot="1">
      <c r="A8" s="1037" t="s">
        <v>2561</v>
      </c>
      <c r="B8" s="1038"/>
      <c r="C8" s="1038"/>
      <c r="D8" s="1038"/>
      <c r="E8" s="1038"/>
      <c r="F8" s="1038"/>
      <c r="G8" s="1038"/>
      <c r="H8" s="1038"/>
      <c r="I8" s="1038"/>
      <c r="J8" s="1038"/>
      <c r="K8" s="1038"/>
      <c r="L8" s="1038"/>
      <c r="M8" s="1039" t="s">
        <v>2611</v>
      </c>
      <c r="N8" s="1039"/>
      <c r="O8" s="1039"/>
      <c r="P8" s="1039"/>
      <c r="Q8" s="1039"/>
      <c r="R8" s="1039"/>
      <c r="S8" s="1039"/>
      <c r="T8" s="1039"/>
      <c r="U8" s="1039"/>
      <c r="V8" s="1039"/>
      <c r="W8" s="1039"/>
      <c r="X8" s="1039"/>
      <c r="Y8" s="1039"/>
      <c r="Z8" s="1039"/>
      <c r="AA8" s="1039"/>
      <c r="AB8" s="1039"/>
      <c r="AC8" s="1039"/>
      <c r="AD8" s="1039"/>
      <c r="AE8" s="1039"/>
      <c r="AF8" s="1039"/>
      <c r="AG8" s="1039"/>
      <c r="AH8" s="1039"/>
      <c r="AI8" s="1039"/>
      <c r="AJ8" s="1039"/>
      <c r="AK8" s="1039"/>
      <c r="AL8" s="1039"/>
      <c r="AM8" s="1032"/>
      <c r="AN8" s="1032"/>
      <c r="AO8" s="1032"/>
      <c r="AP8" s="1035"/>
      <c r="AQ8" s="1036"/>
    </row>
    <row r="9" spans="1:43" s="81" customFormat="1" ht="21" thickBot="1">
      <c r="A9" s="1040"/>
      <c r="B9" s="1041"/>
      <c r="C9" s="1041"/>
      <c r="D9" s="1041"/>
      <c r="E9" s="1041"/>
      <c r="F9" s="1041"/>
      <c r="G9" s="1041"/>
      <c r="H9" s="1041"/>
      <c r="I9" s="1041"/>
      <c r="J9" s="1041"/>
      <c r="K9" s="1041"/>
      <c r="L9" s="1042"/>
      <c r="M9" s="1043"/>
      <c r="N9" s="1044"/>
      <c r="O9" s="1044"/>
      <c r="P9" s="1044"/>
      <c r="Q9" s="1044"/>
      <c r="R9" s="1044"/>
      <c r="S9" s="1044"/>
      <c r="T9" s="1044"/>
      <c r="U9" s="1044"/>
      <c r="V9" s="1044"/>
      <c r="W9" s="1044"/>
      <c r="X9" s="1044"/>
      <c r="Y9" s="1044"/>
      <c r="Z9" s="1044"/>
      <c r="AA9" s="1044"/>
      <c r="AB9" s="1044"/>
      <c r="AC9" s="1044"/>
      <c r="AD9" s="1044"/>
      <c r="AE9" s="1044"/>
      <c r="AF9" s="1044"/>
      <c r="AG9" s="1044"/>
      <c r="AH9" s="1044"/>
      <c r="AI9" s="1044"/>
      <c r="AJ9" s="1044"/>
      <c r="AK9" s="1044"/>
      <c r="AL9" s="1044"/>
      <c r="AM9" s="1044"/>
      <c r="AN9" s="1044"/>
      <c r="AO9" s="1044"/>
      <c r="AP9" s="1044"/>
      <c r="AQ9" s="1045"/>
    </row>
    <row r="10" spans="1:43" s="81" customFormat="1" ht="47.25" customHeight="1" thickBot="1">
      <c r="A10" s="1046" t="s">
        <v>2562</v>
      </c>
      <c r="B10" s="1047"/>
      <c r="C10" s="1047"/>
      <c r="D10" s="1047"/>
      <c r="E10" s="83">
        <f>+PRESUPUESTO!A23</f>
        <v>12</v>
      </c>
      <c r="F10" s="1048" t="str">
        <f>+PRESUPUESTO!B23</f>
        <v xml:space="preserve">CARPINTERIA DE METÁLICA </v>
      </c>
      <c r="G10" s="1049"/>
      <c r="H10" s="1049"/>
      <c r="I10" s="1049"/>
      <c r="J10" s="1049"/>
      <c r="K10" s="1049"/>
      <c r="L10" s="1049"/>
      <c r="M10" s="1049"/>
      <c r="N10" s="1049"/>
      <c r="O10" s="1049"/>
      <c r="P10" s="1049"/>
      <c r="Q10" s="1049"/>
      <c r="R10" s="1049"/>
      <c r="S10" s="1049"/>
      <c r="T10" s="1049"/>
      <c r="U10" s="1049"/>
      <c r="V10" s="1049"/>
      <c r="W10" s="1049"/>
      <c r="X10" s="1050"/>
      <c r="Y10" s="1051" t="s">
        <v>1725</v>
      </c>
      <c r="Z10" s="1052"/>
      <c r="AA10" s="1052"/>
      <c r="AB10" s="1053"/>
      <c r="AC10" s="1057" t="str">
        <f>+PRESUPUESTO!B25</f>
        <v>SUMINISTRO E INSTALACION DE PUERTA METALICA ENTAMBORADA LAMINA C.R. C18 (ANTIC - ESMALTE)</v>
      </c>
      <c r="AD10" s="1057"/>
      <c r="AE10" s="1057"/>
      <c r="AF10" s="1057"/>
      <c r="AG10" s="1057"/>
      <c r="AH10" s="1057"/>
      <c r="AI10" s="1057"/>
      <c r="AJ10" s="1057"/>
      <c r="AK10" s="1057"/>
      <c r="AL10" s="1057"/>
      <c r="AM10" s="1057"/>
      <c r="AN10" s="1057"/>
      <c r="AO10" s="1057"/>
      <c r="AP10" s="1057"/>
      <c r="AQ10" s="1058"/>
    </row>
    <row r="11" spans="1:43" s="81" customFormat="1" ht="37.5" customHeight="1" thickBot="1">
      <c r="A11" s="1046" t="s">
        <v>2563</v>
      </c>
      <c r="B11" s="1047"/>
      <c r="C11" s="1047"/>
      <c r="D11" s="1047"/>
      <c r="E11" s="84" t="str">
        <f>+PRESUPUESTO!A24</f>
        <v>12.2</v>
      </c>
      <c r="F11" s="1048" t="str">
        <f>+PRESUPUESTO!B24</f>
        <v>CARPINTERIA EN LAMINA</v>
      </c>
      <c r="G11" s="1049"/>
      <c r="H11" s="1049"/>
      <c r="I11" s="1049"/>
      <c r="J11" s="1049"/>
      <c r="K11" s="1049"/>
      <c r="L11" s="1049"/>
      <c r="M11" s="1049"/>
      <c r="N11" s="1049"/>
      <c r="O11" s="1049"/>
      <c r="P11" s="1049"/>
      <c r="Q11" s="1049"/>
      <c r="R11" s="1049"/>
      <c r="S11" s="1049"/>
      <c r="T11" s="1049"/>
      <c r="U11" s="1049"/>
      <c r="V11" s="1049"/>
      <c r="W11" s="1049"/>
      <c r="X11" s="1050"/>
      <c r="Y11" s="1054"/>
      <c r="Z11" s="1055"/>
      <c r="AA11" s="1055"/>
      <c r="AB11" s="1056"/>
      <c r="AC11" s="1059"/>
      <c r="AD11" s="1059"/>
      <c r="AE11" s="1059"/>
      <c r="AF11" s="1059"/>
      <c r="AG11" s="1059"/>
      <c r="AH11" s="1059"/>
      <c r="AI11" s="1059"/>
      <c r="AJ11" s="1059"/>
      <c r="AK11" s="1059"/>
      <c r="AL11" s="1059"/>
      <c r="AM11" s="1059"/>
      <c r="AN11" s="1059"/>
      <c r="AO11" s="1059"/>
      <c r="AP11" s="1059"/>
      <c r="AQ11" s="1060"/>
    </row>
    <row r="12" spans="1:43" s="81" customFormat="1" ht="21" thickBot="1">
      <c r="A12" s="85"/>
      <c r="B12" s="1069"/>
      <c r="C12" s="1069"/>
      <c r="D12" s="1069"/>
      <c r="E12" s="1069"/>
      <c r="F12" s="1069"/>
      <c r="G12" s="1069"/>
      <c r="H12" s="1069"/>
      <c r="I12" s="1069"/>
      <c r="J12" s="86"/>
      <c r="K12" s="86"/>
      <c r="L12" s="86"/>
      <c r="M12" s="86"/>
      <c r="N12" s="86"/>
      <c r="O12" s="86"/>
      <c r="P12" s="86"/>
      <c r="Q12" s="86"/>
      <c r="R12" s="86"/>
      <c r="S12" s="86"/>
      <c r="T12" s="86"/>
      <c r="U12" s="86"/>
      <c r="V12" s="86"/>
      <c r="W12" s="86"/>
      <c r="X12" s="86"/>
      <c r="Y12" s="86"/>
      <c r="Z12" s="86"/>
      <c r="AA12" s="86"/>
      <c r="AB12" s="86"/>
      <c r="AC12" s="87"/>
      <c r="AD12" s="86"/>
      <c r="AE12" s="86"/>
      <c r="AF12" s="86"/>
      <c r="AG12" s="86"/>
      <c r="AH12" s="86"/>
      <c r="AI12" s="86"/>
      <c r="AJ12" s="86"/>
      <c r="AK12" s="88"/>
      <c r="AL12" s="89" t="s">
        <v>2564</v>
      </c>
      <c r="AM12" s="1070" t="s">
        <v>2612</v>
      </c>
      <c r="AN12" s="1071"/>
      <c r="AO12" s="1072"/>
      <c r="AP12" s="90" t="s">
        <v>2565</v>
      </c>
      <c r="AQ12" s="91" t="s">
        <v>8</v>
      </c>
    </row>
    <row r="13" spans="1:43" s="81" customFormat="1">
      <c r="A13" s="92"/>
      <c r="B13" s="93"/>
      <c r="C13" s="93"/>
      <c r="D13" s="93"/>
      <c r="E13" s="93"/>
      <c r="F13" s="93"/>
      <c r="G13" s="93"/>
      <c r="H13" s="93"/>
      <c r="I13" s="93"/>
      <c r="J13" s="93"/>
      <c r="K13" s="93"/>
      <c r="L13" s="93"/>
      <c r="M13" s="93"/>
      <c r="N13" s="93"/>
      <c r="O13" s="93"/>
      <c r="P13" s="93"/>
      <c r="Q13" s="93"/>
      <c r="R13" s="93"/>
      <c r="S13" s="93"/>
      <c r="T13" s="93"/>
      <c r="U13" s="93"/>
      <c r="V13" s="93"/>
      <c r="W13" s="93"/>
      <c r="X13" s="93"/>
      <c r="Y13" s="93"/>
      <c r="Z13" s="93"/>
      <c r="AA13" s="93"/>
      <c r="AB13" s="93"/>
      <c r="AC13" s="93"/>
      <c r="AD13" s="93"/>
      <c r="AE13" s="93"/>
      <c r="AF13" s="93"/>
      <c r="AG13" s="93"/>
      <c r="AH13" s="93"/>
      <c r="AI13" s="93"/>
      <c r="AJ13" s="93"/>
      <c r="AK13" s="93"/>
      <c r="AL13" s="1073" t="s">
        <v>2566</v>
      </c>
      <c r="AM13" s="1075" t="s">
        <v>2567</v>
      </c>
      <c r="AN13" s="1076"/>
      <c r="AO13" s="1076"/>
      <c r="AP13" s="1077" t="s">
        <v>2568</v>
      </c>
      <c r="AQ13" s="1079" t="s">
        <v>2569</v>
      </c>
    </row>
    <row r="14" spans="1:43" s="81" customFormat="1" ht="16.5" thickBot="1">
      <c r="A14" s="92"/>
      <c r="B14" s="93"/>
      <c r="C14" s="93"/>
      <c r="D14" s="94"/>
      <c r="E14" s="95"/>
      <c r="F14" s="96"/>
      <c r="G14" s="96"/>
      <c r="H14" s="95"/>
      <c r="I14" s="97"/>
      <c r="J14" s="93"/>
      <c r="K14" s="93"/>
      <c r="L14" s="93"/>
      <c r="M14" s="93"/>
      <c r="N14" s="93"/>
      <c r="O14" s="93"/>
      <c r="P14" s="93"/>
      <c r="Q14" s="93"/>
      <c r="R14" s="93"/>
      <c r="S14" s="93"/>
      <c r="T14" s="93"/>
      <c r="U14" s="93"/>
      <c r="V14" s="93"/>
      <c r="W14" s="93"/>
      <c r="X14" s="93"/>
      <c r="Y14" s="93"/>
      <c r="Z14" s="96"/>
      <c r="AA14" s="96"/>
      <c r="AB14" s="96"/>
      <c r="AC14" s="96"/>
      <c r="AD14" s="96"/>
      <c r="AE14" s="96"/>
      <c r="AF14" s="98"/>
      <c r="AG14" s="96"/>
      <c r="AH14" s="93"/>
      <c r="AI14" s="93"/>
      <c r="AJ14" s="99"/>
      <c r="AK14" s="100"/>
      <c r="AL14" s="1074"/>
      <c r="AM14" s="101" t="s">
        <v>2570</v>
      </c>
      <c r="AN14" s="101" t="s">
        <v>2571</v>
      </c>
      <c r="AO14" s="101" t="s">
        <v>2572</v>
      </c>
      <c r="AP14" s="1078"/>
      <c r="AQ14" s="1080"/>
    </row>
    <row r="15" spans="1:43" s="81" customFormat="1" ht="18">
      <c r="A15" s="92"/>
      <c r="B15" s="93"/>
      <c r="C15" s="93"/>
      <c r="D15" s="93"/>
      <c r="E15" s="93"/>
      <c r="F15" s="93"/>
      <c r="G15" s="93"/>
      <c r="H15" s="93"/>
      <c r="I15" s="93"/>
      <c r="J15" s="93"/>
      <c r="K15" s="93"/>
      <c r="L15" s="93"/>
      <c r="M15" s="93"/>
      <c r="N15" s="100"/>
      <c r="O15" s="93"/>
      <c r="P15" s="93"/>
      <c r="Q15" s="93"/>
      <c r="R15" s="93"/>
      <c r="S15" s="93"/>
      <c r="T15" s="93"/>
      <c r="U15" s="93"/>
      <c r="V15" s="93"/>
      <c r="W15" s="93"/>
      <c r="X15" s="93"/>
      <c r="Y15" s="93"/>
      <c r="Z15" s="93"/>
      <c r="AA15" s="93"/>
      <c r="AB15" s="93"/>
      <c r="AC15" s="93"/>
      <c r="AD15" s="93"/>
      <c r="AE15" s="93"/>
      <c r="AF15" s="93"/>
      <c r="AG15" s="93"/>
      <c r="AH15" s="93"/>
      <c r="AI15" s="93"/>
      <c r="AJ15" s="93"/>
      <c r="AK15" s="100"/>
      <c r="AL15" s="102"/>
      <c r="AM15" s="103"/>
      <c r="AN15" s="103"/>
      <c r="AO15" s="103"/>
      <c r="AP15" s="103"/>
      <c r="AQ15" s="104"/>
    </row>
    <row r="16" spans="1:43" s="81" customFormat="1" ht="18">
      <c r="A16" s="92"/>
      <c r="B16" s="93"/>
      <c r="C16" s="93"/>
      <c r="D16" s="93"/>
      <c r="E16" s="93"/>
      <c r="F16" s="93"/>
      <c r="G16" s="93"/>
      <c r="H16" s="93"/>
      <c r="I16" s="93"/>
      <c r="J16" s="93"/>
      <c r="K16" s="93"/>
      <c r="L16" s="93"/>
      <c r="M16" s="93"/>
      <c r="N16" s="100"/>
      <c r="O16" s="93"/>
      <c r="P16" s="93"/>
      <c r="Q16" s="93"/>
      <c r="R16" s="93"/>
      <c r="S16" s="93"/>
      <c r="T16" s="93"/>
      <c r="U16" s="93"/>
      <c r="V16" s="93"/>
      <c r="W16" s="93"/>
      <c r="X16" s="93"/>
      <c r="Y16" s="93"/>
      <c r="Z16" s="93"/>
      <c r="AA16" s="93"/>
      <c r="AB16" s="93"/>
      <c r="AC16" s="93"/>
      <c r="AD16" s="93"/>
      <c r="AE16" s="93"/>
      <c r="AF16" s="93"/>
      <c r="AG16" s="93"/>
      <c r="AH16" s="93"/>
      <c r="AI16" s="93"/>
      <c r="AJ16" s="93"/>
      <c r="AK16" s="100"/>
      <c r="AL16" s="18" t="s">
        <v>2581</v>
      </c>
      <c r="AM16" s="11"/>
      <c r="AN16" s="11"/>
      <c r="AO16" s="11"/>
      <c r="AP16" s="11"/>
      <c r="AQ16" s="12"/>
    </row>
    <row r="17" spans="1:44" s="81" customFormat="1" ht="18">
      <c r="A17" s="92"/>
      <c r="B17" s="93"/>
      <c r="C17" s="93"/>
      <c r="D17" s="93"/>
      <c r="E17" s="93"/>
      <c r="F17" s="93"/>
      <c r="G17" s="93"/>
      <c r="H17" s="93"/>
      <c r="I17" s="93"/>
      <c r="J17" s="93"/>
      <c r="K17" s="93"/>
      <c r="L17" s="93"/>
      <c r="M17" s="93"/>
      <c r="N17" s="93"/>
      <c r="O17" s="93"/>
      <c r="P17" s="93"/>
      <c r="Q17" s="93"/>
      <c r="R17" s="93"/>
      <c r="S17" s="93"/>
      <c r="T17" s="93"/>
      <c r="U17" s="93"/>
      <c r="V17" s="93"/>
      <c r="W17" s="93"/>
      <c r="X17" s="93"/>
      <c r="Y17" s="93"/>
      <c r="Z17" s="93"/>
      <c r="AA17" s="93"/>
      <c r="AB17" s="93"/>
      <c r="AC17" s="93"/>
      <c r="AD17" s="93"/>
      <c r="AE17" s="93"/>
      <c r="AF17" s="93"/>
      <c r="AG17" s="93"/>
      <c r="AH17" s="93"/>
      <c r="AI17" s="93"/>
      <c r="AJ17" s="93"/>
      <c r="AK17" s="100"/>
      <c r="AL17" s="63" t="s">
        <v>2626</v>
      </c>
      <c r="AM17" s="11">
        <v>5.95</v>
      </c>
      <c r="AN17" s="11"/>
      <c r="AO17" s="11">
        <v>2.61</v>
      </c>
      <c r="AP17" s="11">
        <v>1</v>
      </c>
      <c r="AQ17" s="12">
        <f>+AM17*AO17*AP17</f>
        <v>15.529500000000001</v>
      </c>
    </row>
    <row r="18" spans="1:44" s="81" customFormat="1" ht="18">
      <c r="A18" s="92"/>
      <c r="B18" s="93"/>
      <c r="C18" s="93"/>
      <c r="D18" s="93"/>
      <c r="E18" s="93"/>
      <c r="F18" s="93"/>
      <c r="G18" s="93"/>
      <c r="H18" s="93"/>
      <c r="I18" s="93"/>
      <c r="J18" s="93"/>
      <c r="K18" s="93"/>
      <c r="L18" s="93"/>
      <c r="M18" s="93"/>
      <c r="N18" s="93"/>
      <c r="O18" s="93"/>
      <c r="P18" s="93"/>
      <c r="Q18" s="93"/>
      <c r="R18" s="93"/>
      <c r="S18" s="93"/>
      <c r="T18" s="93"/>
      <c r="U18" s="93"/>
      <c r="V18" s="93"/>
      <c r="W18" s="93"/>
      <c r="X18" s="93"/>
      <c r="Y18" s="93"/>
      <c r="Z18" s="93"/>
      <c r="AA18" s="93"/>
      <c r="AB18" s="93"/>
      <c r="AC18" s="93"/>
      <c r="AD18" s="93"/>
      <c r="AE18" s="93"/>
      <c r="AF18" s="93"/>
      <c r="AG18" s="93"/>
      <c r="AH18" s="93"/>
      <c r="AI18" s="93"/>
      <c r="AJ18" s="93"/>
      <c r="AK18" s="100"/>
      <c r="AL18" s="63" t="s">
        <v>2625</v>
      </c>
      <c r="AM18" s="11">
        <v>5.95</v>
      </c>
      <c r="AN18" s="11"/>
      <c r="AO18" s="11">
        <v>2.61</v>
      </c>
      <c r="AP18" s="11">
        <v>1</v>
      </c>
      <c r="AQ18" s="12">
        <f>+AM18*AO18*AP18</f>
        <v>15.529500000000001</v>
      </c>
    </row>
    <row r="19" spans="1:44" s="81" customFormat="1" ht="18">
      <c r="A19" s="92"/>
      <c r="B19" s="93"/>
      <c r="C19" s="93"/>
      <c r="D19" s="93"/>
      <c r="E19" s="93"/>
      <c r="F19" s="93"/>
      <c r="G19" s="93"/>
      <c r="H19" s="93"/>
      <c r="I19" s="93"/>
      <c r="J19" s="93"/>
      <c r="K19" s="93"/>
      <c r="L19" s="93"/>
      <c r="M19" s="93"/>
      <c r="N19" s="93"/>
      <c r="O19" s="93"/>
      <c r="P19" s="93"/>
      <c r="Q19" s="93"/>
      <c r="R19" s="93"/>
      <c r="S19" s="93"/>
      <c r="T19" s="93"/>
      <c r="U19" s="93"/>
      <c r="V19" s="93"/>
      <c r="W19" s="93"/>
      <c r="X19" s="93"/>
      <c r="Y19" s="93"/>
      <c r="Z19" s="93"/>
      <c r="AA19" s="93"/>
      <c r="AB19" s="93"/>
      <c r="AC19" s="93"/>
      <c r="AD19" s="93"/>
      <c r="AE19" s="93"/>
      <c r="AF19" s="93"/>
      <c r="AG19" s="93"/>
      <c r="AH19" s="93"/>
      <c r="AI19" s="93"/>
      <c r="AJ19" s="93"/>
      <c r="AK19" s="100"/>
      <c r="AL19" s="18"/>
      <c r="AM19" s="11"/>
      <c r="AN19" s="11"/>
      <c r="AO19" s="11"/>
      <c r="AP19" s="11"/>
      <c r="AQ19" s="12"/>
      <c r="AR19" s="9"/>
    </row>
    <row r="20" spans="1:44" s="81" customFormat="1" ht="18">
      <c r="A20" s="92"/>
      <c r="B20" s="105"/>
      <c r="C20" s="93"/>
      <c r="D20" s="93"/>
      <c r="E20" s="93"/>
      <c r="F20" s="93"/>
      <c r="G20" s="93"/>
      <c r="H20" s="93"/>
      <c r="I20" s="93"/>
      <c r="J20" s="93"/>
      <c r="K20" s="93"/>
      <c r="L20" s="93"/>
      <c r="M20" s="93"/>
      <c r="N20" s="93"/>
      <c r="O20" s="93"/>
      <c r="P20" s="93"/>
      <c r="Q20" s="93"/>
      <c r="R20" s="93"/>
      <c r="S20" s="93"/>
      <c r="T20" s="93"/>
      <c r="U20" s="93"/>
      <c r="V20" s="93"/>
      <c r="W20" s="93"/>
      <c r="X20" s="93"/>
      <c r="Y20" s="93"/>
      <c r="Z20" s="93"/>
      <c r="AA20" s="93"/>
      <c r="AB20" s="93"/>
      <c r="AC20" s="93"/>
      <c r="AD20" s="93"/>
      <c r="AE20" s="93"/>
      <c r="AF20" s="93"/>
      <c r="AG20" s="93"/>
      <c r="AH20" s="93"/>
      <c r="AI20" s="93"/>
      <c r="AJ20" s="93"/>
      <c r="AK20" s="100"/>
      <c r="AL20" s="10"/>
      <c r="AM20" s="11"/>
      <c r="AN20" s="11"/>
      <c r="AO20" s="11"/>
      <c r="AP20" s="11"/>
      <c r="AQ20" s="12"/>
    </row>
    <row r="21" spans="1:44" s="81" customFormat="1" ht="18">
      <c r="A21" s="92"/>
      <c r="B21" s="93"/>
      <c r="C21" s="93"/>
      <c r="D21" s="93"/>
      <c r="E21" s="93"/>
      <c r="F21" s="93"/>
      <c r="G21" s="93"/>
      <c r="H21" s="93"/>
      <c r="I21" s="93"/>
      <c r="J21" s="93"/>
      <c r="K21" s="93"/>
      <c r="L21" s="93"/>
      <c r="M21" s="93"/>
      <c r="N21" s="93"/>
      <c r="O21" s="93"/>
      <c r="P21" s="93"/>
      <c r="Q21" s="93"/>
      <c r="R21" s="93"/>
      <c r="S21" s="93"/>
      <c r="T21" s="93"/>
      <c r="U21" s="93"/>
      <c r="V21" s="93"/>
      <c r="W21" s="93"/>
      <c r="X21" s="93"/>
      <c r="Y21" s="93"/>
      <c r="Z21" s="93"/>
      <c r="AA21" s="93"/>
      <c r="AB21" s="93"/>
      <c r="AC21" s="93"/>
      <c r="AD21" s="93"/>
      <c r="AE21" s="93"/>
      <c r="AF21" s="93"/>
      <c r="AG21" s="93"/>
      <c r="AH21" s="93"/>
      <c r="AI21" s="93"/>
      <c r="AJ21" s="93"/>
      <c r="AK21" s="100"/>
      <c r="AL21" s="10"/>
      <c r="AM21" s="11"/>
      <c r="AN21" s="11"/>
      <c r="AO21" s="11"/>
      <c r="AP21" s="11"/>
      <c r="AQ21" s="12"/>
    </row>
    <row r="22" spans="1:44" s="81" customFormat="1" ht="18">
      <c r="A22" s="92"/>
      <c r="B22" s="93"/>
      <c r="C22" s="93"/>
      <c r="D22" s="93"/>
      <c r="E22" s="93"/>
      <c r="F22" s="93"/>
      <c r="G22" s="93"/>
      <c r="H22" s="93"/>
      <c r="I22" s="93"/>
      <c r="J22" s="93"/>
      <c r="K22" s="93"/>
      <c r="L22" s="93"/>
      <c r="M22" s="93"/>
      <c r="N22" s="93"/>
      <c r="O22" s="93"/>
      <c r="P22" s="93"/>
      <c r="Q22" s="93"/>
      <c r="R22" s="93"/>
      <c r="S22" s="93"/>
      <c r="T22" s="93"/>
      <c r="U22" s="93"/>
      <c r="V22" s="93"/>
      <c r="W22" s="93"/>
      <c r="X22" s="93"/>
      <c r="Y22" s="93"/>
      <c r="Z22" s="93"/>
      <c r="AA22" s="93"/>
      <c r="AB22" s="93"/>
      <c r="AC22" s="93"/>
      <c r="AD22" s="93"/>
      <c r="AE22" s="93"/>
      <c r="AF22" s="93"/>
      <c r="AG22" s="93"/>
      <c r="AH22" s="93"/>
      <c r="AI22" s="93"/>
      <c r="AJ22" s="93"/>
      <c r="AK22" s="100"/>
      <c r="AL22" s="10"/>
      <c r="AM22" s="11"/>
      <c r="AN22" s="11"/>
      <c r="AO22" s="11"/>
      <c r="AP22" s="11"/>
      <c r="AQ22" s="12"/>
    </row>
    <row r="23" spans="1:44" s="81" customFormat="1" ht="18">
      <c r="A23" s="92"/>
      <c r="B23" s="93"/>
      <c r="C23" s="93"/>
      <c r="D23" s="93"/>
      <c r="E23" s="93"/>
      <c r="F23" s="93"/>
      <c r="G23" s="93"/>
      <c r="H23" s="93"/>
      <c r="I23" s="93"/>
      <c r="J23" s="93"/>
      <c r="K23" s="93"/>
      <c r="L23" s="93"/>
      <c r="M23" s="93"/>
      <c r="N23" s="93"/>
      <c r="O23" s="93"/>
      <c r="P23" s="93"/>
      <c r="Q23" s="93"/>
      <c r="R23" s="93"/>
      <c r="S23" s="93"/>
      <c r="T23" s="93"/>
      <c r="U23" s="93"/>
      <c r="V23" s="93"/>
      <c r="W23" s="93"/>
      <c r="X23" s="93"/>
      <c r="Y23" s="93"/>
      <c r="Z23" s="93"/>
      <c r="AA23" s="93"/>
      <c r="AB23" s="93"/>
      <c r="AC23" s="93"/>
      <c r="AD23" s="93"/>
      <c r="AE23" s="93"/>
      <c r="AF23" s="93"/>
      <c r="AG23" s="93"/>
      <c r="AH23" s="93"/>
      <c r="AI23" s="93"/>
      <c r="AJ23" s="93"/>
      <c r="AK23" s="100"/>
      <c r="AL23" s="106"/>
      <c r="AM23" s="107"/>
      <c r="AN23" s="107"/>
      <c r="AO23" s="107"/>
      <c r="AP23" s="107"/>
      <c r="AQ23" s="108"/>
    </row>
    <row r="24" spans="1:44" s="81" customFormat="1" ht="18" customHeight="1">
      <c r="A24" s="92"/>
      <c r="B24" s="93"/>
      <c r="C24" s="93"/>
      <c r="D24" s="93"/>
      <c r="E24" s="93"/>
      <c r="F24" s="93"/>
      <c r="G24" s="93"/>
      <c r="H24" s="93"/>
      <c r="I24" s="93"/>
      <c r="J24" s="93"/>
      <c r="K24" s="93"/>
      <c r="L24" s="93"/>
      <c r="M24" s="93"/>
      <c r="N24" s="93"/>
      <c r="O24" s="93"/>
      <c r="P24" s="93"/>
      <c r="Q24" s="93"/>
      <c r="R24" s="93"/>
      <c r="S24" s="93"/>
      <c r="T24" s="93"/>
      <c r="U24" s="93"/>
      <c r="V24" s="93"/>
      <c r="W24" s="93"/>
      <c r="X24" s="93"/>
      <c r="Y24" s="93"/>
      <c r="Z24" s="93"/>
      <c r="AA24" s="93"/>
      <c r="AB24" s="93"/>
      <c r="AC24" s="93"/>
      <c r="AD24" s="93"/>
      <c r="AE24" s="93"/>
      <c r="AF24" s="93"/>
      <c r="AG24" s="93"/>
      <c r="AH24" s="93"/>
      <c r="AI24" s="93"/>
      <c r="AJ24" s="93"/>
      <c r="AK24" s="100"/>
      <c r="AL24" s="109"/>
      <c r="AM24" s="110"/>
      <c r="AN24" s="107"/>
      <c r="AO24" s="111"/>
      <c r="AP24" s="107"/>
      <c r="AQ24" s="108"/>
    </row>
    <row r="25" spans="1:44" s="81" customFormat="1" ht="18" customHeight="1">
      <c r="A25" s="92"/>
      <c r="B25" s="93"/>
      <c r="C25" s="93"/>
      <c r="D25" s="93"/>
      <c r="E25" s="93"/>
      <c r="F25" s="93"/>
      <c r="G25" s="93"/>
      <c r="H25" s="93"/>
      <c r="I25" s="93"/>
      <c r="J25" s="93"/>
      <c r="K25" s="93"/>
      <c r="L25" s="93"/>
      <c r="M25" s="93"/>
      <c r="N25" s="93"/>
      <c r="O25" s="93"/>
      <c r="P25" s="93"/>
      <c r="Q25" s="93"/>
      <c r="R25" s="93"/>
      <c r="S25" s="93"/>
      <c r="T25" s="93"/>
      <c r="U25" s="93"/>
      <c r="V25" s="93"/>
      <c r="W25" s="93"/>
      <c r="X25" s="93"/>
      <c r="Y25" s="93"/>
      <c r="Z25" s="93"/>
      <c r="AA25" s="93"/>
      <c r="AB25" s="9"/>
      <c r="AC25" s="93"/>
      <c r="AD25" s="93"/>
      <c r="AE25" s="93"/>
      <c r="AF25" s="93"/>
      <c r="AG25" s="93"/>
      <c r="AH25" s="93"/>
      <c r="AI25" s="93"/>
      <c r="AJ25" s="93"/>
      <c r="AK25" s="100"/>
      <c r="AL25" s="112"/>
      <c r="AM25" s="110"/>
      <c r="AN25" s="107"/>
      <c r="AO25" s="111"/>
      <c r="AP25" s="107"/>
      <c r="AQ25" s="108"/>
    </row>
    <row r="26" spans="1:44" s="81" customFormat="1" ht="18" customHeight="1">
      <c r="A26" s="92"/>
      <c r="B26" s="93"/>
      <c r="C26" s="93"/>
      <c r="D26" s="93"/>
      <c r="E26" s="93"/>
      <c r="F26" s="93"/>
      <c r="G26" s="93"/>
      <c r="H26" s="93"/>
      <c r="I26" s="93"/>
      <c r="J26" s="93"/>
      <c r="K26" s="93"/>
      <c r="L26" s="93"/>
      <c r="M26" s="93"/>
      <c r="N26" s="93"/>
      <c r="O26" s="93"/>
      <c r="P26" s="93"/>
      <c r="Q26" s="93"/>
      <c r="R26" s="93"/>
      <c r="S26" s="93"/>
      <c r="T26" s="93"/>
      <c r="U26" s="93"/>
      <c r="V26" s="93"/>
      <c r="W26" s="93"/>
      <c r="X26" s="93"/>
      <c r="Y26" s="93"/>
      <c r="Z26" s="93"/>
      <c r="AA26" s="93"/>
      <c r="AB26" s="93"/>
      <c r="AC26" s="93"/>
      <c r="AD26" s="93"/>
      <c r="AE26" s="93"/>
      <c r="AF26" s="93"/>
      <c r="AG26" s="93"/>
      <c r="AH26" s="93"/>
      <c r="AI26" s="93"/>
      <c r="AJ26" s="93"/>
      <c r="AK26" s="100"/>
      <c r="AL26" s="109"/>
      <c r="AM26" s="110"/>
      <c r="AN26" s="107"/>
      <c r="AO26" s="111"/>
      <c r="AP26" s="107"/>
      <c r="AQ26" s="108"/>
    </row>
    <row r="27" spans="1:44" s="81" customFormat="1" ht="18" customHeight="1">
      <c r="A27" s="92"/>
      <c r="B27" s="93"/>
      <c r="C27" s="93"/>
      <c r="D27" s="93"/>
      <c r="E27" s="93"/>
      <c r="F27" s="93"/>
      <c r="G27" s="93"/>
      <c r="H27" s="93"/>
      <c r="I27" s="93"/>
      <c r="J27" s="93"/>
      <c r="K27" s="93"/>
      <c r="L27" s="93"/>
      <c r="M27" s="93"/>
      <c r="N27" s="93"/>
      <c r="O27" s="93"/>
      <c r="P27" s="93"/>
      <c r="Q27" s="93"/>
      <c r="R27" s="93"/>
      <c r="S27" s="93"/>
      <c r="T27" s="93"/>
      <c r="U27" s="93"/>
      <c r="V27" s="93"/>
      <c r="W27" s="93"/>
      <c r="X27" s="93"/>
      <c r="Y27" s="93"/>
      <c r="Z27" s="93"/>
      <c r="AA27" s="93"/>
      <c r="AB27" s="93"/>
      <c r="AC27" s="93"/>
      <c r="AD27" s="93"/>
      <c r="AE27" s="93"/>
      <c r="AF27" s="93"/>
      <c r="AG27" s="93"/>
      <c r="AH27" s="93"/>
      <c r="AI27" s="93"/>
      <c r="AJ27" s="93"/>
      <c r="AK27" s="100"/>
      <c r="AL27" s="109"/>
      <c r="AM27" s="110"/>
      <c r="AN27" s="107"/>
      <c r="AO27" s="111"/>
      <c r="AP27" s="107"/>
      <c r="AQ27" s="108"/>
    </row>
    <row r="28" spans="1:44" s="81" customFormat="1" ht="18" customHeight="1">
      <c r="A28" s="92"/>
      <c r="B28" s="93"/>
      <c r="C28" s="93"/>
      <c r="D28" s="93"/>
      <c r="E28" s="93"/>
      <c r="F28" s="93"/>
      <c r="G28" s="93"/>
      <c r="H28" s="93"/>
      <c r="I28" s="93"/>
      <c r="J28" s="93"/>
      <c r="K28" s="93"/>
      <c r="L28" s="93"/>
      <c r="M28" s="93"/>
      <c r="N28" s="93"/>
      <c r="O28" s="93"/>
      <c r="P28" s="93"/>
      <c r="Q28" s="93"/>
      <c r="R28" s="93"/>
      <c r="S28" s="93"/>
      <c r="T28" s="93"/>
      <c r="U28" s="93"/>
      <c r="V28" s="93"/>
      <c r="W28" s="93"/>
      <c r="X28" s="93"/>
      <c r="Y28" s="93"/>
      <c r="Z28" s="93"/>
      <c r="AA28" s="93"/>
      <c r="AB28" s="93"/>
      <c r="AC28" s="93"/>
      <c r="AD28" s="93"/>
      <c r="AE28" s="93"/>
      <c r="AF28" s="93"/>
      <c r="AG28" s="93"/>
      <c r="AH28" s="93"/>
      <c r="AI28" s="93"/>
      <c r="AJ28" s="93"/>
      <c r="AK28" s="100"/>
      <c r="AL28" s="109"/>
      <c r="AM28" s="110"/>
      <c r="AN28" s="107"/>
      <c r="AO28" s="111"/>
      <c r="AP28" s="107"/>
      <c r="AQ28" s="108"/>
    </row>
    <row r="29" spans="1:44" s="81" customFormat="1" ht="18" customHeight="1">
      <c r="A29" s="92"/>
      <c r="B29" s="93"/>
      <c r="C29" s="93"/>
      <c r="D29" s="93"/>
      <c r="E29" s="93"/>
      <c r="F29" s="93"/>
      <c r="G29" s="93"/>
      <c r="H29" s="93"/>
      <c r="I29" s="93"/>
      <c r="J29" s="93"/>
      <c r="K29" s="93"/>
      <c r="L29" s="93"/>
      <c r="M29" s="93"/>
      <c r="N29" s="93"/>
      <c r="O29" s="93"/>
      <c r="P29" s="93"/>
      <c r="Q29" s="93"/>
      <c r="R29" s="93"/>
      <c r="S29" s="93"/>
      <c r="T29" s="93"/>
      <c r="U29" s="93"/>
      <c r="V29" s="93"/>
      <c r="W29" s="93"/>
      <c r="X29" s="93"/>
      <c r="Y29" s="93"/>
      <c r="Z29" s="93"/>
      <c r="AA29" s="93"/>
      <c r="AB29" s="93"/>
      <c r="AC29" s="93"/>
      <c r="AD29" s="93"/>
      <c r="AE29" s="93"/>
      <c r="AF29" s="93"/>
      <c r="AG29" s="93"/>
      <c r="AH29" s="93"/>
      <c r="AI29" s="93"/>
      <c r="AJ29" s="93"/>
      <c r="AK29" s="100"/>
      <c r="AL29" s="109"/>
      <c r="AM29" s="110"/>
      <c r="AN29" s="107"/>
      <c r="AO29" s="111"/>
      <c r="AP29" s="107"/>
      <c r="AQ29" s="108"/>
    </row>
    <row r="30" spans="1:44" s="81" customFormat="1" ht="18" customHeight="1">
      <c r="A30" s="92"/>
      <c r="B30" s="93"/>
      <c r="C30" s="93"/>
      <c r="D30" s="93"/>
      <c r="E30" s="93"/>
      <c r="F30" s="93"/>
      <c r="G30" s="93"/>
      <c r="H30" s="93"/>
      <c r="I30" s="93"/>
      <c r="J30" s="93"/>
      <c r="K30" s="93"/>
      <c r="L30" s="93"/>
      <c r="M30" s="93"/>
      <c r="N30" s="93"/>
      <c r="O30" s="93"/>
      <c r="P30" s="93"/>
      <c r="Q30" s="93"/>
      <c r="R30" s="93"/>
      <c r="S30" s="93"/>
      <c r="T30" s="93"/>
      <c r="U30" s="93"/>
      <c r="V30" s="93"/>
      <c r="W30" s="93"/>
      <c r="X30" s="93"/>
      <c r="Y30" s="93"/>
      <c r="Z30" s="93"/>
      <c r="AA30" s="93"/>
      <c r="AB30" s="93"/>
      <c r="AC30" s="93"/>
      <c r="AD30" s="93"/>
      <c r="AE30" s="93"/>
      <c r="AF30" s="93"/>
      <c r="AG30" s="93"/>
      <c r="AH30" s="93"/>
      <c r="AI30" s="93"/>
      <c r="AJ30" s="93"/>
      <c r="AK30" s="100"/>
      <c r="AL30" s="109"/>
      <c r="AM30" s="110"/>
      <c r="AN30" s="107"/>
      <c r="AO30" s="111"/>
      <c r="AP30" s="107"/>
      <c r="AQ30" s="108"/>
    </row>
    <row r="31" spans="1:44" s="81" customFormat="1" ht="18" customHeight="1">
      <c r="A31" s="92"/>
      <c r="B31" s="93"/>
      <c r="C31" s="93"/>
      <c r="D31" s="93"/>
      <c r="E31" s="93"/>
      <c r="F31" s="93"/>
      <c r="G31" s="93"/>
      <c r="H31" s="93"/>
      <c r="I31" s="93"/>
      <c r="J31" s="93"/>
      <c r="K31" s="93"/>
      <c r="L31" s="93"/>
      <c r="M31" s="93"/>
      <c r="N31" s="93"/>
      <c r="O31" s="93"/>
      <c r="P31" s="93"/>
      <c r="Q31" s="93"/>
      <c r="R31" s="93"/>
      <c r="S31" s="93"/>
      <c r="T31" s="93"/>
      <c r="U31" s="93"/>
      <c r="V31" s="93"/>
      <c r="W31" s="93"/>
      <c r="X31" s="93"/>
      <c r="Y31" s="93"/>
      <c r="Z31" s="93"/>
      <c r="AA31" s="93"/>
      <c r="AB31" s="93"/>
      <c r="AC31" s="93"/>
      <c r="AD31" s="93"/>
      <c r="AE31" s="93"/>
      <c r="AF31" s="93"/>
      <c r="AG31" s="93"/>
      <c r="AH31" s="93"/>
      <c r="AI31" s="93"/>
      <c r="AJ31" s="93"/>
      <c r="AK31" s="100"/>
      <c r="AL31" s="109"/>
      <c r="AM31" s="110"/>
      <c r="AN31" s="107"/>
      <c r="AO31" s="111"/>
      <c r="AP31" s="107"/>
      <c r="AQ31" s="108"/>
    </row>
    <row r="32" spans="1:44" s="81" customFormat="1" ht="18" customHeight="1">
      <c r="A32" s="92"/>
      <c r="B32" s="93"/>
      <c r="C32" s="93"/>
      <c r="D32" s="93"/>
      <c r="E32" s="93"/>
      <c r="F32" s="93"/>
      <c r="G32" s="93"/>
      <c r="H32" s="93"/>
      <c r="I32" s="93"/>
      <c r="J32" s="93"/>
      <c r="K32" s="93"/>
      <c r="L32" s="93"/>
      <c r="M32" s="93"/>
      <c r="N32" s="93"/>
      <c r="O32" s="93"/>
      <c r="P32" s="93"/>
      <c r="Q32" s="93"/>
      <c r="R32" s="93"/>
      <c r="S32" s="93"/>
      <c r="T32" s="93"/>
      <c r="U32" s="93"/>
      <c r="V32" s="93"/>
      <c r="W32" s="93"/>
      <c r="X32" s="93"/>
      <c r="Y32" s="93"/>
      <c r="Z32" s="93"/>
      <c r="AA32" s="93"/>
      <c r="AB32" s="93"/>
      <c r="AC32" s="93"/>
      <c r="AD32" s="93"/>
      <c r="AE32" s="93"/>
      <c r="AF32" s="93"/>
      <c r="AG32" s="93"/>
      <c r="AH32" s="93"/>
      <c r="AI32" s="93"/>
      <c r="AJ32" s="93"/>
      <c r="AK32" s="100"/>
      <c r="AL32" s="109" t="s">
        <v>2809</v>
      </c>
      <c r="AM32" s="110"/>
      <c r="AN32" s="107"/>
      <c r="AO32" s="111"/>
      <c r="AP32" s="107"/>
      <c r="AQ32" s="108">
        <v>0</v>
      </c>
    </row>
    <row r="33" spans="1:74" s="81" customFormat="1" ht="18.75" thickBot="1">
      <c r="A33" s="113"/>
      <c r="B33" s="114"/>
      <c r="C33" s="114"/>
      <c r="D33" s="114"/>
      <c r="E33" s="114"/>
      <c r="F33" s="114"/>
      <c r="G33" s="114"/>
      <c r="H33" s="114"/>
      <c r="I33" s="114"/>
      <c r="J33" s="114"/>
      <c r="K33" s="114"/>
      <c r="L33" s="114"/>
      <c r="M33" s="114"/>
      <c r="N33" s="114"/>
      <c r="O33" s="114"/>
      <c r="P33" s="114"/>
      <c r="Q33" s="114"/>
      <c r="R33" s="114"/>
      <c r="S33" s="114"/>
      <c r="T33" s="114"/>
      <c r="U33" s="114"/>
      <c r="V33" s="114"/>
      <c r="W33" s="114"/>
      <c r="X33" s="114"/>
      <c r="Y33" s="114"/>
      <c r="Z33" s="114"/>
      <c r="AA33" s="114"/>
      <c r="AB33" s="114"/>
      <c r="AC33" s="114"/>
      <c r="AD33" s="114"/>
      <c r="AE33" s="114"/>
      <c r="AF33" s="114"/>
      <c r="AG33" s="114"/>
      <c r="AH33" s="114"/>
      <c r="AI33" s="114"/>
      <c r="AJ33" s="114"/>
      <c r="AK33" s="115"/>
      <c r="AL33" s="116" t="s">
        <v>2810</v>
      </c>
      <c r="AM33" s="117"/>
      <c r="AN33" s="118"/>
      <c r="AO33" s="118"/>
      <c r="AP33" s="119"/>
      <c r="AQ33" s="120">
        <v>-11.88</v>
      </c>
    </row>
    <row r="34" spans="1:74" s="81" customFormat="1" ht="18">
      <c r="A34" s="1081" t="s">
        <v>2573</v>
      </c>
      <c r="B34" s="1082"/>
      <c r="C34" s="1082"/>
      <c r="D34" s="1082"/>
      <c r="E34" s="1082"/>
      <c r="F34" s="1082"/>
      <c r="G34" s="1082"/>
      <c r="H34" s="1082"/>
      <c r="I34" s="1082"/>
      <c r="J34" s="1082"/>
      <c r="K34" s="1082"/>
      <c r="L34" s="1082"/>
      <c r="M34" s="1082"/>
      <c r="N34" s="1082"/>
      <c r="O34" s="1082"/>
      <c r="P34" s="1082"/>
      <c r="Q34" s="1082"/>
      <c r="R34" s="1082"/>
      <c r="S34" s="1082"/>
      <c r="T34" s="1082"/>
      <c r="U34" s="1082"/>
      <c r="V34" s="1082"/>
      <c r="W34" s="1082"/>
      <c r="X34" s="1082"/>
      <c r="Y34" s="1082"/>
      <c r="Z34" s="1082"/>
      <c r="AA34" s="1082"/>
      <c r="AB34" s="1082"/>
      <c r="AC34" s="1082"/>
      <c r="AD34" s="1082"/>
      <c r="AE34" s="1082"/>
      <c r="AF34" s="1082"/>
      <c r="AG34" s="1082"/>
      <c r="AH34" s="1082"/>
      <c r="AI34" s="1082"/>
      <c r="AJ34" s="1082"/>
      <c r="AK34" s="1083"/>
      <c r="AL34" s="1087" t="s">
        <v>2574</v>
      </c>
      <c r="AM34" s="1088"/>
      <c r="AN34" s="1088"/>
      <c r="AO34" s="1088"/>
      <c r="AP34" s="1088"/>
      <c r="AQ34" s="104">
        <f>SUM(AQ15:AQ33)</f>
        <v>19.179000000000002</v>
      </c>
    </row>
    <row r="35" spans="1:74" s="81" customFormat="1" ht="18.75" thickBot="1">
      <c r="A35" s="1084"/>
      <c r="B35" s="1085"/>
      <c r="C35" s="1085"/>
      <c r="D35" s="1085"/>
      <c r="E35" s="1085"/>
      <c r="F35" s="1085"/>
      <c r="G35" s="1085"/>
      <c r="H35" s="1085"/>
      <c r="I35" s="1085"/>
      <c r="J35" s="1085"/>
      <c r="K35" s="1085"/>
      <c r="L35" s="1085"/>
      <c r="M35" s="1085"/>
      <c r="N35" s="1085"/>
      <c r="O35" s="1085"/>
      <c r="P35" s="1085"/>
      <c r="Q35" s="1085"/>
      <c r="R35" s="1085"/>
      <c r="S35" s="1085"/>
      <c r="T35" s="1085"/>
      <c r="U35" s="1085"/>
      <c r="V35" s="1085"/>
      <c r="W35" s="1085"/>
      <c r="X35" s="1085"/>
      <c r="Y35" s="1085"/>
      <c r="Z35" s="1085"/>
      <c r="AA35" s="1085"/>
      <c r="AB35" s="1085"/>
      <c r="AC35" s="1085"/>
      <c r="AD35" s="1085"/>
      <c r="AE35" s="1085"/>
      <c r="AF35" s="1085"/>
      <c r="AG35" s="1085"/>
      <c r="AH35" s="1085"/>
      <c r="AI35" s="1085"/>
      <c r="AJ35" s="1085"/>
      <c r="AK35" s="1086"/>
      <c r="AL35" s="1089" t="s">
        <v>2575</v>
      </c>
      <c r="AM35" s="1090"/>
      <c r="AN35" s="1090"/>
      <c r="AO35" s="1090"/>
      <c r="AP35" s="1090"/>
      <c r="AQ35" s="800">
        <f>AQ34</f>
        <v>19.179000000000002</v>
      </c>
      <c r="AR35" s="122"/>
      <c r="AS35" s="122"/>
    </row>
    <row r="36" spans="1:74" ht="16.5">
      <c r="A36" s="1091"/>
      <c r="B36" s="1092"/>
      <c r="C36" s="1092"/>
      <c r="D36" s="1092"/>
      <c r="E36" s="1092"/>
      <c r="F36" s="1092"/>
      <c r="G36" s="1092"/>
      <c r="H36" s="1092"/>
      <c r="I36" s="1092"/>
      <c r="J36" s="1092"/>
      <c r="K36" s="1092"/>
      <c r="L36" s="1092"/>
      <c r="M36" s="1092"/>
      <c r="N36" s="1092"/>
      <c r="O36" s="1092"/>
      <c r="P36" s="1092"/>
      <c r="Q36" s="1092"/>
      <c r="R36" s="1092"/>
      <c r="S36" s="1092"/>
      <c r="T36" s="1092"/>
      <c r="U36" s="1092"/>
      <c r="V36" s="1092"/>
      <c r="W36" s="1092"/>
      <c r="X36" s="1092"/>
      <c r="Y36" s="1092"/>
      <c r="Z36" s="1092"/>
      <c r="AA36" s="1092"/>
      <c r="AB36" s="1092"/>
      <c r="AC36" s="1092"/>
      <c r="AD36" s="1092"/>
      <c r="AE36" s="1092"/>
      <c r="AF36" s="1092"/>
      <c r="AG36" s="1092"/>
      <c r="AH36" s="1092"/>
      <c r="AI36" s="1092"/>
      <c r="AJ36" s="1092"/>
      <c r="AK36" s="1092"/>
      <c r="AL36" s="1092"/>
      <c r="AM36" s="1092"/>
      <c r="AN36" s="1092"/>
      <c r="AO36" s="1092"/>
      <c r="AP36" s="1092"/>
      <c r="AQ36" s="1093"/>
    </row>
    <row r="37" spans="1:74" ht="6.75" customHeight="1" thickBot="1">
      <c r="A37" s="1094"/>
      <c r="B37" s="1095"/>
      <c r="C37" s="1095"/>
      <c r="D37" s="1095"/>
      <c r="E37" s="1095"/>
      <c r="F37" s="1095"/>
      <c r="G37" s="1095"/>
      <c r="H37" s="1095"/>
      <c r="I37" s="1095"/>
      <c r="J37" s="1095"/>
      <c r="K37" s="1095"/>
      <c r="L37" s="1095"/>
      <c r="M37" s="1095"/>
      <c r="N37" s="1095"/>
      <c r="O37" s="1095"/>
      <c r="P37" s="1095"/>
      <c r="Q37" s="1095"/>
      <c r="R37" s="1095"/>
      <c r="S37" s="1095"/>
      <c r="T37" s="1095"/>
      <c r="U37" s="1095"/>
      <c r="V37" s="1095"/>
      <c r="W37" s="1095"/>
      <c r="X37" s="1095"/>
      <c r="Y37" s="1095"/>
      <c r="Z37" s="1095"/>
      <c r="AA37" s="1095"/>
      <c r="AB37" s="1095"/>
      <c r="AC37" s="1095"/>
      <c r="AD37" s="1095"/>
      <c r="AE37" s="1095"/>
      <c r="AF37" s="1095"/>
      <c r="AG37" s="1095"/>
      <c r="AH37" s="1095"/>
      <c r="AI37" s="1095"/>
      <c r="AJ37" s="1095"/>
      <c r="AK37" s="1095"/>
      <c r="AL37" s="1095"/>
      <c r="AM37" s="1095"/>
      <c r="AN37" s="1095"/>
      <c r="AO37" s="1095"/>
      <c r="AP37" s="1095"/>
      <c r="AQ37" s="1096"/>
    </row>
    <row r="38" spans="1:74" ht="16.5" customHeight="1">
      <c r="A38" s="1061" t="s">
        <v>2576</v>
      </c>
      <c r="B38" s="1062"/>
      <c r="C38" s="1062"/>
      <c r="D38" s="1062"/>
      <c r="E38" s="1062"/>
      <c r="F38" s="1062"/>
      <c r="G38" s="1062"/>
      <c r="H38" s="1062"/>
      <c r="I38" s="1062"/>
      <c r="J38" s="1062"/>
      <c r="K38" s="1062"/>
      <c r="L38" s="1062"/>
      <c r="M38" s="1062"/>
      <c r="N38" s="1062"/>
      <c r="O38" s="1062"/>
      <c r="P38" s="1062"/>
      <c r="Q38" s="1062"/>
      <c r="R38" s="1062"/>
      <c r="S38" s="1062"/>
      <c r="T38" s="1062"/>
      <c r="U38" s="1062"/>
      <c r="V38" s="1062"/>
      <c r="W38" s="1062"/>
      <c r="X38" s="1062"/>
      <c r="Y38" s="1062"/>
      <c r="Z38" s="1062"/>
      <c r="AA38" s="1062"/>
      <c r="AB38" s="1062"/>
      <c r="AC38" s="1062"/>
      <c r="AD38" s="1062"/>
      <c r="AE38" s="1062"/>
      <c r="AF38" s="1062"/>
      <c r="AG38" s="1062"/>
      <c r="AH38" s="1062"/>
      <c r="AI38" s="1062"/>
      <c r="AJ38" s="1062"/>
      <c r="AK38" s="1062"/>
      <c r="AL38" s="1065" t="s">
        <v>2577</v>
      </c>
      <c r="AM38" s="1065"/>
      <c r="AN38" s="1065"/>
      <c r="AO38" s="1065"/>
      <c r="AP38" s="1065"/>
      <c r="AQ38" s="1066"/>
    </row>
    <row r="39" spans="1:74" ht="12.75">
      <c r="A39" s="1061"/>
      <c r="B39" s="1062"/>
      <c r="C39" s="1062"/>
      <c r="D39" s="1062"/>
      <c r="E39" s="1062"/>
      <c r="F39" s="1062"/>
      <c r="G39" s="1062"/>
      <c r="H39" s="1062"/>
      <c r="I39" s="1062"/>
      <c r="J39" s="1062"/>
      <c r="K39" s="1062"/>
      <c r="L39" s="1062"/>
      <c r="M39" s="1062"/>
      <c r="N39" s="1062"/>
      <c r="O39" s="1062"/>
      <c r="P39" s="1062"/>
      <c r="Q39" s="1062"/>
      <c r="R39" s="1062"/>
      <c r="S39" s="1062"/>
      <c r="T39" s="1062"/>
      <c r="U39" s="1062"/>
      <c r="V39" s="1062"/>
      <c r="W39" s="1062"/>
      <c r="X39" s="1062"/>
      <c r="Y39" s="1062"/>
      <c r="Z39" s="1062"/>
      <c r="AA39" s="1062"/>
      <c r="AB39" s="1062"/>
      <c r="AC39" s="1062"/>
      <c r="AD39" s="1062"/>
      <c r="AE39" s="1062"/>
      <c r="AF39" s="1062"/>
      <c r="AG39" s="1062"/>
      <c r="AH39" s="1062"/>
      <c r="AI39" s="1062"/>
      <c r="AJ39" s="1062"/>
      <c r="AK39" s="1062"/>
      <c r="AL39" s="1062"/>
      <c r="AM39" s="1062"/>
      <c r="AN39" s="1062"/>
      <c r="AO39" s="1062"/>
      <c r="AP39" s="1062"/>
      <c r="AQ39" s="1067"/>
    </row>
    <row r="40" spans="1:74" ht="12.75">
      <c r="A40" s="1061"/>
      <c r="B40" s="1062"/>
      <c r="C40" s="1062"/>
      <c r="D40" s="1062"/>
      <c r="E40" s="1062"/>
      <c r="F40" s="1062"/>
      <c r="G40" s="1062"/>
      <c r="H40" s="1062"/>
      <c r="I40" s="1062"/>
      <c r="J40" s="1062"/>
      <c r="K40" s="1062"/>
      <c r="L40" s="1062"/>
      <c r="M40" s="1062"/>
      <c r="N40" s="1062"/>
      <c r="O40" s="1062"/>
      <c r="P40" s="1062"/>
      <c r="Q40" s="1062"/>
      <c r="R40" s="1062"/>
      <c r="S40" s="1062"/>
      <c r="T40" s="1062"/>
      <c r="U40" s="1062"/>
      <c r="V40" s="1062"/>
      <c r="W40" s="1062"/>
      <c r="X40" s="1062"/>
      <c r="Y40" s="1062"/>
      <c r="Z40" s="1062"/>
      <c r="AA40" s="1062"/>
      <c r="AB40" s="1062"/>
      <c r="AC40" s="1062"/>
      <c r="AD40" s="1062"/>
      <c r="AE40" s="1062"/>
      <c r="AF40" s="1062"/>
      <c r="AG40" s="1062"/>
      <c r="AH40" s="1062"/>
      <c r="AI40" s="1062"/>
      <c r="AJ40" s="1062"/>
      <c r="AK40" s="1062"/>
      <c r="AL40" s="1062"/>
      <c r="AM40" s="1062"/>
      <c r="AN40" s="1062"/>
      <c r="AO40" s="1062"/>
      <c r="AP40" s="1062"/>
      <c r="AQ40" s="1067"/>
    </row>
    <row r="41" spans="1:74" ht="12.75">
      <c r="A41" s="1061"/>
      <c r="B41" s="1062"/>
      <c r="C41" s="1062"/>
      <c r="D41" s="1062"/>
      <c r="E41" s="1062"/>
      <c r="F41" s="1062"/>
      <c r="G41" s="1062"/>
      <c r="H41" s="1062"/>
      <c r="I41" s="1062"/>
      <c r="J41" s="1062"/>
      <c r="K41" s="1062"/>
      <c r="L41" s="1062"/>
      <c r="M41" s="1062"/>
      <c r="N41" s="1062"/>
      <c r="O41" s="1062"/>
      <c r="P41" s="1062"/>
      <c r="Q41" s="1062"/>
      <c r="R41" s="1062"/>
      <c r="S41" s="1062"/>
      <c r="T41" s="1062"/>
      <c r="U41" s="1062"/>
      <c r="V41" s="1062"/>
      <c r="W41" s="1062"/>
      <c r="X41" s="1062"/>
      <c r="Y41" s="1062"/>
      <c r="Z41" s="1062"/>
      <c r="AA41" s="1062"/>
      <c r="AB41" s="1062"/>
      <c r="AC41" s="1062"/>
      <c r="AD41" s="1062"/>
      <c r="AE41" s="1062"/>
      <c r="AF41" s="1062"/>
      <c r="AG41" s="1062"/>
      <c r="AH41" s="1062"/>
      <c r="AI41" s="1062"/>
      <c r="AJ41" s="1062"/>
      <c r="AK41" s="1062"/>
      <c r="AL41" s="1062"/>
      <c r="AM41" s="1062"/>
      <c r="AN41" s="1062"/>
      <c r="AO41" s="1062"/>
      <c r="AP41" s="1062"/>
      <c r="AQ41" s="1067"/>
    </row>
    <row r="42" spans="1:74" ht="12.75">
      <c r="A42" s="1061"/>
      <c r="B42" s="1062"/>
      <c r="C42" s="1062"/>
      <c r="D42" s="1062"/>
      <c r="E42" s="1062"/>
      <c r="F42" s="1062"/>
      <c r="G42" s="1062"/>
      <c r="H42" s="1062"/>
      <c r="I42" s="1062"/>
      <c r="J42" s="1062"/>
      <c r="K42" s="1062"/>
      <c r="L42" s="1062"/>
      <c r="M42" s="1062"/>
      <c r="N42" s="1062"/>
      <c r="O42" s="1062"/>
      <c r="P42" s="1062"/>
      <c r="Q42" s="1062"/>
      <c r="R42" s="1062"/>
      <c r="S42" s="1062"/>
      <c r="T42" s="1062"/>
      <c r="U42" s="1062"/>
      <c r="V42" s="1062"/>
      <c r="W42" s="1062"/>
      <c r="X42" s="1062"/>
      <c r="Y42" s="1062"/>
      <c r="Z42" s="1062"/>
      <c r="AA42" s="1062"/>
      <c r="AB42" s="1062"/>
      <c r="AC42" s="1062"/>
      <c r="AD42" s="1062"/>
      <c r="AE42" s="1062"/>
      <c r="AF42" s="1062"/>
      <c r="AG42" s="1062"/>
      <c r="AH42" s="1062"/>
      <c r="AI42" s="1062"/>
      <c r="AJ42" s="1062"/>
      <c r="AK42" s="1062"/>
      <c r="AL42" s="1062"/>
      <c r="AM42" s="1062"/>
      <c r="AN42" s="1062"/>
      <c r="AO42" s="1062"/>
      <c r="AP42" s="1062"/>
      <c r="AQ42" s="1067"/>
    </row>
    <row r="43" spans="1:74" ht="12.75">
      <c r="A43" s="1061"/>
      <c r="B43" s="1062"/>
      <c r="C43" s="1062"/>
      <c r="D43" s="1062"/>
      <c r="E43" s="1062"/>
      <c r="F43" s="1062"/>
      <c r="G43" s="1062"/>
      <c r="H43" s="1062"/>
      <c r="I43" s="1062"/>
      <c r="J43" s="1062"/>
      <c r="K43" s="1062"/>
      <c r="L43" s="1062"/>
      <c r="M43" s="1062"/>
      <c r="N43" s="1062"/>
      <c r="O43" s="1062"/>
      <c r="P43" s="1062"/>
      <c r="Q43" s="1062"/>
      <c r="R43" s="1062"/>
      <c r="S43" s="1062"/>
      <c r="T43" s="1062"/>
      <c r="U43" s="1062"/>
      <c r="V43" s="1062"/>
      <c r="W43" s="1062"/>
      <c r="X43" s="1062"/>
      <c r="Y43" s="1062"/>
      <c r="Z43" s="1062"/>
      <c r="AA43" s="1062"/>
      <c r="AB43" s="1062"/>
      <c r="AC43" s="1062"/>
      <c r="AD43" s="1062"/>
      <c r="AE43" s="1062"/>
      <c r="AF43" s="1062"/>
      <c r="AG43" s="1062"/>
      <c r="AH43" s="1062"/>
      <c r="AI43" s="1062"/>
      <c r="AJ43" s="1062"/>
      <c r="AK43" s="1062"/>
      <c r="AL43" s="1062"/>
      <c r="AM43" s="1062"/>
      <c r="AN43" s="1062"/>
      <c r="AO43" s="1062"/>
      <c r="AP43" s="1062"/>
      <c r="AQ43" s="1067"/>
    </row>
    <row r="44" spans="1:74" ht="12.75">
      <c r="A44" s="1063"/>
      <c r="B44" s="1064"/>
      <c r="C44" s="1064"/>
      <c r="D44" s="1064"/>
      <c r="E44" s="1064"/>
      <c r="F44" s="1064"/>
      <c r="G44" s="1064"/>
      <c r="H44" s="1064"/>
      <c r="I44" s="1064"/>
      <c r="J44" s="1064"/>
      <c r="K44" s="1064"/>
      <c r="L44" s="1064"/>
      <c r="M44" s="1064"/>
      <c r="N44" s="1064"/>
      <c r="O44" s="1064"/>
      <c r="P44" s="1064"/>
      <c r="Q44" s="1064"/>
      <c r="R44" s="1064"/>
      <c r="S44" s="1064"/>
      <c r="T44" s="1064"/>
      <c r="U44" s="1064"/>
      <c r="V44" s="1064"/>
      <c r="W44" s="1064"/>
      <c r="X44" s="1064"/>
      <c r="Y44" s="1064"/>
      <c r="Z44" s="1064"/>
      <c r="AA44" s="1064"/>
      <c r="AB44" s="1064"/>
      <c r="AC44" s="1064"/>
      <c r="AD44" s="1064"/>
      <c r="AE44" s="1064"/>
      <c r="AF44" s="1064"/>
      <c r="AG44" s="1064"/>
      <c r="AH44" s="1064"/>
      <c r="AI44" s="1064"/>
      <c r="AJ44" s="1064"/>
      <c r="AK44" s="1064"/>
      <c r="AL44" s="1064"/>
      <c r="AM44" s="1064"/>
      <c r="AN44" s="1064"/>
      <c r="AO44" s="1064"/>
      <c r="AP44" s="1064"/>
      <c r="AQ44" s="1068"/>
    </row>
    <row r="45" spans="1:74" ht="16.5">
      <c r="A45" s="1103" t="s">
        <v>2616</v>
      </c>
      <c r="B45" s="1104"/>
      <c r="C45" s="1104"/>
      <c r="D45" s="1104"/>
      <c r="E45" s="1104"/>
      <c r="F45" s="1104"/>
      <c r="G45" s="1104"/>
      <c r="H45" s="1104"/>
      <c r="I45" s="1104"/>
      <c r="J45" s="1104"/>
      <c r="K45" s="1104"/>
      <c r="L45" s="1104"/>
      <c r="M45" s="1104"/>
      <c r="N45" s="1104"/>
      <c r="O45" s="1104"/>
      <c r="P45" s="1104"/>
      <c r="Q45" s="1104"/>
      <c r="R45" s="1104"/>
      <c r="S45" s="1104"/>
      <c r="T45" s="1104"/>
      <c r="U45" s="1104"/>
      <c r="V45" s="1104"/>
      <c r="W45" s="1104"/>
      <c r="X45" s="1104"/>
      <c r="Y45" s="1104"/>
      <c r="Z45" s="1104"/>
      <c r="AA45" s="1104"/>
      <c r="AB45" s="1104"/>
      <c r="AC45" s="1104"/>
      <c r="AD45" s="1104"/>
      <c r="AE45" s="1104"/>
      <c r="AF45" s="1104"/>
      <c r="AG45" s="1104"/>
      <c r="AH45" s="1104"/>
      <c r="AI45" s="1104"/>
      <c r="AJ45" s="1104"/>
      <c r="AK45" s="1104"/>
      <c r="AL45" s="133" t="s">
        <v>2618</v>
      </c>
      <c r="AM45" s="133"/>
      <c r="AN45" s="133"/>
      <c r="AO45" s="133"/>
      <c r="AP45" s="133"/>
      <c r="AQ45" s="134"/>
      <c r="AR45" s="133"/>
      <c r="AS45" s="133"/>
      <c r="AT45" s="133"/>
      <c r="AU45" s="133"/>
      <c r="AV45" s="133"/>
      <c r="AW45" s="133"/>
      <c r="AX45" s="133"/>
      <c r="AY45" s="133"/>
      <c r="AZ45" s="133"/>
      <c r="BA45" s="133"/>
      <c r="BB45" s="133"/>
      <c r="BC45" s="133"/>
      <c r="BD45" s="133"/>
      <c r="BE45" s="133"/>
      <c r="BF45" s="133"/>
      <c r="BG45" s="133"/>
      <c r="BH45" s="133"/>
      <c r="BI45" s="133"/>
      <c r="BJ45" s="133"/>
      <c r="BK45" s="133"/>
      <c r="BL45" s="133"/>
      <c r="BM45" s="133"/>
      <c r="BN45" s="133"/>
      <c r="BO45" s="133"/>
      <c r="BP45" s="133"/>
      <c r="BQ45" s="133"/>
      <c r="BR45" s="133"/>
      <c r="BS45" s="133"/>
      <c r="BT45" s="133"/>
      <c r="BU45" s="133"/>
      <c r="BV45" s="134"/>
    </row>
    <row r="46" spans="1:74" ht="16.5">
      <c r="A46" s="1105" t="s">
        <v>2617</v>
      </c>
      <c r="B46" s="1106"/>
      <c r="C46" s="1106"/>
      <c r="D46" s="1106"/>
      <c r="E46" s="1106"/>
      <c r="F46" s="1106"/>
      <c r="G46" s="1106"/>
      <c r="H46" s="1106"/>
      <c r="I46" s="1106"/>
      <c r="J46" s="1106"/>
      <c r="K46" s="1106"/>
      <c r="L46" s="1106"/>
      <c r="M46" s="1106"/>
      <c r="N46" s="1106"/>
      <c r="O46" s="1106"/>
      <c r="P46" s="1106"/>
      <c r="Q46" s="1106"/>
      <c r="R46" s="1106"/>
      <c r="S46" s="1106"/>
      <c r="T46" s="1106"/>
      <c r="U46" s="1106"/>
      <c r="V46" s="1106"/>
      <c r="W46" s="1106"/>
      <c r="X46" s="1106"/>
      <c r="Y46" s="1106"/>
      <c r="Z46" s="1106"/>
      <c r="AA46" s="1106"/>
      <c r="AB46" s="1106"/>
      <c r="AC46" s="1106"/>
      <c r="AD46" s="1106"/>
      <c r="AE46" s="1106"/>
      <c r="AF46" s="1106"/>
      <c r="AG46" s="1106"/>
      <c r="AH46" s="1106"/>
      <c r="AI46" s="1106"/>
      <c r="AJ46" s="1106"/>
      <c r="AK46" s="1106"/>
      <c r="AL46" s="1107" t="s">
        <v>2610</v>
      </c>
      <c r="AM46" s="1107"/>
      <c r="AN46" s="1107"/>
      <c r="AO46" s="1107"/>
      <c r="AP46" s="1107"/>
      <c r="AQ46" s="1108"/>
    </row>
    <row r="47" spans="1:74" ht="16.5">
      <c r="A47" s="1109" t="s">
        <v>2589</v>
      </c>
      <c r="B47" s="1110"/>
      <c r="C47" s="1110"/>
      <c r="D47" s="1110"/>
      <c r="E47" s="1110"/>
      <c r="F47" s="1110"/>
      <c r="G47" s="1110"/>
      <c r="H47" s="1110"/>
      <c r="I47" s="1110"/>
      <c r="J47" s="1110"/>
      <c r="K47" s="1110"/>
      <c r="L47" s="1110"/>
      <c r="M47" s="1110"/>
      <c r="N47" s="1110"/>
      <c r="O47" s="1110"/>
      <c r="P47" s="1110"/>
      <c r="Q47" s="1110"/>
      <c r="R47" s="1110"/>
      <c r="S47" s="1110"/>
      <c r="T47" s="1110"/>
      <c r="U47" s="1110"/>
      <c r="V47" s="1110"/>
      <c r="W47" s="1110"/>
      <c r="X47" s="1110"/>
      <c r="Y47" s="1110"/>
      <c r="Z47" s="1110"/>
      <c r="AA47" s="1110"/>
      <c r="AB47" s="1110"/>
      <c r="AC47" s="1110"/>
      <c r="AD47" s="1110"/>
      <c r="AE47" s="1110"/>
      <c r="AF47" s="1110"/>
      <c r="AG47" s="1110"/>
      <c r="AH47" s="1110"/>
      <c r="AI47" s="1110"/>
      <c r="AJ47" s="1110"/>
      <c r="AK47" s="1110"/>
      <c r="AL47" s="1111" t="s">
        <v>2605</v>
      </c>
      <c r="AM47" s="1111"/>
      <c r="AN47" s="1111"/>
      <c r="AO47" s="1111"/>
      <c r="AP47" s="1111"/>
      <c r="AQ47" s="1112"/>
    </row>
    <row r="48" spans="1:74" ht="16.5" customHeight="1">
      <c r="A48" s="1097"/>
      <c r="B48" s="1098"/>
      <c r="C48" s="1098"/>
      <c r="D48" s="1098"/>
      <c r="E48" s="1098"/>
      <c r="F48" s="1098"/>
      <c r="G48" s="1098"/>
      <c r="H48" s="1098"/>
      <c r="I48" s="1098"/>
      <c r="J48" s="1098"/>
      <c r="K48" s="1098"/>
      <c r="L48" s="1098"/>
      <c r="M48" s="1098"/>
      <c r="N48" s="1098"/>
      <c r="O48" s="1098"/>
      <c r="P48" s="1098"/>
      <c r="Q48" s="1098"/>
      <c r="R48" s="1098"/>
      <c r="S48" s="1098"/>
      <c r="T48" s="1098"/>
      <c r="U48" s="1098"/>
      <c r="V48" s="1098"/>
      <c r="W48" s="1098"/>
      <c r="X48" s="1098"/>
      <c r="Y48" s="1098"/>
      <c r="Z48" s="1098"/>
      <c r="AA48" s="1098"/>
      <c r="AB48" s="1098"/>
      <c r="AC48" s="1098"/>
      <c r="AD48" s="1098"/>
      <c r="AE48" s="1098"/>
      <c r="AF48" s="1098"/>
      <c r="AG48" s="1098"/>
      <c r="AH48" s="1098"/>
      <c r="AI48" s="1098"/>
      <c r="AJ48" s="1098"/>
      <c r="AK48" s="1098"/>
      <c r="AL48" s="1098"/>
      <c r="AM48" s="1098"/>
      <c r="AN48" s="1098"/>
      <c r="AO48" s="1098"/>
      <c r="AP48" s="1098"/>
      <c r="AQ48" s="1099"/>
    </row>
    <row r="49" spans="1:43" ht="13.5" thickBot="1">
      <c r="A49" s="1100"/>
      <c r="B49" s="1101"/>
      <c r="C49" s="1101"/>
      <c r="D49" s="1101"/>
      <c r="E49" s="1101"/>
      <c r="F49" s="1101"/>
      <c r="G49" s="1101"/>
      <c r="H49" s="1101"/>
      <c r="I49" s="1101"/>
      <c r="J49" s="1101"/>
      <c r="K49" s="1101"/>
      <c r="L49" s="1101"/>
      <c r="M49" s="1101"/>
      <c r="N49" s="1101"/>
      <c r="O49" s="1101"/>
      <c r="P49" s="1101"/>
      <c r="Q49" s="1101"/>
      <c r="R49" s="1101"/>
      <c r="S49" s="1101"/>
      <c r="T49" s="1101"/>
      <c r="U49" s="1101"/>
      <c r="V49" s="1101"/>
      <c r="W49" s="1101"/>
      <c r="X49" s="1101"/>
      <c r="Y49" s="1101"/>
      <c r="Z49" s="1101"/>
      <c r="AA49" s="1101"/>
      <c r="AB49" s="1101"/>
      <c r="AC49" s="1101"/>
      <c r="AD49" s="1101"/>
      <c r="AE49" s="1101"/>
      <c r="AF49" s="1101"/>
      <c r="AG49" s="1101"/>
      <c r="AH49" s="1101"/>
      <c r="AI49" s="1101"/>
      <c r="AJ49" s="1101"/>
      <c r="AK49" s="1101"/>
      <c r="AL49" s="1101"/>
      <c r="AM49" s="1101"/>
      <c r="AN49" s="1101"/>
      <c r="AO49" s="1101"/>
      <c r="AP49" s="1101"/>
      <c r="AQ49" s="1102"/>
    </row>
    <row r="50" spans="1:43" ht="16.5">
      <c r="A50" s="14"/>
      <c r="B50" s="15"/>
      <c r="C50" s="15"/>
      <c r="D50" s="15"/>
      <c r="E50" s="16"/>
      <c r="F50" s="16"/>
      <c r="G50" s="17"/>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6"/>
      <c r="AK50" s="16"/>
      <c r="AL50" s="16"/>
      <c r="AM50" s="16"/>
      <c r="AN50" s="16"/>
      <c r="AO50" s="16"/>
      <c r="AP50" s="16"/>
      <c r="AQ50" s="16"/>
    </row>
  </sheetData>
  <mergeCells count="41">
    <mergeCell ref="A3:L5"/>
    <mergeCell ref="M3:AK5"/>
    <mergeCell ref="AL3:AQ5"/>
    <mergeCell ref="A6:L6"/>
    <mergeCell ref="M6:AB6"/>
    <mergeCell ref="AC6:AK6"/>
    <mergeCell ref="AM6:AO6"/>
    <mergeCell ref="AP6:AQ6"/>
    <mergeCell ref="A7:L7"/>
    <mergeCell ref="M7:AL7"/>
    <mergeCell ref="AM7:AO8"/>
    <mergeCell ref="AP7:AQ8"/>
    <mergeCell ref="A8:L8"/>
    <mergeCell ref="M8:AL8"/>
    <mergeCell ref="AQ13:AQ14"/>
    <mergeCell ref="A9:L9"/>
    <mergeCell ref="M9:AQ9"/>
    <mergeCell ref="A10:D10"/>
    <mergeCell ref="F10:X10"/>
    <mergeCell ref="Y10:AB11"/>
    <mergeCell ref="AC10:AQ11"/>
    <mergeCell ref="A11:D11"/>
    <mergeCell ref="F11:X11"/>
    <mergeCell ref="B12:I12"/>
    <mergeCell ref="AM12:AO12"/>
    <mergeCell ref="AL13:AL14"/>
    <mergeCell ref="AM13:AO13"/>
    <mergeCell ref="AP13:AP14"/>
    <mergeCell ref="A48:AQ49"/>
    <mergeCell ref="A34:AK35"/>
    <mergeCell ref="AL34:AP34"/>
    <mergeCell ref="AL35:AP35"/>
    <mergeCell ref="A36:AQ36"/>
    <mergeCell ref="A37:AQ37"/>
    <mergeCell ref="A38:AK44"/>
    <mergeCell ref="AL38:AQ44"/>
    <mergeCell ref="A45:AK45"/>
    <mergeCell ref="A46:AK46"/>
    <mergeCell ref="AL46:AQ46"/>
    <mergeCell ref="A47:AK47"/>
    <mergeCell ref="AL47:AQ47"/>
  </mergeCells>
  <phoneticPr fontId="31" type="noConversion"/>
  <printOptions horizontalCentered="1" verticalCentered="1"/>
  <pageMargins left="0.31496062992125984" right="0.31496062992125984" top="0.74803149606299213" bottom="0.74803149606299213" header="0.31496062992125984" footer="0.31496062992125984"/>
  <pageSetup scale="42"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A2787F-0998-4748-B491-C587EAB27C92}">
  <sheetPr>
    <tabColor rgb="FF92D050"/>
  </sheetPr>
  <dimension ref="A2:BV181"/>
  <sheetViews>
    <sheetView view="pageBreakPreview" topLeftCell="A148" zoomScale="55" zoomScaleNormal="70" zoomScaleSheetLayoutView="55" workbookViewId="0">
      <selection activeCell="AQ160" sqref="AQ160:AQ164"/>
    </sheetView>
  </sheetViews>
  <sheetFormatPr baseColWidth="10" defaultRowHeight="15.75"/>
  <cols>
    <col min="1" max="3" width="4.140625" style="81" customWidth="1"/>
    <col min="4" max="4" width="7" style="81" customWidth="1"/>
    <col min="5" max="5" width="11" style="81" customWidth="1"/>
    <col min="6" max="37" width="4.140625" style="81" customWidth="1"/>
    <col min="38" max="38" width="40.28515625" style="81" customWidth="1"/>
    <col min="39" max="39" width="15.42578125" style="81" customWidth="1"/>
    <col min="40" max="40" width="15.42578125" style="81" bestFit="1" customWidth="1"/>
    <col min="41" max="41" width="9.85546875" style="81" bestFit="1" customWidth="1"/>
    <col min="42" max="42" width="11.28515625" style="81" bestFit="1" customWidth="1"/>
    <col min="43" max="43" width="18.42578125" style="81" customWidth="1"/>
    <col min="44" max="16384" width="11.42578125" style="9"/>
  </cols>
  <sheetData>
    <row r="2" spans="1:43" ht="16.5" thickBot="1"/>
    <row r="3" spans="1:43" s="81" customFormat="1" ht="15.75" customHeight="1">
      <c r="A3" s="1008"/>
      <c r="B3" s="1009"/>
      <c r="C3" s="1009"/>
      <c r="D3" s="1009"/>
      <c r="E3" s="1009"/>
      <c r="F3" s="1009"/>
      <c r="G3" s="1009"/>
      <c r="H3" s="1009"/>
      <c r="I3" s="1009"/>
      <c r="J3" s="1009"/>
      <c r="K3" s="1009"/>
      <c r="L3" s="1010"/>
      <c r="M3" s="1014" t="s">
        <v>2555</v>
      </c>
      <c r="N3" s="1015"/>
      <c r="O3" s="1015"/>
      <c r="P3" s="1015"/>
      <c r="Q3" s="1015"/>
      <c r="R3" s="1015"/>
      <c r="S3" s="1015"/>
      <c r="T3" s="1015"/>
      <c r="U3" s="1015"/>
      <c r="V3" s="1015"/>
      <c r="W3" s="1015"/>
      <c r="X3" s="1015"/>
      <c r="Y3" s="1015"/>
      <c r="Z3" s="1015"/>
      <c r="AA3" s="1015"/>
      <c r="AB3" s="1015"/>
      <c r="AC3" s="1015"/>
      <c r="AD3" s="1015"/>
      <c r="AE3" s="1015"/>
      <c r="AF3" s="1015"/>
      <c r="AG3" s="1015"/>
      <c r="AH3" s="1015"/>
      <c r="AI3" s="1015"/>
      <c r="AJ3" s="1015"/>
      <c r="AK3" s="1015"/>
      <c r="AL3" s="1018"/>
      <c r="AM3" s="1015"/>
      <c r="AN3" s="1015"/>
      <c r="AO3" s="1015"/>
      <c r="AP3" s="1015"/>
      <c r="AQ3" s="1019"/>
    </row>
    <row r="4" spans="1:43" s="81" customFormat="1" ht="35.25" customHeight="1">
      <c r="A4" s="1011"/>
      <c r="B4" s="1012"/>
      <c r="C4" s="1012"/>
      <c r="D4" s="1012"/>
      <c r="E4" s="1012"/>
      <c r="F4" s="1012"/>
      <c r="G4" s="1012"/>
      <c r="H4" s="1012"/>
      <c r="I4" s="1012"/>
      <c r="J4" s="1012"/>
      <c r="K4" s="1012"/>
      <c r="L4" s="1013"/>
      <c r="M4" s="1016"/>
      <c r="N4" s="1017"/>
      <c r="O4" s="1017"/>
      <c r="P4" s="1017"/>
      <c r="Q4" s="1017"/>
      <c r="R4" s="1017"/>
      <c r="S4" s="1017"/>
      <c r="T4" s="1017"/>
      <c r="U4" s="1017"/>
      <c r="V4" s="1017"/>
      <c r="W4" s="1017"/>
      <c r="X4" s="1017"/>
      <c r="Y4" s="1017"/>
      <c r="Z4" s="1017"/>
      <c r="AA4" s="1017"/>
      <c r="AB4" s="1017"/>
      <c r="AC4" s="1017"/>
      <c r="AD4" s="1017"/>
      <c r="AE4" s="1017"/>
      <c r="AF4" s="1017"/>
      <c r="AG4" s="1017"/>
      <c r="AH4" s="1017"/>
      <c r="AI4" s="1017"/>
      <c r="AJ4" s="1017"/>
      <c r="AK4" s="1017"/>
      <c r="AL4" s="1020"/>
      <c r="AM4" s="1017"/>
      <c r="AN4" s="1017"/>
      <c r="AO4" s="1017"/>
      <c r="AP4" s="1017"/>
      <c r="AQ4" s="1021"/>
    </row>
    <row r="5" spans="1:43" s="81" customFormat="1" ht="60.95" customHeight="1" thickBot="1">
      <c r="A5" s="1011"/>
      <c r="B5" s="1012"/>
      <c r="C5" s="1012"/>
      <c r="D5" s="1012"/>
      <c r="E5" s="1012"/>
      <c r="F5" s="1012"/>
      <c r="G5" s="1012"/>
      <c r="H5" s="1012"/>
      <c r="I5" s="1012"/>
      <c r="J5" s="1012"/>
      <c r="K5" s="1012"/>
      <c r="L5" s="1013"/>
      <c r="M5" s="1016"/>
      <c r="N5" s="1017"/>
      <c r="O5" s="1017"/>
      <c r="P5" s="1017"/>
      <c r="Q5" s="1017"/>
      <c r="R5" s="1017"/>
      <c r="S5" s="1017"/>
      <c r="T5" s="1017"/>
      <c r="U5" s="1017"/>
      <c r="V5" s="1017"/>
      <c r="W5" s="1017"/>
      <c r="X5" s="1017"/>
      <c r="Y5" s="1017"/>
      <c r="Z5" s="1017"/>
      <c r="AA5" s="1017"/>
      <c r="AB5" s="1017"/>
      <c r="AC5" s="1017"/>
      <c r="AD5" s="1017"/>
      <c r="AE5" s="1017"/>
      <c r="AF5" s="1017"/>
      <c r="AG5" s="1017"/>
      <c r="AH5" s="1017"/>
      <c r="AI5" s="1017"/>
      <c r="AJ5" s="1017"/>
      <c r="AK5" s="1017"/>
      <c r="AL5" s="1020"/>
      <c r="AM5" s="1017"/>
      <c r="AN5" s="1017"/>
      <c r="AO5" s="1017"/>
      <c r="AP5" s="1017"/>
      <c r="AQ5" s="1021"/>
    </row>
    <row r="6" spans="1:43" s="81" customFormat="1" ht="30.75" customHeight="1">
      <c r="A6" s="1022" t="s">
        <v>2556</v>
      </c>
      <c r="B6" s="1023"/>
      <c r="C6" s="1023"/>
      <c r="D6" s="1023"/>
      <c r="E6" s="1023"/>
      <c r="F6" s="1023"/>
      <c r="G6" s="1023"/>
      <c r="H6" s="1023"/>
      <c r="I6" s="1023"/>
      <c r="J6" s="1023"/>
      <c r="K6" s="1023"/>
      <c r="L6" s="1023"/>
      <c r="M6" s="1024" t="s">
        <v>2589</v>
      </c>
      <c r="N6" s="1024"/>
      <c r="O6" s="1024"/>
      <c r="P6" s="1024"/>
      <c r="Q6" s="1024"/>
      <c r="R6" s="1024"/>
      <c r="S6" s="1024"/>
      <c r="T6" s="1024"/>
      <c r="U6" s="1024"/>
      <c r="V6" s="1024"/>
      <c r="W6" s="1024"/>
      <c r="X6" s="1024"/>
      <c r="Y6" s="1024"/>
      <c r="Z6" s="1024"/>
      <c r="AA6" s="1024"/>
      <c r="AB6" s="1024"/>
      <c r="AC6" s="1025" t="s">
        <v>2557</v>
      </c>
      <c r="AD6" s="1025"/>
      <c r="AE6" s="1025"/>
      <c r="AF6" s="1025"/>
      <c r="AG6" s="1025"/>
      <c r="AH6" s="1025"/>
      <c r="AI6" s="1025"/>
      <c r="AJ6" s="1025"/>
      <c r="AK6" s="1025"/>
      <c r="AL6" s="82" t="s">
        <v>2578</v>
      </c>
      <c r="AM6" s="1026" t="s">
        <v>2558</v>
      </c>
      <c r="AN6" s="1026"/>
      <c r="AO6" s="1026"/>
      <c r="AP6" s="1026" t="s">
        <v>2559</v>
      </c>
      <c r="AQ6" s="1027"/>
    </row>
    <row r="7" spans="1:43" s="81" customFormat="1" ht="51.75" customHeight="1">
      <c r="A7" s="1028" t="s">
        <v>2560</v>
      </c>
      <c r="B7" s="1029"/>
      <c r="C7" s="1029"/>
      <c r="D7" s="1029"/>
      <c r="E7" s="1029"/>
      <c r="F7" s="1029"/>
      <c r="G7" s="1029"/>
      <c r="H7" s="1029"/>
      <c r="I7" s="1029"/>
      <c r="J7" s="1029"/>
      <c r="K7" s="1029"/>
      <c r="L7" s="1029"/>
      <c r="M7" s="1030" t="str">
        <f>'[15]MEMORIAS DE CALCULO'!$M$1163</f>
        <v>“EL DIAGNOSTICO Y/O ACTUALIZACIÓN Y/O COMPLEMENTACIÓN Y/O ELABORACIÓN DE LOS DISEÑOS Y ESTUDIOS TÉCNICOS, Y LA EJECUCIÓN DE LAS OBRAS NECESARIAS PARA LA ADECUACIÓN Y MEJORAMIENTO DE LAS INSTITUCIONES EDUCATIVA UBICADAS EN LA ZONA ESTRATÉGICA DE INTERVENCIÓN INTEGRAL (ZEII) - ZONA FUTURO PACÍFICO NARIÑENSE Y CHOCÓ, PRIORIZADAS POR EL FONDO DE FINANCIAMIENTO DE LA INFRAESTRUCTURA EDUCATIVA – FFIE Y EN EL MARCO DEL ACUERDO DE FINANCIACIÓN SUSCRITO CON FONDO PAZ”</v>
      </c>
      <c r="N7" s="1030"/>
      <c r="O7" s="1030"/>
      <c r="P7" s="1030"/>
      <c r="Q7" s="1030"/>
      <c r="R7" s="1030"/>
      <c r="S7" s="1030"/>
      <c r="T7" s="1030"/>
      <c r="U7" s="1030"/>
      <c r="V7" s="1030"/>
      <c r="W7" s="1030"/>
      <c r="X7" s="1030"/>
      <c r="Y7" s="1030"/>
      <c r="Z7" s="1030"/>
      <c r="AA7" s="1030"/>
      <c r="AB7" s="1030"/>
      <c r="AC7" s="1030"/>
      <c r="AD7" s="1030"/>
      <c r="AE7" s="1030"/>
      <c r="AF7" s="1030"/>
      <c r="AG7" s="1030"/>
      <c r="AH7" s="1030"/>
      <c r="AI7" s="1030"/>
      <c r="AJ7" s="1030"/>
      <c r="AK7" s="1030"/>
      <c r="AL7" s="1030"/>
      <c r="AM7" s="1031">
        <v>2</v>
      </c>
      <c r="AN7" s="1031"/>
      <c r="AO7" s="1031"/>
      <c r="AP7" s="1033">
        <v>44935</v>
      </c>
      <c r="AQ7" s="1034"/>
    </row>
    <row r="8" spans="1:43" s="81" customFormat="1" ht="30.75" customHeight="1" thickBot="1">
      <c r="A8" s="1037" t="s">
        <v>2561</v>
      </c>
      <c r="B8" s="1038"/>
      <c r="C8" s="1038"/>
      <c r="D8" s="1038"/>
      <c r="E8" s="1038"/>
      <c r="F8" s="1038"/>
      <c r="G8" s="1038"/>
      <c r="H8" s="1038"/>
      <c r="I8" s="1038"/>
      <c r="J8" s="1038"/>
      <c r="K8" s="1038"/>
      <c r="L8" s="1038"/>
      <c r="M8" s="1039" t="s">
        <v>2611</v>
      </c>
      <c r="N8" s="1039"/>
      <c r="O8" s="1039"/>
      <c r="P8" s="1039"/>
      <c r="Q8" s="1039"/>
      <c r="R8" s="1039"/>
      <c r="S8" s="1039"/>
      <c r="T8" s="1039"/>
      <c r="U8" s="1039"/>
      <c r="V8" s="1039"/>
      <c r="W8" s="1039"/>
      <c r="X8" s="1039"/>
      <c r="Y8" s="1039"/>
      <c r="Z8" s="1039"/>
      <c r="AA8" s="1039"/>
      <c r="AB8" s="1039"/>
      <c r="AC8" s="1039"/>
      <c r="AD8" s="1039"/>
      <c r="AE8" s="1039"/>
      <c r="AF8" s="1039"/>
      <c r="AG8" s="1039"/>
      <c r="AH8" s="1039"/>
      <c r="AI8" s="1039"/>
      <c r="AJ8" s="1039"/>
      <c r="AK8" s="1039"/>
      <c r="AL8" s="1039"/>
      <c r="AM8" s="1032"/>
      <c r="AN8" s="1032"/>
      <c r="AO8" s="1032"/>
      <c r="AP8" s="1035"/>
      <c r="AQ8" s="1036"/>
    </row>
    <row r="9" spans="1:43" s="81" customFormat="1" ht="21" thickBot="1">
      <c r="A9" s="1040"/>
      <c r="B9" s="1041"/>
      <c r="C9" s="1041"/>
      <c r="D9" s="1041"/>
      <c r="E9" s="1041"/>
      <c r="F9" s="1041"/>
      <c r="G9" s="1041"/>
      <c r="H9" s="1041"/>
      <c r="I9" s="1041"/>
      <c r="J9" s="1041"/>
      <c r="K9" s="1041"/>
      <c r="L9" s="1042"/>
      <c r="M9" s="1043"/>
      <c r="N9" s="1044"/>
      <c r="O9" s="1044"/>
      <c r="P9" s="1044"/>
      <c r="Q9" s="1044"/>
      <c r="R9" s="1044"/>
      <c r="S9" s="1044"/>
      <c r="T9" s="1044"/>
      <c r="U9" s="1044"/>
      <c r="V9" s="1044"/>
      <c r="W9" s="1044"/>
      <c r="X9" s="1044"/>
      <c r="Y9" s="1044"/>
      <c r="Z9" s="1044"/>
      <c r="AA9" s="1044"/>
      <c r="AB9" s="1044"/>
      <c r="AC9" s="1044"/>
      <c r="AD9" s="1044"/>
      <c r="AE9" s="1044"/>
      <c r="AF9" s="1044"/>
      <c r="AG9" s="1044"/>
      <c r="AH9" s="1044"/>
      <c r="AI9" s="1044"/>
      <c r="AJ9" s="1044"/>
      <c r="AK9" s="1044"/>
      <c r="AL9" s="1044"/>
      <c r="AM9" s="1044"/>
      <c r="AN9" s="1044"/>
      <c r="AO9" s="1044"/>
      <c r="AP9" s="1044"/>
      <c r="AQ9" s="1045"/>
    </row>
    <row r="10" spans="1:43" s="81" customFormat="1" ht="47.25" customHeight="1" thickBot="1">
      <c r="A10" s="1046" t="s">
        <v>2562</v>
      </c>
      <c r="B10" s="1047"/>
      <c r="C10" s="1047"/>
      <c r="D10" s="1047"/>
      <c r="E10" s="83">
        <v>18</v>
      </c>
      <c r="F10" s="1048" t="s">
        <v>2097</v>
      </c>
      <c r="G10" s="1049"/>
      <c r="H10" s="1049"/>
      <c r="I10" s="1049"/>
      <c r="J10" s="1049"/>
      <c r="K10" s="1049"/>
      <c r="L10" s="1049"/>
      <c r="M10" s="1049"/>
      <c r="N10" s="1049"/>
      <c r="O10" s="1049"/>
      <c r="P10" s="1049"/>
      <c r="Q10" s="1049"/>
      <c r="R10" s="1049"/>
      <c r="S10" s="1049"/>
      <c r="T10" s="1049"/>
      <c r="U10" s="1049"/>
      <c r="V10" s="1049"/>
      <c r="W10" s="1049"/>
      <c r="X10" s="1050"/>
      <c r="Y10" s="1051" t="s">
        <v>2104</v>
      </c>
      <c r="Z10" s="1052"/>
      <c r="AA10" s="1052"/>
      <c r="AB10" s="1053"/>
      <c r="AC10" s="1057" t="s">
        <v>2607</v>
      </c>
      <c r="AD10" s="1057"/>
      <c r="AE10" s="1057"/>
      <c r="AF10" s="1057"/>
      <c r="AG10" s="1057"/>
      <c r="AH10" s="1057"/>
      <c r="AI10" s="1057"/>
      <c r="AJ10" s="1057"/>
      <c r="AK10" s="1057"/>
      <c r="AL10" s="1057"/>
      <c r="AM10" s="1057"/>
      <c r="AN10" s="1057"/>
      <c r="AO10" s="1057"/>
      <c r="AP10" s="1057"/>
      <c r="AQ10" s="1058"/>
    </row>
    <row r="11" spans="1:43" s="81" customFormat="1" ht="37.5" customHeight="1" thickBot="1">
      <c r="A11" s="1046" t="s">
        <v>2563</v>
      </c>
      <c r="B11" s="1047"/>
      <c r="C11" s="1047"/>
      <c r="D11" s="1047"/>
      <c r="E11" s="84">
        <v>18.100000000000001</v>
      </c>
      <c r="F11" s="1048" t="s">
        <v>2099</v>
      </c>
      <c r="G11" s="1049"/>
      <c r="H11" s="1049"/>
      <c r="I11" s="1049"/>
      <c r="J11" s="1049"/>
      <c r="K11" s="1049"/>
      <c r="L11" s="1049"/>
      <c r="M11" s="1049"/>
      <c r="N11" s="1049"/>
      <c r="O11" s="1049"/>
      <c r="P11" s="1049"/>
      <c r="Q11" s="1049"/>
      <c r="R11" s="1049"/>
      <c r="S11" s="1049"/>
      <c r="T11" s="1049"/>
      <c r="U11" s="1049"/>
      <c r="V11" s="1049"/>
      <c r="W11" s="1049"/>
      <c r="X11" s="1050"/>
      <c r="Y11" s="1054"/>
      <c r="Z11" s="1055"/>
      <c r="AA11" s="1055"/>
      <c r="AB11" s="1056"/>
      <c r="AC11" s="1059"/>
      <c r="AD11" s="1059"/>
      <c r="AE11" s="1059"/>
      <c r="AF11" s="1059"/>
      <c r="AG11" s="1059"/>
      <c r="AH11" s="1059"/>
      <c r="AI11" s="1059"/>
      <c r="AJ11" s="1059"/>
      <c r="AK11" s="1059"/>
      <c r="AL11" s="1059"/>
      <c r="AM11" s="1059"/>
      <c r="AN11" s="1059"/>
      <c r="AO11" s="1059"/>
      <c r="AP11" s="1059"/>
      <c r="AQ11" s="1060"/>
    </row>
    <row r="12" spans="1:43" s="81" customFormat="1" ht="21" thickBot="1">
      <c r="A12" s="85"/>
      <c r="B12" s="1069"/>
      <c r="C12" s="1069"/>
      <c r="D12" s="1069"/>
      <c r="E12" s="1069"/>
      <c r="F12" s="1069"/>
      <c r="G12" s="1069"/>
      <c r="H12" s="1069"/>
      <c r="I12" s="1069"/>
      <c r="J12" s="86"/>
      <c r="K12" s="86"/>
      <c r="L12" s="86"/>
      <c r="M12" s="86"/>
      <c r="N12" s="86"/>
      <c r="O12" s="86"/>
      <c r="P12" s="86"/>
      <c r="Q12" s="86"/>
      <c r="R12" s="86"/>
      <c r="S12" s="86"/>
      <c r="T12" s="86"/>
      <c r="U12" s="86"/>
      <c r="V12" s="86"/>
      <c r="W12" s="86"/>
      <c r="X12" s="86"/>
      <c r="Y12" s="86"/>
      <c r="Z12" s="86"/>
      <c r="AA12" s="86"/>
      <c r="AB12" s="86"/>
      <c r="AC12" s="87"/>
      <c r="AD12" s="86"/>
      <c r="AE12" s="86"/>
      <c r="AF12" s="86"/>
      <c r="AG12" s="86"/>
      <c r="AH12" s="86"/>
      <c r="AI12" s="86"/>
      <c r="AJ12" s="86"/>
      <c r="AK12" s="88"/>
      <c r="AL12" s="89" t="s">
        <v>2564</v>
      </c>
      <c r="AM12" s="1070" t="s">
        <v>2612</v>
      </c>
      <c r="AN12" s="1071"/>
      <c r="AO12" s="1072"/>
      <c r="AP12" s="90" t="s">
        <v>2565</v>
      </c>
      <c r="AQ12" s="91" t="s">
        <v>8</v>
      </c>
    </row>
    <row r="13" spans="1:43" s="81" customFormat="1">
      <c r="A13" s="92"/>
      <c r="B13" s="93"/>
      <c r="C13" s="93"/>
      <c r="D13" s="93"/>
      <c r="E13" s="93"/>
      <c r="F13" s="93"/>
      <c r="G13" s="93"/>
      <c r="H13" s="93"/>
      <c r="I13" s="93"/>
      <c r="J13" s="93"/>
      <c r="K13" s="93"/>
      <c r="L13" s="93"/>
      <c r="M13" s="93"/>
      <c r="N13" s="93"/>
      <c r="O13" s="93"/>
      <c r="P13" s="93"/>
      <c r="Q13" s="93"/>
      <c r="R13" s="93"/>
      <c r="S13" s="93"/>
      <c r="T13" s="93"/>
      <c r="U13" s="93"/>
      <c r="V13" s="93"/>
      <c r="W13" s="93"/>
      <c r="X13" s="93"/>
      <c r="Y13" s="93"/>
      <c r="Z13" s="93"/>
      <c r="AA13" s="93"/>
      <c r="AB13" s="93"/>
      <c r="AC13" s="93"/>
      <c r="AD13" s="93"/>
      <c r="AE13" s="93"/>
      <c r="AF13" s="93"/>
      <c r="AG13" s="93"/>
      <c r="AH13" s="93"/>
      <c r="AI13" s="93"/>
      <c r="AJ13" s="93"/>
      <c r="AK13" s="93"/>
      <c r="AL13" s="1073" t="s">
        <v>2566</v>
      </c>
      <c r="AM13" s="1075" t="s">
        <v>2567</v>
      </c>
      <c r="AN13" s="1076"/>
      <c r="AO13" s="1076"/>
      <c r="AP13" s="1077" t="s">
        <v>2568</v>
      </c>
      <c r="AQ13" s="1079" t="s">
        <v>2569</v>
      </c>
    </row>
    <row r="14" spans="1:43" s="81" customFormat="1" ht="16.5" thickBot="1">
      <c r="A14" s="92"/>
      <c r="B14" s="93"/>
      <c r="C14" s="93"/>
      <c r="D14" s="94"/>
      <c r="E14" s="95"/>
      <c r="F14" s="96"/>
      <c r="G14" s="96"/>
      <c r="H14" s="95"/>
      <c r="I14" s="97"/>
      <c r="J14" s="93"/>
      <c r="K14" s="93"/>
      <c r="L14" s="93"/>
      <c r="M14" s="93"/>
      <c r="N14" s="93"/>
      <c r="O14" s="93"/>
      <c r="P14" s="93"/>
      <c r="Q14" s="93"/>
      <c r="R14" s="93"/>
      <c r="S14" s="93"/>
      <c r="T14" s="93"/>
      <c r="U14" s="93"/>
      <c r="V14" s="93"/>
      <c r="W14" s="93"/>
      <c r="X14" s="93"/>
      <c r="Y14" s="93"/>
      <c r="Z14" s="96"/>
      <c r="AA14" s="96"/>
      <c r="AB14" s="96"/>
      <c r="AC14" s="96"/>
      <c r="AD14" s="96"/>
      <c r="AE14" s="96"/>
      <c r="AF14" s="98"/>
      <c r="AG14" s="96"/>
      <c r="AH14" s="93"/>
      <c r="AI14" s="93"/>
      <c r="AJ14" s="99"/>
      <c r="AK14" s="100"/>
      <c r="AL14" s="1074"/>
      <c r="AM14" s="101" t="s">
        <v>2570</v>
      </c>
      <c r="AN14" s="101" t="s">
        <v>2571</v>
      </c>
      <c r="AO14" s="101" t="s">
        <v>2572</v>
      </c>
      <c r="AP14" s="1078"/>
      <c r="AQ14" s="1080"/>
    </row>
    <row r="15" spans="1:43" s="81" customFormat="1" ht="18">
      <c r="A15" s="92"/>
      <c r="B15" s="93"/>
      <c r="C15" s="93"/>
      <c r="D15" s="93"/>
      <c r="E15" s="93"/>
      <c r="F15" s="93"/>
      <c r="G15" s="93"/>
      <c r="H15" s="93"/>
      <c r="I15" s="93"/>
      <c r="J15" s="93"/>
      <c r="K15" s="93"/>
      <c r="L15" s="93"/>
      <c r="M15" s="93"/>
      <c r="N15" s="100"/>
      <c r="O15" s="93"/>
      <c r="P15" s="93"/>
      <c r="Q15" s="93"/>
      <c r="R15" s="93"/>
      <c r="S15" s="93"/>
      <c r="T15" s="93"/>
      <c r="U15" s="93"/>
      <c r="V15" s="93"/>
      <c r="W15" s="93"/>
      <c r="X15" s="93"/>
      <c r="Y15" s="93"/>
      <c r="Z15" s="93"/>
      <c r="AA15" s="93"/>
      <c r="AB15" s="93"/>
      <c r="AC15" s="93"/>
      <c r="AD15" s="93"/>
      <c r="AE15" s="93"/>
      <c r="AF15" s="93"/>
      <c r="AG15" s="93"/>
      <c r="AH15" s="93"/>
      <c r="AI15" s="93"/>
      <c r="AJ15" s="93"/>
      <c r="AK15" s="100"/>
      <c r="AL15" s="787" t="s">
        <v>2583</v>
      </c>
      <c r="AM15" s="788"/>
      <c r="AN15" s="788"/>
      <c r="AO15" s="788"/>
      <c r="AP15" s="788"/>
      <c r="AQ15" s="789"/>
    </row>
    <row r="16" spans="1:43" s="81" customFormat="1" ht="18">
      <c r="A16" s="92"/>
      <c r="B16" s="93"/>
      <c r="C16" s="93"/>
      <c r="D16" s="93"/>
      <c r="E16" s="93"/>
      <c r="F16" s="93"/>
      <c r="G16" s="93"/>
      <c r="H16" s="93"/>
      <c r="I16" s="93"/>
      <c r="J16" s="93"/>
      <c r="K16" s="93"/>
      <c r="L16" s="93"/>
      <c r="M16" s="93"/>
      <c r="N16" s="100"/>
      <c r="O16" s="93"/>
      <c r="P16" s="93"/>
      <c r="Q16" s="93"/>
      <c r="R16" s="93"/>
      <c r="S16" s="93"/>
      <c r="T16" s="93"/>
      <c r="U16" s="93"/>
      <c r="V16" s="93"/>
      <c r="W16" s="93"/>
      <c r="X16" s="93"/>
      <c r="Y16" s="93"/>
      <c r="Z16" s="93"/>
      <c r="AA16" s="93"/>
      <c r="AB16" s="93"/>
      <c r="AC16" s="93"/>
      <c r="AD16" s="93"/>
      <c r="AE16" s="93"/>
      <c r="AF16" s="93"/>
      <c r="AG16" s="93"/>
      <c r="AH16" s="93"/>
      <c r="AI16" s="93"/>
      <c r="AJ16" s="93"/>
      <c r="AK16" s="100"/>
      <c r="AL16" s="18" t="s">
        <v>2745</v>
      </c>
      <c r="AM16" s="11"/>
      <c r="AN16" s="11"/>
      <c r="AO16" s="11"/>
      <c r="AP16" s="11"/>
      <c r="AQ16" s="12"/>
    </row>
    <row r="17" spans="1:44" s="81" customFormat="1" ht="18">
      <c r="A17" s="92"/>
      <c r="B17" s="93"/>
      <c r="C17" s="93"/>
      <c r="D17" s="93"/>
      <c r="E17" s="93"/>
      <c r="F17" s="93"/>
      <c r="G17" s="93"/>
      <c r="H17" s="93"/>
      <c r="I17" s="93"/>
      <c r="J17" s="93"/>
      <c r="K17" s="93"/>
      <c r="L17" s="93"/>
      <c r="M17" s="93"/>
      <c r="N17" s="93"/>
      <c r="O17" s="93"/>
      <c r="P17" s="93"/>
      <c r="Q17" s="93"/>
      <c r="R17" s="93"/>
      <c r="S17" s="93"/>
      <c r="T17" s="93"/>
      <c r="U17" s="93"/>
      <c r="V17" s="93"/>
      <c r="W17" s="93"/>
      <c r="X17" s="93"/>
      <c r="Y17" s="93"/>
      <c r="Z17" s="93"/>
      <c r="AA17" s="93"/>
      <c r="AB17" s="93"/>
      <c r="AC17" s="93"/>
      <c r="AD17" s="93"/>
      <c r="AE17" s="93"/>
      <c r="AF17" s="93"/>
      <c r="AG17" s="93"/>
      <c r="AH17" s="93"/>
      <c r="AI17" s="93"/>
      <c r="AJ17" s="93"/>
      <c r="AK17" s="100"/>
      <c r="AL17" s="10" t="s">
        <v>2746</v>
      </c>
      <c r="AM17" s="11"/>
      <c r="AN17" s="11">
        <v>0.22</v>
      </c>
      <c r="AO17" s="11">
        <f>2.1+0.75</f>
        <v>2.85</v>
      </c>
      <c r="AP17" s="11">
        <v>32</v>
      </c>
      <c r="AQ17" s="12"/>
    </row>
    <row r="18" spans="1:44" s="81" customFormat="1" ht="18">
      <c r="A18" s="92"/>
      <c r="B18" s="93"/>
      <c r="C18" s="93"/>
      <c r="D18" s="93"/>
      <c r="E18" s="93"/>
      <c r="F18" s="93"/>
      <c r="G18" s="93"/>
      <c r="H18" s="93"/>
      <c r="I18" s="93"/>
      <c r="J18" s="93"/>
      <c r="K18" s="93"/>
      <c r="L18" s="93"/>
      <c r="M18" s="93"/>
      <c r="N18" s="93"/>
      <c r="O18" s="93"/>
      <c r="P18" s="93"/>
      <c r="Q18" s="93"/>
      <c r="R18" s="93"/>
      <c r="S18" s="93"/>
      <c r="T18" s="93"/>
      <c r="U18" s="93"/>
      <c r="V18" s="93"/>
      <c r="W18" s="93"/>
      <c r="X18" s="93"/>
      <c r="Y18" s="93"/>
      <c r="Z18" s="93"/>
      <c r="AA18" s="93"/>
      <c r="AB18" s="93"/>
      <c r="AC18" s="93"/>
      <c r="AD18" s="93"/>
      <c r="AE18" s="93"/>
      <c r="AF18" s="93"/>
      <c r="AG18" s="93"/>
      <c r="AH18" s="93"/>
      <c r="AI18" s="93"/>
      <c r="AJ18" s="93"/>
      <c r="AK18" s="100"/>
      <c r="AL18" s="10" t="s">
        <v>2747</v>
      </c>
      <c r="AM18" s="11">
        <f>7.5+7.3*5+7.35+6.5</f>
        <v>57.85</v>
      </c>
      <c r="AN18" s="11">
        <v>0.32</v>
      </c>
      <c r="AO18" s="11"/>
      <c r="AP18" s="11">
        <v>1</v>
      </c>
      <c r="AQ18" s="12"/>
    </row>
    <row r="19" spans="1:44" s="81" customFormat="1" ht="18">
      <c r="A19" s="92"/>
      <c r="B19" s="93"/>
      <c r="C19" s="93"/>
      <c r="D19" s="93"/>
      <c r="E19" s="93"/>
      <c r="F19" s="93"/>
      <c r="G19" s="93"/>
      <c r="H19" s="93"/>
      <c r="I19" s="93"/>
      <c r="J19" s="93"/>
      <c r="K19" s="93"/>
      <c r="L19" s="93"/>
      <c r="M19" s="93"/>
      <c r="N19" s="93"/>
      <c r="O19" s="93"/>
      <c r="P19" s="93"/>
      <c r="Q19" s="93"/>
      <c r="R19" s="93"/>
      <c r="S19" s="93"/>
      <c r="T19" s="93"/>
      <c r="U19" s="93"/>
      <c r="V19" s="93"/>
      <c r="W19" s="93"/>
      <c r="X19" s="93"/>
      <c r="Y19" s="93"/>
      <c r="Z19" s="93"/>
      <c r="AA19" s="93"/>
      <c r="AB19" s="93"/>
      <c r="AC19" s="93"/>
      <c r="AD19" s="93"/>
      <c r="AE19" s="93"/>
      <c r="AF19" s="93"/>
      <c r="AG19" s="93"/>
      <c r="AH19" s="93"/>
      <c r="AI19" s="93"/>
      <c r="AJ19" s="93"/>
      <c r="AK19" s="100"/>
      <c r="AL19" s="806" t="s">
        <v>2748</v>
      </c>
      <c r="AM19" s="807"/>
      <c r="AN19" s="807">
        <v>0.9</v>
      </c>
      <c r="AO19" s="807">
        <v>1</v>
      </c>
      <c r="AP19" s="807">
        <v>16</v>
      </c>
      <c r="AQ19" s="808">
        <f>+AP19*AO19*AN19</f>
        <v>14.4</v>
      </c>
      <c r="AR19" s="9"/>
    </row>
    <row r="20" spans="1:44" s="81" customFormat="1" ht="18">
      <c r="A20" s="92"/>
      <c r="B20" s="93"/>
      <c r="C20" s="93"/>
      <c r="D20" s="93"/>
      <c r="E20" s="93"/>
      <c r="F20" s="93"/>
      <c r="G20" s="93"/>
      <c r="H20" s="93"/>
      <c r="I20" s="93"/>
      <c r="J20" s="93"/>
      <c r="K20" s="93"/>
      <c r="L20" s="93"/>
      <c r="M20" s="93"/>
      <c r="N20" s="93"/>
      <c r="O20" s="93"/>
      <c r="P20" s="93"/>
      <c r="Q20" s="93"/>
      <c r="R20" s="93"/>
      <c r="S20" s="93"/>
      <c r="T20" s="93"/>
      <c r="U20" s="93"/>
      <c r="V20" s="93"/>
      <c r="W20" s="93"/>
      <c r="X20" s="93"/>
      <c r="Y20" s="93"/>
      <c r="Z20" s="93"/>
      <c r="AA20" s="93"/>
      <c r="AB20" s="93"/>
      <c r="AC20" s="93"/>
      <c r="AD20" s="93"/>
      <c r="AE20" s="93"/>
      <c r="AF20" s="93"/>
      <c r="AG20" s="93"/>
      <c r="AH20" s="93"/>
      <c r="AI20" s="93"/>
      <c r="AJ20" s="93"/>
      <c r="AK20" s="100"/>
      <c r="AL20" s="790" t="s">
        <v>2581</v>
      </c>
      <c r="AM20" s="791"/>
      <c r="AN20" s="791"/>
      <c r="AO20" s="791"/>
      <c r="AP20" s="791"/>
      <c r="AQ20" s="792"/>
      <c r="AR20" s="9"/>
    </row>
    <row r="21" spans="1:44" s="81" customFormat="1" ht="18">
      <c r="A21" s="92"/>
      <c r="B21" s="93"/>
      <c r="C21" s="93"/>
      <c r="D21" s="93"/>
      <c r="E21" s="93"/>
      <c r="F21" s="93"/>
      <c r="G21" s="93"/>
      <c r="H21" s="93"/>
      <c r="I21" s="93"/>
      <c r="J21" s="93"/>
      <c r="K21" s="93"/>
      <c r="L21" s="93"/>
      <c r="M21" s="93"/>
      <c r="N21" s="93"/>
      <c r="O21" s="93"/>
      <c r="P21" s="93"/>
      <c r="Q21" s="93"/>
      <c r="R21" s="93"/>
      <c r="S21" s="93"/>
      <c r="T21" s="93"/>
      <c r="U21" s="93"/>
      <c r="V21" s="93"/>
      <c r="W21" s="93"/>
      <c r="X21" s="93"/>
      <c r="Y21" s="93"/>
      <c r="Z21" s="93"/>
      <c r="AA21" s="93"/>
      <c r="AB21" s="93"/>
      <c r="AC21" s="93"/>
      <c r="AD21" s="93"/>
      <c r="AE21" s="93"/>
      <c r="AF21" s="93"/>
      <c r="AG21" s="93"/>
      <c r="AH21" s="93"/>
      <c r="AI21" s="93"/>
      <c r="AJ21" s="93"/>
      <c r="AK21" s="100"/>
      <c r="AL21" s="132" t="s">
        <v>2614</v>
      </c>
      <c r="AM21" s="77"/>
      <c r="AN21" s="77"/>
      <c r="AO21" s="77"/>
      <c r="AP21" s="77"/>
      <c r="AQ21" s="78"/>
      <c r="AR21" s="9"/>
    </row>
    <row r="22" spans="1:44" s="81" customFormat="1" ht="18">
      <c r="A22" s="92"/>
      <c r="B22" s="93"/>
      <c r="C22" s="93"/>
      <c r="D22" s="93"/>
      <c r="E22" s="93"/>
      <c r="F22" s="93"/>
      <c r="G22" s="93"/>
      <c r="H22" s="93"/>
      <c r="I22" s="93"/>
      <c r="J22" s="93"/>
      <c r="K22" s="93"/>
      <c r="L22" s="93"/>
      <c r="M22" s="93"/>
      <c r="N22" s="93"/>
      <c r="O22" s="93"/>
      <c r="P22" s="93"/>
      <c r="Q22" s="93"/>
      <c r="R22" s="93"/>
      <c r="S22" s="93"/>
      <c r="T22" s="93"/>
      <c r="U22" s="93"/>
      <c r="V22" s="93"/>
      <c r="W22" s="93"/>
      <c r="X22" s="93"/>
      <c r="Y22" s="93"/>
      <c r="Z22" s="93"/>
      <c r="AA22" s="93"/>
      <c r="AB22" s="93"/>
      <c r="AC22" s="93"/>
      <c r="AD22" s="93"/>
      <c r="AE22" s="93"/>
      <c r="AF22" s="93"/>
      <c r="AG22" s="93"/>
      <c r="AH22" s="93"/>
      <c r="AI22" s="93"/>
      <c r="AJ22" s="93"/>
      <c r="AK22" s="100"/>
      <c r="AL22" s="10" t="s">
        <v>2749</v>
      </c>
      <c r="AM22" s="11">
        <v>6.55</v>
      </c>
      <c r="AN22" s="11"/>
      <c r="AO22" s="11">
        <v>2.5</v>
      </c>
      <c r="AP22" s="11">
        <v>2</v>
      </c>
      <c r="AQ22" s="12"/>
      <c r="AR22" s="9"/>
    </row>
    <row r="23" spans="1:44" s="81" customFormat="1" ht="18">
      <c r="A23" s="92"/>
      <c r="B23" s="93"/>
      <c r="C23" s="93"/>
      <c r="D23" s="93"/>
      <c r="E23" s="93"/>
      <c r="F23" s="93"/>
      <c r="G23" s="93"/>
      <c r="H23" s="93"/>
      <c r="I23" s="93"/>
      <c r="J23" s="93"/>
      <c r="K23" s="93"/>
      <c r="L23" s="93"/>
      <c r="M23" s="93"/>
      <c r="N23" s="93"/>
      <c r="O23" s="93"/>
      <c r="P23" s="93"/>
      <c r="Q23" s="93"/>
      <c r="R23" s="93"/>
      <c r="S23" s="93"/>
      <c r="T23" s="93"/>
      <c r="U23" s="93"/>
      <c r="V23" s="93"/>
      <c r="W23" s="93"/>
      <c r="X23" s="93"/>
      <c r="Y23" s="93"/>
      <c r="Z23" s="93"/>
      <c r="AA23" s="93"/>
      <c r="AB23" s="93"/>
      <c r="AC23" s="93"/>
      <c r="AD23" s="93"/>
      <c r="AE23" s="93"/>
      <c r="AF23" s="93"/>
      <c r="AG23" s="93"/>
      <c r="AH23" s="93"/>
      <c r="AI23" s="93"/>
      <c r="AJ23" s="93"/>
      <c r="AK23" s="100"/>
      <c r="AL23" s="10" t="s">
        <v>2749</v>
      </c>
      <c r="AM23" s="11">
        <v>6.55</v>
      </c>
      <c r="AN23" s="11"/>
      <c r="AO23" s="11">
        <v>0.56999999999999995</v>
      </c>
      <c r="AP23" s="11">
        <v>1</v>
      </c>
      <c r="AQ23" s="12"/>
      <c r="AR23" s="9"/>
    </row>
    <row r="24" spans="1:44" s="81" customFormat="1" ht="18">
      <c r="A24" s="92"/>
      <c r="B24" s="93"/>
      <c r="C24" s="93"/>
      <c r="D24" s="93"/>
      <c r="E24" s="93"/>
      <c r="F24" s="93"/>
      <c r="G24" s="93"/>
      <c r="H24" s="93"/>
      <c r="I24" s="93"/>
      <c r="J24" s="93"/>
      <c r="K24" s="93"/>
      <c r="L24" s="93"/>
      <c r="M24" s="93"/>
      <c r="N24" s="93"/>
      <c r="O24" s="93"/>
      <c r="P24" s="93"/>
      <c r="Q24" s="93"/>
      <c r="R24" s="93"/>
      <c r="S24" s="93"/>
      <c r="T24" s="93"/>
      <c r="U24" s="93"/>
      <c r="V24" s="93"/>
      <c r="W24" s="93"/>
      <c r="X24" s="93"/>
      <c r="Y24" s="93"/>
      <c r="Z24" s="93"/>
      <c r="AA24" s="93"/>
      <c r="AB24" s="93"/>
      <c r="AC24" s="93"/>
      <c r="AD24" s="93"/>
      <c r="AE24" s="93"/>
      <c r="AF24" s="93"/>
      <c r="AG24" s="93"/>
      <c r="AH24" s="93"/>
      <c r="AI24" s="93"/>
      <c r="AJ24" s="93"/>
      <c r="AK24" s="100"/>
      <c r="AL24" s="10" t="s">
        <v>2749</v>
      </c>
      <c r="AM24" s="11">
        <v>11.18</v>
      </c>
      <c r="AN24" s="11"/>
      <c r="AO24" s="11">
        <v>3.4</v>
      </c>
      <c r="AP24" s="11">
        <v>2</v>
      </c>
      <c r="AQ24" s="12"/>
      <c r="AR24" s="9"/>
    </row>
    <row r="25" spans="1:44" s="81" customFormat="1" ht="18">
      <c r="A25" s="92"/>
      <c r="B25" s="93"/>
      <c r="C25" s="93"/>
      <c r="D25" s="93"/>
      <c r="E25" s="93"/>
      <c r="F25" s="93"/>
      <c r="G25" s="93"/>
      <c r="H25" s="93"/>
      <c r="I25" s="93"/>
      <c r="J25" s="93"/>
      <c r="K25" s="93"/>
      <c r="L25" s="93"/>
      <c r="M25" s="93"/>
      <c r="N25" s="93"/>
      <c r="O25" s="93"/>
      <c r="P25" s="93"/>
      <c r="Q25" s="93"/>
      <c r="R25" s="93"/>
      <c r="S25" s="93"/>
      <c r="T25" s="93"/>
      <c r="U25" s="93"/>
      <c r="V25" s="93"/>
      <c r="W25" s="93"/>
      <c r="X25" s="93"/>
      <c r="Y25" s="93"/>
      <c r="Z25" s="93"/>
      <c r="AA25" s="93"/>
      <c r="AB25" s="93"/>
      <c r="AC25" s="93"/>
      <c r="AD25" s="93"/>
      <c r="AE25" s="93"/>
      <c r="AF25" s="93"/>
      <c r="AG25" s="93"/>
      <c r="AH25" s="93"/>
      <c r="AI25" s="93"/>
      <c r="AJ25" s="93"/>
      <c r="AK25" s="100"/>
      <c r="AL25" s="10" t="s">
        <v>2747</v>
      </c>
      <c r="AM25" s="11">
        <f>+(2.84+2.8)*2+(2.55+2.55+2.57+2.11)*2</f>
        <v>30.839999999999996</v>
      </c>
      <c r="AN25" s="11"/>
      <c r="AO25" s="11">
        <v>0.3</v>
      </c>
      <c r="AP25" s="11">
        <v>1</v>
      </c>
      <c r="AQ25" s="12"/>
      <c r="AR25" s="9"/>
    </row>
    <row r="26" spans="1:44" s="81" customFormat="1" ht="18">
      <c r="A26" s="92"/>
      <c r="B26" s="93"/>
      <c r="C26" s="93"/>
      <c r="D26" s="93"/>
      <c r="E26" s="93"/>
      <c r="F26" s="93"/>
      <c r="G26" s="93"/>
      <c r="H26" s="93"/>
      <c r="I26" s="93"/>
      <c r="J26" s="93"/>
      <c r="K26" s="93"/>
      <c r="L26" s="93"/>
      <c r="M26" s="93"/>
      <c r="N26" s="93"/>
      <c r="O26" s="93"/>
      <c r="P26" s="93"/>
      <c r="Q26" s="93"/>
      <c r="R26" s="93"/>
      <c r="S26" s="93"/>
      <c r="T26" s="93"/>
      <c r="U26" s="93"/>
      <c r="V26" s="93"/>
      <c r="W26" s="93"/>
      <c r="X26" s="93"/>
      <c r="Y26" s="93"/>
      <c r="Z26" s="93"/>
      <c r="AA26" s="93"/>
      <c r="AB26" s="93"/>
      <c r="AC26" s="93"/>
      <c r="AD26" s="93"/>
      <c r="AE26" s="93"/>
      <c r="AF26" s="93"/>
      <c r="AG26" s="93"/>
      <c r="AH26" s="93"/>
      <c r="AI26" s="93"/>
      <c r="AJ26" s="93"/>
      <c r="AK26" s="100"/>
      <c r="AL26" s="10" t="s">
        <v>2794</v>
      </c>
      <c r="AM26" s="11">
        <v>1.34</v>
      </c>
      <c r="AN26" s="11"/>
      <c r="AO26" s="11">
        <v>2.15</v>
      </c>
      <c r="AP26" s="11">
        <v>-1</v>
      </c>
      <c r="AQ26" s="12"/>
      <c r="AR26" s="9"/>
    </row>
    <row r="27" spans="1:44" s="81" customFormat="1" ht="18">
      <c r="A27" s="92"/>
      <c r="B27" s="93"/>
      <c r="C27" s="93"/>
      <c r="D27" s="93"/>
      <c r="E27" s="93"/>
      <c r="F27" s="93"/>
      <c r="G27" s="93"/>
      <c r="H27" s="93"/>
      <c r="I27" s="93"/>
      <c r="J27" s="93"/>
      <c r="K27" s="93"/>
      <c r="L27" s="93"/>
      <c r="M27" s="93"/>
      <c r="N27" s="93"/>
      <c r="O27" s="93"/>
      <c r="P27" s="93"/>
      <c r="Q27" s="93"/>
      <c r="R27" s="93"/>
      <c r="S27" s="93"/>
      <c r="T27" s="93"/>
      <c r="U27" s="93"/>
      <c r="V27" s="93"/>
      <c r="W27" s="93"/>
      <c r="X27" s="93"/>
      <c r="Y27" s="93"/>
      <c r="Z27" s="93"/>
      <c r="AA27" s="93"/>
      <c r="AB27" s="93"/>
      <c r="AC27" s="93"/>
      <c r="AD27" s="93"/>
      <c r="AE27" s="93"/>
      <c r="AF27" s="93"/>
      <c r="AG27" s="93"/>
      <c r="AH27" s="93"/>
      <c r="AI27" s="93"/>
      <c r="AJ27" s="93"/>
      <c r="AK27" s="100"/>
      <c r="AL27" s="10" t="s">
        <v>2794</v>
      </c>
      <c r="AM27" s="11">
        <v>1.3</v>
      </c>
      <c r="AN27" s="11"/>
      <c r="AO27" s="11">
        <v>2.15</v>
      </c>
      <c r="AP27" s="11">
        <v>-1</v>
      </c>
      <c r="AQ27" s="12"/>
      <c r="AR27" s="9"/>
    </row>
    <row r="28" spans="1:44" s="81" customFormat="1" ht="18">
      <c r="A28" s="92"/>
      <c r="B28" s="93"/>
      <c r="C28" s="93"/>
      <c r="D28" s="93"/>
      <c r="E28" s="93"/>
      <c r="F28" s="93"/>
      <c r="G28" s="93"/>
      <c r="H28" s="93"/>
      <c r="I28" s="93"/>
      <c r="J28" s="93"/>
      <c r="K28" s="93"/>
      <c r="L28" s="93"/>
      <c r="M28" s="93"/>
      <c r="N28" s="93"/>
      <c r="O28" s="93"/>
      <c r="P28" s="93"/>
      <c r="Q28" s="93"/>
      <c r="R28" s="93"/>
      <c r="S28" s="93"/>
      <c r="T28" s="93"/>
      <c r="U28" s="93"/>
      <c r="V28" s="93"/>
      <c r="W28" s="93"/>
      <c r="X28" s="93"/>
      <c r="Y28" s="93"/>
      <c r="Z28" s="93"/>
      <c r="AA28" s="93"/>
      <c r="AB28" s="93"/>
      <c r="AC28" s="93"/>
      <c r="AD28" s="93"/>
      <c r="AE28" s="93"/>
      <c r="AF28" s="93"/>
      <c r="AG28" s="93"/>
      <c r="AH28" s="93"/>
      <c r="AI28" s="93"/>
      <c r="AJ28" s="93"/>
      <c r="AK28" s="100"/>
      <c r="AL28" s="10" t="s">
        <v>2794</v>
      </c>
      <c r="AM28" s="11">
        <v>1.36</v>
      </c>
      <c r="AN28" s="11"/>
      <c r="AO28" s="11">
        <v>2.17</v>
      </c>
      <c r="AP28" s="11">
        <v>-1</v>
      </c>
      <c r="AQ28" s="12"/>
      <c r="AR28" s="9"/>
    </row>
    <row r="29" spans="1:44" s="81" customFormat="1" ht="18">
      <c r="A29" s="92"/>
      <c r="B29" s="93"/>
      <c r="C29" s="93"/>
      <c r="D29" s="93"/>
      <c r="E29" s="93"/>
      <c r="F29" s="93"/>
      <c r="G29" s="93"/>
      <c r="H29" s="93"/>
      <c r="I29" s="93"/>
      <c r="J29" s="93"/>
      <c r="K29" s="93"/>
      <c r="L29" s="93"/>
      <c r="M29" s="93"/>
      <c r="N29" s="93"/>
      <c r="O29" s="93"/>
      <c r="P29" s="93"/>
      <c r="Q29" s="93"/>
      <c r="R29" s="93"/>
      <c r="S29" s="93"/>
      <c r="T29" s="93"/>
      <c r="U29" s="93"/>
      <c r="V29" s="93"/>
      <c r="W29" s="93"/>
      <c r="X29" s="93"/>
      <c r="Y29" s="93"/>
      <c r="Z29" s="93"/>
      <c r="AA29" s="93"/>
      <c r="AB29" s="93"/>
      <c r="AC29" s="93"/>
      <c r="AD29" s="93"/>
      <c r="AE29" s="93"/>
      <c r="AF29" s="93"/>
      <c r="AG29" s="93"/>
      <c r="AH29" s="93"/>
      <c r="AI29" s="93"/>
      <c r="AJ29" s="93"/>
      <c r="AK29" s="100"/>
      <c r="AL29" s="10" t="s">
        <v>2750</v>
      </c>
      <c r="AM29" s="11">
        <v>1.21</v>
      </c>
      <c r="AN29" s="11"/>
      <c r="AO29" s="11">
        <v>1.65</v>
      </c>
      <c r="AP29" s="11">
        <v>-1</v>
      </c>
      <c r="AQ29" s="12"/>
      <c r="AR29" s="9"/>
    </row>
    <row r="30" spans="1:44" s="81" customFormat="1" ht="18">
      <c r="A30" s="92"/>
      <c r="B30" s="93"/>
      <c r="C30" s="93"/>
      <c r="D30" s="93"/>
      <c r="E30" s="93"/>
      <c r="F30" s="93"/>
      <c r="G30" s="93"/>
      <c r="H30" s="93"/>
      <c r="I30" s="93"/>
      <c r="J30" s="93"/>
      <c r="K30" s="93"/>
      <c r="L30" s="93"/>
      <c r="M30" s="93"/>
      <c r="N30" s="93"/>
      <c r="O30" s="93"/>
      <c r="P30" s="93"/>
      <c r="Q30" s="93"/>
      <c r="R30" s="93"/>
      <c r="S30" s="93"/>
      <c r="T30" s="93"/>
      <c r="U30" s="93"/>
      <c r="V30" s="93"/>
      <c r="W30" s="93"/>
      <c r="X30" s="93"/>
      <c r="Y30" s="93"/>
      <c r="Z30" s="93"/>
      <c r="AA30" s="93"/>
      <c r="AB30" s="93"/>
      <c r="AC30" s="93"/>
      <c r="AD30" s="93"/>
      <c r="AE30" s="93"/>
      <c r="AF30" s="93"/>
      <c r="AG30" s="93"/>
      <c r="AH30" s="93"/>
      <c r="AI30" s="93"/>
      <c r="AJ30" s="93"/>
      <c r="AK30" s="100"/>
      <c r="AL30" s="10" t="s">
        <v>2750</v>
      </c>
      <c r="AM30" s="11">
        <v>2.57</v>
      </c>
      <c r="AN30" s="11"/>
      <c r="AO30" s="11">
        <v>1.65</v>
      </c>
      <c r="AP30" s="11">
        <v>-3</v>
      </c>
      <c r="AQ30" s="12"/>
      <c r="AR30" s="9"/>
    </row>
    <row r="31" spans="1:44" s="81" customFormat="1" ht="18">
      <c r="A31" s="92"/>
      <c r="B31" s="93"/>
      <c r="C31" s="93"/>
      <c r="D31" s="93"/>
      <c r="E31" s="93"/>
      <c r="F31" s="93"/>
      <c r="G31" s="93"/>
      <c r="H31" s="93"/>
      <c r="I31" s="93"/>
      <c r="J31" s="93"/>
      <c r="K31" s="93"/>
      <c r="L31" s="93"/>
      <c r="M31" s="93"/>
      <c r="N31" s="93"/>
      <c r="O31" s="93"/>
      <c r="P31" s="93"/>
      <c r="Q31" s="93"/>
      <c r="R31" s="93"/>
      <c r="S31" s="93"/>
      <c r="T31" s="93"/>
      <c r="U31" s="93"/>
      <c r="V31" s="93"/>
      <c r="W31" s="93"/>
      <c r="X31" s="93"/>
      <c r="Y31" s="93"/>
      <c r="Z31" s="93"/>
      <c r="AA31" s="93"/>
      <c r="AB31" s="93"/>
      <c r="AC31" s="93"/>
      <c r="AD31" s="93"/>
      <c r="AE31" s="93"/>
      <c r="AF31" s="93"/>
      <c r="AG31" s="93"/>
      <c r="AH31" s="93"/>
      <c r="AI31" s="93"/>
      <c r="AJ31" s="93"/>
      <c r="AK31" s="100"/>
      <c r="AL31" s="10" t="s">
        <v>2750</v>
      </c>
      <c r="AM31" s="11">
        <v>0.8</v>
      </c>
      <c r="AN31" s="11"/>
      <c r="AO31" s="11">
        <v>1.65</v>
      </c>
      <c r="AP31" s="11">
        <v>-1</v>
      </c>
      <c r="AQ31" s="12"/>
      <c r="AR31" s="9"/>
    </row>
    <row r="32" spans="1:44" s="81" customFormat="1" ht="18">
      <c r="A32" s="92"/>
      <c r="B32" s="93"/>
      <c r="C32" s="93"/>
      <c r="D32" s="93"/>
      <c r="E32" s="93"/>
      <c r="F32" s="93"/>
      <c r="G32" s="93"/>
      <c r="H32" s="93"/>
      <c r="I32" s="93"/>
      <c r="J32" s="93"/>
      <c r="K32" s="93"/>
      <c r="L32" s="93"/>
      <c r="M32" s="93"/>
      <c r="N32" s="93"/>
      <c r="O32" s="93"/>
      <c r="P32" s="93"/>
      <c r="Q32" s="93"/>
      <c r="R32" s="93"/>
      <c r="S32" s="93"/>
      <c r="T32" s="93"/>
      <c r="U32" s="93"/>
      <c r="V32" s="93"/>
      <c r="W32" s="93"/>
      <c r="X32" s="93"/>
      <c r="Y32" s="93"/>
      <c r="Z32" s="93"/>
      <c r="AA32" s="93"/>
      <c r="AB32" s="93"/>
      <c r="AC32" s="93"/>
      <c r="AD32" s="93"/>
      <c r="AE32" s="93"/>
      <c r="AF32" s="93"/>
      <c r="AG32" s="93"/>
      <c r="AH32" s="93"/>
      <c r="AI32" s="93"/>
      <c r="AJ32" s="93"/>
      <c r="AK32" s="100"/>
      <c r="AL32" s="10" t="s">
        <v>2750</v>
      </c>
      <c r="AM32" s="11">
        <v>2.11</v>
      </c>
      <c r="AN32" s="11"/>
      <c r="AO32" s="11">
        <v>1.58</v>
      </c>
      <c r="AP32" s="11">
        <v>-1</v>
      </c>
      <c r="AQ32" s="12"/>
      <c r="AR32" s="9"/>
    </row>
    <row r="33" spans="1:44" s="81" customFormat="1" ht="18">
      <c r="A33" s="92"/>
      <c r="B33" s="93"/>
      <c r="C33" s="93"/>
      <c r="D33" s="93"/>
      <c r="E33" s="93"/>
      <c r="F33" s="93"/>
      <c r="G33" s="93"/>
      <c r="H33" s="93"/>
      <c r="I33" s="93"/>
      <c r="J33" s="93"/>
      <c r="K33" s="93"/>
      <c r="L33" s="93"/>
      <c r="M33" s="93"/>
      <c r="N33" s="93"/>
      <c r="O33" s="93"/>
      <c r="P33" s="93"/>
      <c r="Q33" s="93"/>
      <c r="R33" s="93"/>
      <c r="S33" s="93"/>
      <c r="T33" s="93"/>
      <c r="U33" s="93"/>
      <c r="V33" s="93"/>
      <c r="W33" s="93"/>
      <c r="X33" s="93"/>
      <c r="Y33" s="93"/>
      <c r="Z33" s="93"/>
      <c r="AA33" s="93"/>
      <c r="AB33" s="93"/>
      <c r="AC33" s="93"/>
      <c r="AD33" s="93"/>
      <c r="AE33" s="93"/>
      <c r="AF33" s="93"/>
      <c r="AG33" s="93"/>
      <c r="AH33" s="93"/>
      <c r="AI33" s="93"/>
      <c r="AJ33" s="93"/>
      <c r="AK33" s="100"/>
      <c r="AL33" s="10" t="s">
        <v>2750</v>
      </c>
      <c r="AM33" s="11">
        <v>2.5499999999999998</v>
      </c>
      <c r="AN33" s="11"/>
      <c r="AO33" s="11">
        <v>1.58</v>
      </c>
      <c r="AP33" s="11">
        <v>-2</v>
      </c>
      <c r="AQ33" s="12"/>
      <c r="AR33" s="9"/>
    </row>
    <row r="34" spans="1:44" s="81" customFormat="1" ht="18">
      <c r="A34" s="92"/>
      <c r="B34" s="93"/>
      <c r="C34" s="93"/>
      <c r="D34" s="93"/>
      <c r="E34" s="93"/>
      <c r="F34" s="93"/>
      <c r="G34" s="93"/>
      <c r="H34" s="93"/>
      <c r="I34" s="93"/>
      <c r="J34" s="93"/>
      <c r="K34" s="93"/>
      <c r="L34" s="93"/>
      <c r="M34" s="93"/>
      <c r="N34" s="93"/>
      <c r="O34" s="93"/>
      <c r="P34" s="93"/>
      <c r="Q34" s="93"/>
      <c r="R34" s="93"/>
      <c r="S34" s="93"/>
      <c r="T34" s="93"/>
      <c r="U34" s="93"/>
      <c r="V34" s="93"/>
      <c r="W34" s="93"/>
      <c r="X34" s="93"/>
      <c r="Y34" s="93"/>
      <c r="Z34" s="93"/>
      <c r="AA34" s="93"/>
      <c r="AB34" s="93"/>
      <c r="AC34" s="93"/>
      <c r="AD34" s="93"/>
      <c r="AE34" s="93"/>
      <c r="AF34" s="93"/>
      <c r="AG34" s="93"/>
      <c r="AH34" s="93"/>
      <c r="AI34" s="93"/>
      <c r="AJ34" s="93"/>
      <c r="AK34" s="100"/>
      <c r="AL34" s="10" t="s">
        <v>2750</v>
      </c>
      <c r="AM34" s="11">
        <v>1.5</v>
      </c>
      <c r="AN34" s="11"/>
      <c r="AO34" s="11">
        <v>1.17</v>
      </c>
      <c r="AP34" s="11">
        <v>-1</v>
      </c>
      <c r="AQ34" s="12"/>
      <c r="AR34" s="9"/>
    </row>
    <row r="35" spans="1:44" s="81" customFormat="1" ht="18">
      <c r="A35" s="92"/>
      <c r="B35" s="93"/>
      <c r="C35" s="93"/>
      <c r="D35" s="93"/>
      <c r="E35" s="93"/>
      <c r="F35" s="93"/>
      <c r="G35" s="93"/>
      <c r="H35" s="93"/>
      <c r="I35" s="93"/>
      <c r="J35" s="93"/>
      <c r="K35" s="93"/>
      <c r="L35" s="93"/>
      <c r="M35" s="93"/>
      <c r="N35" s="93"/>
      <c r="O35" s="93"/>
      <c r="P35" s="93"/>
      <c r="Q35" s="93"/>
      <c r="R35" s="93"/>
      <c r="S35" s="93"/>
      <c r="T35" s="93"/>
      <c r="U35" s="93"/>
      <c r="V35" s="93"/>
      <c r="W35" s="93"/>
      <c r="X35" s="93"/>
      <c r="Y35" s="93"/>
      <c r="Z35" s="93"/>
      <c r="AA35" s="93"/>
      <c r="AB35" s="93"/>
      <c r="AC35" s="93"/>
      <c r="AD35" s="93"/>
      <c r="AE35" s="93"/>
      <c r="AF35" s="93"/>
      <c r="AG35" s="93"/>
      <c r="AH35" s="93"/>
      <c r="AI35" s="93"/>
      <c r="AJ35" s="93"/>
      <c r="AK35" s="100"/>
      <c r="AL35" s="132" t="s">
        <v>2795</v>
      </c>
      <c r="AM35" s="77"/>
      <c r="AN35" s="77"/>
      <c r="AO35" s="77"/>
      <c r="AP35" s="77"/>
      <c r="AQ35" s="78"/>
      <c r="AR35" s="9"/>
    </row>
    <row r="36" spans="1:44" s="81" customFormat="1" ht="18">
      <c r="A36" s="92"/>
      <c r="B36" s="93"/>
      <c r="C36" s="93"/>
      <c r="D36" s="93"/>
      <c r="E36" s="93"/>
      <c r="F36" s="93"/>
      <c r="G36" s="93"/>
      <c r="H36" s="93"/>
      <c r="I36" s="93"/>
      <c r="J36" s="93"/>
      <c r="K36" s="93"/>
      <c r="L36" s="93"/>
      <c r="M36" s="93"/>
      <c r="N36" s="93"/>
      <c r="O36" s="93"/>
      <c r="P36" s="93"/>
      <c r="Q36" s="93"/>
      <c r="R36" s="93"/>
      <c r="S36" s="93"/>
      <c r="T36" s="93"/>
      <c r="U36" s="93"/>
      <c r="V36" s="93"/>
      <c r="W36" s="93"/>
      <c r="X36" s="93"/>
      <c r="Y36" s="93"/>
      <c r="Z36" s="93"/>
      <c r="AA36" s="93"/>
      <c r="AB36" s="93"/>
      <c r="AC36" s="93"/>
      <c r="AD36" s="93"/>
      <c r="AE36" s="93"/>
      <c r="AF36" s="93"/>
      <c r="AG36" s="93"/>
      <c r="AH36" s="93"/>
      <c r="AI36" s="93"/>
      <c r="AJ36" s="93"/>
      <c r="AK36" s="100"/>
      <c r="AL36" s="10" t="s">
        <v>2749</v>
      </c>
      <c r="AM36" s="11">
        <f>(1.98+1.2)</f>
        <v>3.1799999999999997</v>
      </c>
      <c r="AN36" s="11"/>
      <c r="AO36" s="11">
        <v>3.4</v>
      </c>
      <c r="AP36" s="11">
        <v>1</v>
      </c>
      <c r="AQ36" s="12"/>
      <c r="AR36" s="9"/>
    </row>
    <row r="37" spans="1:44" s="81" customFormat="1" ht="18">
      <c r="A37" s="92"/>
      <c r="B37" s="93"/>
      <c r="C37" s="93"/>
      <c r="D37" s="93"/>
      <c r="E37" s="93"/>
      <c r="F37" s="93"/>
      <c r="G37" s="93"/>
      <c r="H37" s="93"/>
      <c r="I37" s="93"/>
      <c r="J37" s="93"/>
      <c r="K37" s="93"/>
      <c r="L37" s="93"/>
      <c r="M37" s="93"/>
      <c r="N37" s="93"/>
      <c r="O37" s="93"/>
      <c r="P37" s="93"/>
      <c r="Q37" s="93"/>
      <c r="R37" s="93"/>
      <c r="S37" s="93"/>
      <c r="T37" s="93"/>
      <c r="U37" s="93"/>
      <c r="V37" s="93"/>
      <c r="W37" s="93"/>
      <c r="X37" s="93"/>
      <c r="Y37" s="93"/>
      <c r="Z37" s="93"/>
      <c r="AA37" s="93"/>
      <c r="AB37" s="93"/>
      <c r="AC37" s="93"/>
      <c r="AD37" s="93"/>
      <c r="AE37" s="93"/>
      <c r="AF37" s="93"/>
      <c r="AG37" s="93"/>
      <c r="AH37" s="93"/>
      <c r="AI37" s="93"/>
      <c r="AJ37" s="93"/>
      <c r="AK37" s="100"/>
      <c r="AL37" s="10" t="s">
        <v>2749</v>
      </c>
      <c r="AM37" s="11">
        <f>(2.44+0.2)*2</f>
        <v>5.28</v>
      </c>
      <c r="AN37" s="11"/>
      <c r="AO37" s="11">
        <f>+(3.4+3.97)*0.5</f>
        <v>3.6850000000000001</v>
      </c>
      <c r="AP37" s="11">
        <v>1</v>
      </c>
      <c r="AQ37" s="12"/>
      <c r="AR37" s="9"/>
    </row>
    <row r="38" spans="1:44" s="81" customFormat="1" ht="18">
      <c r="A38" s="92"/>
      <c r="B38" s="93"/>
      <c r="C38" s="93"/>
      <c r="D38" s="93"/>
      <c r="E38" s="93"/>
      <c r="F38" s="93"/>
      <c r="G38" s="93"/>
      <c r="H38" s="93"/>
      <c r="I38" s="93"/>
      <c r="J38" s="93"/>
      <c r="K38" s="93"/>
      <c r="L38" s="93"/>
      <c r="M38" s="93"/>
      <c r="N38" s="93"/>
      <c r="O38" s="93"/>
      <c r="P38" s="93"/>
      <c r="Q38" s="93"/>
      <c r="R38" s="93"/>
      <c r="S38" s="93"/>
      <c r="T38" s="93"/>
      <c r="U38" s="93"/>
      <c r="V38" s="93"/>
      <c r="W38" s="93"/>
      <c r="X38" s="93"/>
      <c r="Y38" s="93"/>
      <c r="Z38" s="93"/>
      <c r="AA38" s="93"/>
      <c r="AB38" s="93"/>
      <c r="AC38" s="93"/>
      <c r="AD38" s="93"/>
      <c r="AE38" s="93"/>
      <c r="AF38" s="93"/>
      <c r="AG38" s="93"/>
      <c r="AH38" s="93"/>
      <c r="AI38" s="93"/>
      <c r="AJ38" s="93"/>
      <c r="AK38" s="100"/>
      <c r="AL38" s="10" t="s">
        <v>2749</v>
      </c>
      <c r="AM38" s="11">
        <f>1.25+0.66</f>
        <v>1.9100000000000001</v>
      </c>
      <c r="AN38" s="11"/>
      <c r="AO38" s="11">
        <v>3.4</v>
      </c>
      <c r="AP38" s="11">
        <v>1</v>
      </c>
      <c r="AQ38" s="12"/>
      <c r="AR38" s="9"/>
    </row>
    <row r="39" spans="1:44" s="81" customFormat="1" ht="18">
      <c r="A39" s="92"/>
      <c r="B39" s="93"/>
      <c r="C39" s="93"/>
      <c r="D39" s="93"/>
      <c r="E39" s="93"/>
      <c r="F39" s="93"/>
      <c r="G39" s="93"/>
      <c r="H39" s="93"/>
      <c r="I39" s="93"/>
      <c r="J39" s="93"/>
      <c r="K39" s="93"/>
      <c r="L39" s="93"/>
      <c r="M39" s="93"/>
      <c r="N39" s="93"/>
      <c r="O39" s="93"/>
      <c r="P39" s="93"/>
      <c r="Q39" s="93"/>
      <c r="R39" s="93"/>
      <c r="S39" s="93"/>
      <c r="T39" s="93"/>
      <c r="U39" s="93"/>
      <c r="V39" s="93"/>
      <c r="W39" s="93"/>
      <c r="X39" s="93"/>
      <c r="Y39" s="93"/>
      <c r="Z39" s="93"/>
      <c r="AA39" s="93"/>
      <c r="AB39" s="93"/>
      <c r="AC39" s="93"/>
      <c r="AD39" s="93"/>
      <c r="AE39" s="93"/>
      <c r="AF39" s="93"/>
      <c r="AG39" s="93"/>
      <c r="AH39" s="93"/>
      <c r="AI39" s="93"/>
      <c r="AJ39" s="93"/>
      <c r="AK39" s="100"/>
      <c r="AL39" s="10" t="s">
        <v>2749</v>
      </c>
      <c r="AM39" s="11">
        <f>(1.98+1.2)</f>
        <v>3.1799999999999997</v>
      </c>
      <c r="AN39" s="11"/>
      <c r="AO39" s="11">
        <v>1</v>
      </c>
      <c r="AP39" s="11">
        <v>1</v>
      </c>
      <c r="AQ39" s="12"/>
      <c r="AR39" s="9"/>
    </row>
    <row r="40" spans="1:44" s="81" customFormat="1" ht="18">
      <c r="A40" s="92"/>
      <c r="B40" s="93"/>
      <c r="C40" s="93"/>
      <c r="D40" s="93"/>
      <c r="E40" s="93"/>
      <c r="F40" s="93"/>
      <c r="G40" s="93"/>
      <c r="H40" s="93"/>
      <c r="I40" s="93"/>
      <c r="J40" s="93"/>
      <c r="K40" s="93"/>
      <c r="L40" s="93"/>
      <c r="M40" s="93"/>
      <c r="N40" s="93"/>
      <c r="O40" s="93"/>
      <c r="P40" s="93"/>
      <c r="Q40" s="93"/>
      <c r="R40" s="93"/>
      <c r="S40" s="93"/>
      <c r="T40" s="93"/>
      <c r="U40" s="93"/>
      <c r="V40" s="93"/>
      <c r="W40" s="93"/>
      <c r="X40" s="93"/>
      <c r="Y40" s="93"/>
      <c r="Z40" s="93"/>
      <c r="AA40" s="93"/>
      <c r="AB40" s="93"/>
      <c r="AC40" s="93"/>
      <c r="AD40" s="93"/>
      <c r="AE40" s="93"/>
      <c r="AF40" s="93"/>
      <c r="AG40" s="93"/>
      <c r="AH40" s="93"/>
      <c r="AI40" s="93"/>
      <c r="AJ40" s="93"/>
      <c r="AK40" s="100"/>
      <c r="AL40" s="10" t="s">
        <v>2749</v>
      </c>
      <c r="AM40" s="11">
        <f>6.55-2.44-0.2-0.15</f>
        <v>3.7599999999999993</v>
      </c>
      <c r="AN40" s="11"/>
      <c r="AO40" s="11">
        <f>+(1.8+1)*0.5</f>
        <v>1.4</v>
      </c>
      <c r="AP40" s="11">
        <v>2</v>
      </c>
      <c r="AQ40" s="12"/>
      <c r="AR40" s="9"/>
    </row>
    <row r="41" spans="1:44" s="81" customFormat="1" ht="18">
      <c r="A41" s="92"/>
      <c r="B41" s="93"/>
      <c r="C41" s="93"/>
      <c r="D41" s="93"/>
      <c r="E41" s="93"/>
      <c r="F41" s="93"/>
      <c r="G41" s="93"/>
      <c r="H41" s="93"/>
      <c r="I41" s="93"/>
      <c r="J41" s="93"/>
      <c r="K41" s="93"/>
      <c r="L41" s="93"/>
      <c r="M41" s="93"/>
      <c r="N41" s="93"/>
      <c r="O41" s="93"/>
      <c r="P41" s="93"/>
      <c r="Q41" s="93"/>
      <c r="R41" s="93"/>
      <c r="S41" s="93"/>
      <c r="T41" s="93"/>
      <c r="U41" s="93"/>
      <c r="V41" s="93"/>
      <c r="W41" s="93"/>
      <c r="X41" s="93"/>
      <c r="Y41" s="93"/>
      <c r="Z41" s="93"/>
      <c r="AA41" s="93"/>
      <c r="AB41" s="93"/>
      <c r="AC41" s="93"/>
      <c r="AD41" s="93"/>
      <c r="AE41" s="93"/>
      <c r="AF41" s="93"/>
      <c r="AG41" s="93"/>
      <c r="AH41" s="93"/>
      <c r="AI41" s="93"/>
      <c r="AJ41" s="93"/>
      <c r="AK41" s="100"/>
      <c r="AL41" s="10" t="s">
        <v>2749</v>
      </c>
      <c r="AM41" s="11">
        <f>6.55-2.44-0.2-0.15-1.2</f>
        <v>2.5599999999999996</v>
      </c>
      <c r="AN41" s="11"/>
      <c r="AO41" s="11">
        <v>0.6</v>
      </c>
      <c r="AP41" s="11">
        <v>1</v>
      </c>
      <c r="AQ41" s="12"/>
      <c r="AR41" s="9"/>
    </row>
    <row r="42" spans="1:44" s="81" customFormat="1" ht="18">
      <c r="A42" s="92"/>
      <c r="B42" s="93"/>
      <c r="C42" s="93"/>
      <c r="D42" s="93"/>
      <c r="E42" s="93"/>
      <c r="F42" s="93"/>
      <c r="G42" s="93"/>
      <c r="H42" s="93"/>
      <c r="I42" s="93"/>
      <c r="J42" s="93"/>
      <c r="K42" s="93"/>
      <c r="L42" s="93"/>
      <c r="M42" s="93"/>
      <c r="N42" s="93"/>
      <c r="O42" s="93"/>
      <c r="P42" s="93"/>
      <c r="Q42" s="93"/>
      <c r="R42" s="93"/>
      <c r="S42" s="93"/>
      <c r="T42" s="93"/>
      <c r="U42" s="93"/>
      <c r="V42" s="93"/>
      <c r="W42" s="93"/>
      <c r="X42" s="93"/>
      <c r="Y42" s="93"/>
      <c r="Z42" s="93"/>
      <c r="AA42" s="93"/>
      <c r="AB42" s="93"/>
      <c r="AC42" s="93"/>
      <c r="AD42" s="93"/>
      <c r="AE42" s="93"/>
      <c r="AF42" s="93"/>
      <c r="AG42" s="93"/>
      <c r="AH42" s="93"/>
      <c r="AI42" s="93"/>
      <c r="AJ42" s="93"/>
      <c r="AK42" s="100"/>
      <c r="AL42" s="10" t="s">
        <v>2747</v>
      </c>
      <c r="AM42" s="11">
        <f>2.44+3.76+2.44+2.44</f>
        <v>11.079999999999998</v>
      </c>
      <c r="AN42" s="11"/>
      <c r="AO42" s="11">
        <v>0.3</v>
      </c>
      <c r="AP42" s="11">
        <v>1</v>
      </c>
      <c r="AQ42" s="12"/>
      <c r="AR42" s="9"/>
    </row>
    <row r="43" spans="1:44" s="81" customFormat="1" ht="18">
      <c r="A43" s="92"/>
      <c r="B43" s="93"/>
      <c r="C43" s="93"/>
      <c r="D43" s="93"/>
      <c r="E43" s="93"/>
      <c r="F43" s="93"/>
      <c r="G43" s="93"/>
      <c r="H43" s="93"/>
      <c r="I43" s="93"/>
      <c r="J43" s="93"/>
      <c r="K43" s="93"/>
      <c r="L43" s="93"/>
      <c r="M43" s="93"/>
      <c r="N43" s="93"/>
      <c r="O43" s="93"/>
      <c r="P43" s="93"/>
      <c r="Q43" s="93"/>
      <c r="R43" s="93"/>
      <c r="S43" s="93"/>
      <c r="T43" s="93"/>
      <c r="U43" s="93"/>
      <c r="V43" s="93"/>
      <c r="W43" s="93"/>
      <c r="X43" s="93"/>
      <c r="Y43" s="93"/>
      <c r="Z43" s="93"/>
      <c r="AA43" s="93"/>
      <c r="AB43" s="93"/>
      <c r="AC43" s="93"/>
      <c r="AD43" s="93"/>
      <c r="AE43" s="93"/>
      <c r="AF43" s="93"/>
      <c r="AG43" s="93"/>
      <c r="AH43" s="93"/>
      <c r="AI43" s="93"/>
      <c r="AJ43" s="93"/>
      <c r="AK43" s="100"/>
      <c r="AL43" s="10" t="s">
        <v>2750</v>
      </c>
      <c r="AM43" s="11">
        <v>1.98</v>
      </c>
      <c r="AN43" s="11"/>
      <c r="AO43" s="11">
        <v>1.1000000000000001</v>
      </c>
      <c r="AP43" s="11">
        <v>-1</v>
      </c>
      <c r="AQ43" s="12"/>
      <c r="AR43" s="9"/>
    </row>
    <row r="44" spans="1:44" s="81" customFormat="1" ht="18">
      <c r="A44" s="92"/>
      <c r="B44" s="93"/>
      <c r="C44" s="93"/>
      <c r="D44" s="93"/>
      <c r="E44" s="93"/>
      <c r="F44" s="93"/>
      <c r="G44" s="93"/>
      <c r="H44" s="93"/>
      <c r="I44" s="93"/>
      <c r="J44" s="93"/>
      <c r="K44" s="93"/>
      <c r="L44" s="93"/>
      <c r="M44" s="93"/>
      <c r="N44" s="93"/>
      <c r="O44" s="93"/>
      <c r="P44" s="93"/>
      <c r="Q44" s="93"/>
      <c r="R44" s="93"/>
      <c r="S44" s="93"/>
      <c r="T44" s="93"/>
      <c r="U44" s="93"/>
      <c r="V44" s="93"/>
      <c r="W44" s="93"/>
      <c r="X44" s="93"/>
      <c r="Y44" s="93"/>
      <c r="Z44" s="93"/>
      <c r="AA44" s="93"/>
      <c r="AB44" s="93"/>
      <c r="AC44" s="93"/>
      <c r="AD44" s="93"/>
      <c r="AE44" s="93"/>
      <c r="AF44" s="93"/>
      <c r="AG44" s="93"/>
      <c r="AH44" s="93"/>
      <c r="AI44" s="93"/>
      <c r="AJ44" s="93"/>
      <c r="AK44" s="100"/>
      <c r="AL44" s="132" t="s">
        <v>2745</v>
      </c>
      <c r="AM44" s="77"/>
      <c r="AN44" s="77"/>
      <c r="AO44" s="77"/>
      <c r="AP44" s="77"/>
      <c r="AQ44" s="78"/>
      <c r="AR44" s="9"/>
    </row>
    <row r="45" spans="1:44" s="81" customFormat="1" ht="18">
      <c r="A45" s="92"/>
      <c r="B45" s="93"/>
      <c r="C45" s="93"/>
      <c r="D45" s="93"/>
      <c r="E45" s="93"/>
      <c r="F45" s="93"/>
      <c r="G45" s="93"/>
      <c r="H45" s="93"/>
      <c r="I45" s="93"/>
      <c r="J45" s="93"/>
      <c r="K45" s="93"/>
      <c r="L45" s="93"/>
      <c r="M45" s="93"/>
      <c r="N45" s="93"/>
      <c r="O45" s="93"/>
      <c r="P45" s="93"/>
      <c r="Q45" s="93"/>
      <c r="R45" s="93"/>
      <c r="S45" s="93"/>
      <c r="T45" s="93"/>
      <c r="U45" s="93"/>
      <c r="V45" s="93"/>
      <c r="W45" s="93"/>
      <c r="X45" s="93"/>
      <c r="Y45" s="93"/>
      <c r="Z45" s="93"/>
      <c r="AA45" s="93"/>
      <c r="AB45" s="93"/>
      <c r="AC45" s="93"/>
      <c r="AD45" s="93"/>
      <c r="AE45" s="93"/>
      <c r="AF45" s="93"/>
      <c r="AG45" s="93"/>
      <c r="AH45" s="93"/>
      <c r="AI45" s="93"/>
      <c r="AJ45" s="93"/>
      <c r="AK45" s="100"/>
      <c r="AL45" s="10" t="s">
        <v>2749</v>
      </c>
      <c r="AM45" s="11">
        <v>52.73</v>
      </c>
      <c r="AN45" s="11"/>
      <c r="AO45" s="11">
        <v>3.3</v>
      </c>
      <c r="AP45" s="11"/>
      <c r="AQ45" s="12"/>
      <c r="AR45" s="9"/>
    </row>
    <row r="46" spans="1:44" s="81" customFormat="1" ht="18">
      <c r="A46" s="92"/>
      <c r="B46" s="93"/>
      <c r="C46" s="93"/>
      <c r="D46" s="93"/>
      <c r="E46" s="93"/>
      <c r="F46" s="93"/>
      <c r="G46" s="93"/>
      <c r="H46" s="93"/>
      <c r="I46" s="93"/>
      <c r="J46" s="93"/>
      <c r="K46" s="93"/>
      <c r="L46" s="93"/>
      <c r="M46" s="93"/>
      <c r="N46" s="93"/>
      <c r="O46" s="93"/>
      <c r="P46" s="93"/>
      <c r="Q46" s="93"/>
      <c r="R46" s="93"/>
      <c r="S46" s="93"/>
      <c r="T46" s="93"/>
      <c r="U46" s="93"/>
      <c r="V46" s="93"/>
      <c r="W46" s="93"/>
      <c r="X46" s="93"/>
      <c r="Y46" s="93"/>
      <c r="Z46" s="93"/>
      <c r="AA46" s="93"/>
      <c r="AB46" s="93"/>
      <c r="AC46" s="93"/>
      <c r="AD46" s="93"/>
      <c r="AE46" s="93"/>
      <c r="AF46" s="93"/>
      <c r="AG46" s="93"/>
      <c r="AH46" s="93"/>
      <c r="AI46" s="93"/>
      <c r="AJ46" s="93"/>
      <c r="AK46" s="100"/>
      <c r="AL46" s="10" t="s">
        <v>2783</v>
      </c>
      <c r="AM46" s="11">
        <v>6.57</v>
      </c>
      <c r="AN46" s="11"/>
      <c r="AO46" s="11">
        <v>3.3</v>
      </c>
      <c r="AP46" s="11"/>
      <c r="AQ46" s="12"/>
      <c r="AR46" s="9"/>
    </row>
    <row r="47" spans="1:44" s="81" customFormat="1" ht="18">
      <c r="A47" s="92"/>
      <c r="B47" s="93"/>
      <c r="C47" s="93"/>
      <c r="D47" s="93"/>
      <c r="E47" s="93"/>
      <c r="F47" s="93"/>
      <c r="G47" s="93"/>
      <c r="H47" s="93"/>
      <c r="I47" s="93"/>
      <c r="J47" s="93"/>
      <c r="K47" s="93"/>
      <c r="L47" s="93"/>
      <c r="M47" s="93"/>
      <c r="N47" s="93"/>
      <c r="O47" s="93"/>
      <c r="P47" s="93"/>
      <c r="Q47" s="93"/>
      <c r="R47" s="93"/>
      <c r="S47" s="93"/>
      <c r="T47" s="93"/>
      <c r="U47" s="93"/>
      <c r="V47" s="93"/>
      <c r="W47" s="93"/>
      <c r="X47" s="93"/>
      <c r="Y47" s="93"/>
      <c r="Z47" s="93"/>
      <c r="AA47" s="93"/>
      <c r="AB47" s="93"/>
      <c r="AC47" s="93"/>
      <c r="AD47" s="93"/>
      <c r="AE47" s="93"/>
      <c r="AF47" s="93"/>
      <c r="AG47" s="93"/>
      <c r="AH47" s="93"/>
      <c r="AI47" s="93"/>
      <c r="AJ47" s="93"/>
      <c r="AK47" s="100"/>
      <c r="AL47" s="806" t="s">
        <v>2783</v>
      </c>
      <c r="AM47" s="807">
        <v>6.57</v>
      </c>
      <c r="AN47" s="807">
        <v>0.7</v>
      </c>
      <c r="AO47" s="807">
        <v>0.5</v>
      </c>
      <c r="AP47" s="807"/>
      <c r="AQ47" s="808">
        <f>+AO47*AN47*AM47</f>
        <v>2.2995000000000001</v>
      </c>
      <c r="AR47" s="9"/>
    </row>
    <row r="48" spans="1:44" s="81" customFormat="1" ht="18">
      <c r="A48" s="92"/>
      <c r="B48" s="93"/>
      <c r="C48" s="93"/>
      <c r="D48" s="93"/>
      <c r="E48" s="93"/>
      <c r="F48" s="93"/>
      <c r="G48" s="93"/>
      <c r="H48" s="93"/>
      <c r="I48" s="93"/>
      <c r="J48" s="93"/>
      <c r="K48" s="93"/>
      <c r="L48" s="93"/>
      <c r="M48" s="93"/>
      <c r="N48" s="93"/>
      <c r="O48" s="93"/>
      <c r="P48" s="93"/>
      <c r="Q48" s="93"/>
      <c r="R48" s="93"/>
      <c r="S48" s="93"/>
      <c r="T48" s="93"/>
      <c r="U48" s="93"/>
      <c r="V48" s="93"/>
      <c r="W48" s="93"/>
      <c r="X48" s="93"/>
      <c r="Y48" s="93"/>
      <c r="Z48" s="93"/>
      <c r="AA48" s="93"/>
      <c r="AB48" s="93"/>
      <c r="AC48" s="93"/>
      <c r="AD48" s="93"/>
      <c r="AE48" s="93"/>
      <c r="AF48" s="93"/>
      <c r="AG48" s="93"/>
      <c r="AH48" s="93"/>
      <c r="AI48" s="93"/>
      <c r="AJ48" s="93"/>
      <c r="AK48" s="100"/>
      <c r="AL48" s="10" t="s">
        <v>2784</v>
      </c>
      <c r="AM48" s="11">
        <v>0.73</v>
      </c>
      <c r="AN48" s="11"/>
      <c r="AO48" s="11">
        <v>2.15</v>
      </c>
      <c r="AP48" s="11">
        <v>-1</v>
      </c>
      <c r="AQ48" s="12"/>
      <c r="AR48" s="9"/>
    </row>
    <row r="49" spans="1:44" s="81" customFormat="1" ht="18">
      <c r="A49" s="92"/>
      <c r="B49" s="93"/>
      <c r="C49" s="93"/>
      <c r="D49" s="93"/>
      <c r="E49" s="93"/>
      <c r="F49" s="93"/>
      <c r="G49" s="93"/>
      <c r="H49" s="93"/>
      <c r="I49" s="93"/>
      <c r="J49" s="93"/>
      <c r="K49" s="93"/>
      <c r="L49" s="93"/>
      <c r="M49" s="93"/>
      <c r="N49" s="93"/>
      <c r="O49" s="93"/>
      <c r="P49" s="93"/>
      <c r="Q49" s="93"/>
      <c r="R49" s="93"/>
      <c r="S49" s="93"/>
      <c r="T49" s="93"/>
      <c r="U49" s="93"/>
      <c r="V49" s="93"/>
      <c r="W49" s="93"/>
      <c r="X49" s="93"/>
      <c r="Y49" s="93"/>
      <c r="Z49" s="93"/>
      <c r="AA49" s="93"/>
      <c r="AB49" s="93"/>
      <c r="AC49" s="93"/>
      <c r="AD49" s="93"/>
      <c r="AE49" s="93"/>
      <c r="AF49" s="93"/>
      <c r="AG49" s="93"/>
      <c r="AH49" s="93"/>
      <c r="AI49" s="93"/>
      <c r="AJ49" s="93"/>
      <c r="AK49" s="100"/>
      <c r="AL49" s="10" t="s">
        <v>2784</v>
      </c>
      <c r="AM49" s="11">
        <v>2.59</v>
      </c>
      <c r="AN49" s="11"/>
      <c r="AO49" s="11">
        <v>1.35</v>
      </c>
      <c r="AP49" s="11">
        <v>-1</v>
      </c>
      <c r="AQ49" s="12"/>
      <c r="AR49" s="9"/>
    </row>
    <row r="50" spans="1:44" s="81" customFormat="1" ht="18">
      <c r="A50" s="92"/>
      <c r="B50" s="93"/>
      <c r="C50" s="93"/>
      <c r="D50" s="93"/>
      <c r="E50" s="93"/>
      <c r="F50" s="93"/>
      <c r="G50" s="93"/>
      <c r="H50" s="93"/>
      <c r="I50" s="93"/>
      <c r="J50" s="93"/>
      <c r="K50" s="93"/>
      <c r="L50" s="93"/>
      <c r="M50" s="93"/>
      <c r="N50" s="93"/>
      <c r="O50" s="93"/>
      <c r="P50" s="93"/>
      <c r="Q50" s="93"/>
      <c r="R50" s="93"/>
      <c r="S50" s="93"/>
      <c r="T50" s="93"/>
      <c r="U50" s="93"/>
      <c r="V50" s="93"/>
      <c r="W50" s="93"/>
      <c r="X50" s="93"/>
      <c r="Y50" s="93"/>
      <c r="Z50" s="93"/>
      <c r="AA50" s="93"/>
      <c r="AB50" s="93"/>
      <c r="AC50" s="93"/>
      <c r="AD50" s="93"/>
      <c r="AE50" s="93"/>
      <c r="AF50" s="93"/>
      <c r="AG50" s="93"/>
      <c r="AH50" s="93"/>
      <c r="AI50" s="93"/>
      <c r="AJ50" s="93"/>
      <c r="AK50" s="100"/>
      <c r="AL50" s="10" t="s">
        <v>2784</v>
      </c>
      <c r="AM50" s="11">
        <v>1.3</v>
      </c>
      <c r="AN50" s="11"/>
      <c r="AO50" s="11">
        <v>2.59</v>
      </c>
      <c r="AP50" s="11">
        <v>-1</v>
      </c>
      <c r="AQ50" s="12"/>
      <c r="AR50" s="9"/>
    </row>
    <row r="51" spans="1:44" s="81" customFormat="1" ht="18">
      <c r="A51" s="92"/>
      <c r="B51" s="93"/>
      <c r="C51" s="93"/>
      <c r="D51" s="93"/>
      <c r="E51" s="93"/>
      <c r="F51" s="93"/>
      <c r="G51" s="93"/>
      <c r="H51" s="93"/>
      <c r="I51" s="93"/>
      <c r="J51" s="93"/>
      <c r="K51" s="93"/>
      <c r="L51" s="93"/>
      <c r="M51" s="93"/>
      <c r="N51" s="93"/>
      <c r="O51" s="93"/>
      <c r="P51" s="93"/>
      <c r="Q51" s="93"/>
      <c r="R51" s="93"/>
      <c r="S51" s="93"/>
      <c r="T51" s="93"/>
      <c r="U51" s="93"/>
      <c r="V51" s="93"/>
      <c r="W51" s="93"/>
      <c r="X51" s="93"/>
      <c r="Y51" s="93"/>
      <c r="Z51" s="93"/>
      <c r="AA51" s="93"/>
      <c r="AB51" s="93"/>
      <c r="AC51" s="93"/>
      <c r="AD51" s="93"/>
      <c r="AE51" s="93"/>
      <c r="AF51" s="93"/>
      <c r="AG51" s="93"/>
      <c r="AH51" s="93"/>
      <c r="AI51" s="93"/>
      <c r="AJ51" s="93"/>
      <c r="AK51" s="100"/>
      <c r="AL51" s="10" t="s">
        <v>2784</v>
      </c>
      <c r="AM51" s="11">
        <v>1.04</v>
      </c>
      <c r="AN51" s="11"/>
      <c r="AO51" s="11">
        <v>2.2000000000000002</v>
      </c>
      <c r="AP51" s="11">
        <v>-4</v>
      </c>
      <c r="AQ51" s="12"/>
      <c r="AR51" s="9"/>
    </row>
    <row r="52" spans="1:44" s="81" customFormat="1" ht="18">
      <c r="A52" s="92"/>
      <c r="B52" s="93"/>
      <c r="C52" s="93"/>
      <c r="D52" s="93"/>
      <c r="E52" s="93"/>
      <c r="F52" s="93"/>
      <c r="G52" s="93"/>
      <c r="H52" s="93"/>
      <c r="I52" s="93"/>
      <c r="J52" s="93"/>
      <c r="K52" s="93"/>
      <c r="L52" s="93"/>
      <c r="M52" s="93"/>
      <c r="N52" s="93"/>
      <c r="O52" s="93"/>
      <c r="P52" s="93"/>
      <c r="Q52" s="93"/>
      <c r="R52" s="93"/>
      <c r="S52" s="93"/>
      <c r="T52" s="93"/>
      <c r="U52" s="93"/>
      <c r="V52" s="93"/>
      <c r="W52" s="93"/>
      <c r="X52" s="93"/>
      <c r="Y52" s="93"/>
      <c r="Z52" s="93"/>
      <c r="AA52" s="93"/>
      <c r="AB52" s="93"/>
      <c r="AC52" s="93"/>
      <c r="AD52" s="93"/>
      <c r="AE52" s="93"/>
      <c r="AF52" s="93"/>
      <c r="AG52" s="93"/>
      <c r="AH52" s="93"/>
      <c r="AI52" s="93"/>
      <c r="AJ52" s="93"/>
      <c r="AK52" s="100"/>
      <c r="AL52" s="10" t="s">
        <v>2785</v>
      </c>
      <c r="AM52" s="11">
        <v>0.4</v>
      </c>
      <c r="AN52" s="11"/>
      <c r="AO52" s="11">
        <v>0.4</v>
      </c>
      <c r="AP52" s="11">
        <v>-3</v>
      </c>
      <c r="AQ52" s="12"/>
      <c r="AR52" s="9"/>
    </row>
    <row r="53" spans="1:44" s="81" customFormat="1" ht="18">
      <c r="A53" s="92"/>
      <c r="B53" s="93"/>
      <c r="C53" s="93"/>
      <c r="D53" s="93"/>
      <c r="E53" s="93"/>
      <c r="F53" s="93"/>
      <c r="G53" s="93"/>
      <c r="H53" s="93"/>
      <c r="I53" s="93"/>
      <c r="J53" s="93"/>
      <c r="K53" s="93"/>
      <c r="L53" s="93"/>
      <c r="M53" s="93"/>
      <c r="N53" s="93"/>
      <c r="O53" s="93"/>
      <c r="P53" s="93"/>
      <c r="Q53" s="93"/>
      <c r="R53" s="93"/>
      <c r="S53" s="93"/>
      <c r="T53" s="93"/>
      <c r="U53" s="93"/>
      <c r="V53" s="93"/>
      <c r="W53" s="93"/>
      <c r="X53" s="93"/>
      <c r="Y53" s="93"/>
      <c r="Z53" s="93"/>
      <c r="AA53" s="93"/>
      <c r="AB53" s="93"/>
      <c r="AC53" s="93"/>
      <c r="AD53" s="93"/>
      <c r="AE53" s="93"/>
      <c r="AF53" s="93"/>
      <c r="AG53" s="93"/>
      <c r="AH53" s="93"/>
      <c r="AI53" s="93"/>
      <c r="AJ53" s="93"/>
      <c r="AK53" s="100"/>
      <c r="AL53" s="10" t="s">
        <v>2785</v>
      </c>
      <c r="AM53" s="11">
        <v>1.9</v>
      </c>
      <c r="AN53" s="11"/>
      <c r="AO53" s="11">
        <v>1.1000000000000001</v>
      </c>
      <c r="AP53" s="11">
        <v>-1</v>
      </c>
      <c r="AQ53" s="12"/>
      <c r="AR53" s="9"/>
    </row>
    <row r="54" spans="1:44" s="81" customFormat="1" ht="18">
      <c r="A54" s="92"/>
      <c r="B54" s="93"/>
      <c r="C54" s="93"/>
      <c r="D54" s="93"/>
      <c r="E54" s="93"/>
      <c r="F54" s="93"/>
      <c r="G54" s="93"/>
      <c r="H54" s="93"/>
      <c r="I54" s="93"/>
      <c r="J54" s="93"/>
      <c r="K54" s="93"/>
      <c r="L54" s="93"/>
      <c r="M54" s="93"/>
      <c r="N54" s="93"/>
      <c r="O54" s="93"/>
      <c r="P54" s="93"/>
      <c r="Q54" s="93"/>
      <c r="R54" s="93"/>
      <c r="S54" s="93"/>
      <c r="T54" s="93"/>
      <c r="U54" s="93"/>
      <c r="V54" s="93"/>
      <c r="W54" s="93"/>
      <c r="X54" s="93"/>
      <c r="Y54" s="93"/>
      <c r="Z54" s="93"/>
      <c r="AA54" s="93"/>
      <c r="AB54" s="93"/>
      <c r="AC54" s="93"/>
      <c r="AD54" s="93"/>
      <c r="AE54" s="93"/>
      <c r="AF54" s="93"/>
      <c r="AG54" s="93"/>
      <c r="AH54" s="93"/>
      <c r="AI54" s="93"/>
      <c r="AJ54" s="93"/>
      <c r="AK54" s="100"/>
      <c r="AL54" s="10" t="s">
        <v>2785</v>
      </c>
      <c r="AM54" s="11">
        <v>1.2</v>
      </c>
      <c r="AN54" s="11"/>
      <c r="AO54" s="11">
        <v>1.63</v>
      </c>
      <c r="AP54" s="11">
        <v>-1</v>
      </c>
      <c r="AQ54" s="12"/>
      <c r="AR54" s="9"/>
    </row>
    <row r="55" spans="1:44" s="81" customFormat="1" ht="18">
      <c r="A55" s="92"/>
      <c r="B55" s="93"/>
      <c r="C55" s="93"/>
      <c r="D55" s="93"/>
      <c r="E55" s="93"/>
      <c r="F55" s="93"/>
      <c r="G55" s="93"/>
      <c r="H55" s="93"/>
      <c r="I55" s="93"/>
      <c r="J55" s="93"/>
      <c r="K55" s="93"/>
      <c r="L55" s="93"/>
      <c r="M55" s="93"/>
      <c r="N55" s="93"/>
      <c r="O55" s="93"/>
      <c r="P55" s="93"/>
      <c r="Q55" s="93"/>
      <c r="R55" s="93"/>
      <c r="S55" s="93"/>
      <c r="T55" s="93"/>
      <c r="U55" s="93"/>
      <c r="V55" s="93"/>
      <c r="W55" s="93"/>
      <c r="X55" s="93"/>
      <c r="Y55" s="93"/>
      <c r="Z55" s="93"/>
      <c r="AA55" s="93"/>
      <c r="AB55" s="93"/>
      <c r="AC55" s="93"/>
      <c r="AD55" s="93"/>
      <c r="AE55" s="93"/>
      <c r="AF55" s="93"/>
      <c r="AG55" s="93"/>
      <c r="AH55" s="93"/>
      <c r="AI55" s="93"/>
      <c r="AJ55" s="93"/>
      <c r="AK55" s="100"/>
      <c r="AL55" s="10" t="s">
        <v>2785</v>
      </c>
      <c r="AM55" s="11">
        <v>2.56</v>
      </c>
      <c r="AN55" s="11"/>
      <c r="AO55" s="11">
        <v>1.63</v>
      </c>
      <c r="AP55" s="11">
        <v>-2</v>
      </c>
      <c r="AQ55" s="12"/>
      <c r="AR55" s="9"/>
    </row>
    <row r="56" spans="1:44" s="81" customFormat="1" ht="18">
      <c r="A56" s="92"/>
      <c r="B56" s="93"/>
      <c r="C56" s="93"/>
      <c r="D56" s="93"/>
      <c r="E56" s="93"/>
      <c r="F56" s="93"/>
      <c r="G56" s="93"/>
      <c r="H56" s="93"/>
      <c r="I56" s="93"/>
      <c r="J56" s="93"/>
      <c r="K56" s="93"/>
      <c r="L56" s="93"/>
      <c r="M56" s="93"/>
      <c r="N56" s="93"/>
      <c r="O56" s="93"/>
      <c r="P56" s="93"/>
      <c r="Q56" s="93"/>
      <c r="R56" s="93"/>
      <c r="S56" s="93"/>
      <c r="T56" s="93"/>
      <c r="U56" s="93"/>
      <c r="V56" s="93"/>
      <c r="W56" s="93"/>
      <c r="X56" s="93"/>
      <c r="Y56" s="93"/>
      <c r="Z56" s="93"/>
      <c r="AA56" s="93"/>
      <c r="AB56" s="93"/>
      <c r="AC56" s="93"/>
      <c r="AD56" s="93"/>
      <c r="AE56" s="93"/>
      <c r="AF56" s="93"/>
      <c r="AG56" s="93"/>
      <c r="AH56" s="93"/>
      <c r="AI56" s="93"/>
      <c r="AJ56" s="93"/>
      <c r="AK56" s="100"/>
      <c r="AL56" s="10" t="s">
        <v>2785</v>
      </c>
      <c r="AM56" s="11">
        <v>0.7</v>
      </c>
      <c r="AN56" s="11"/>
      <c r="AO56" s="11">
        <v>1.63</v>
      </c>
      <c r="AP56" s="11">
        <v>-1</v>
      </c>
      <c r="AQ56" s="12"/>
      <c r="AR56" s="9"/>
    </row>
    <row r="57" spans="1:44" s="81" customFormat="1" ht="18">
      <c r="A57" s="92"/>
      <c r="B57" s="93"/>
      <c r="C57" s="93"/>
      <c r="D57" s="93"/>
      <c r="E57" s="93"/>
      <c r="F57" s="93"/>
      <c r="G57" s="93"/>
      <c r="H57" s="93"/>
      <c r="I57" s="93"/>
      <c r="J57" s="93"/>
      <c r="K57" s="93"/>
      <c r="L57" s="93"/>
      <c r="M57" s="93"/>
      <c r="N57" s="93"/>
      <c r="O57" s="93"/>
      <c r="P57" s="93"/>
      <c r="Q57" s="93"/>
      <c r="R57" s="93"/>
      <c r="S57" s="93"/>
      <c r="T57" s="93"/>
      <c r="U57" s="93"/>
      <c r="V57" s="93"/>
      <c r="W57" s="93"/>
      <c r="X57" s="93"/>
      <c r="Y57" s="93"/>
      <c r="Z57" s="93"/>
      <c r="AA57" s="93"/>
      <c r="AB57" s="93"/>
      <c r="AC57" s="93"/>
      <c r="AD57" s="93"/>
      <c r="AE57" s="93"/>
      <c r="AF57" s="93"/>
      <c r="AG57" s="93"/>
      <c r="AH57" s="93"/>
      <c r="AI57" s="93"/>
      <c r="AJ57" s="93"/>
      <c r="AK57" s="100"/>
      <c r="AL57" s="10" t="s">
        <v>2785</v>
      </c>
      <c r="AM57" s="11">
        <v>2.2999999999999998</v>
      </c>
      <c r="AN57" s="11"/>
      <c r="AO57" s="11">
        <v>1.08</v>
      </c>
      <c r="AP57" s="11">
        <v>-1</v>
      </c>
      <c r="AQ57" s="12"/>
      <c r="AR57" s="9"/>
    </row>
    <row r="58" spans="1:44" s="81" customFormat="1" ht="18">
      <c r="A58" s="92"/>
      <c r="B58" s="93"/>
      <c r="C58" s="93"/>
      <c r="D58" s="93"/>
      <c r="E58" s="93"/>
      <c r="F58" s="93"/>
      <c r="G58" s="93"/>
      <c r="H58" s="93"/>
      <c r="I58" s="93"/>
      <c r="J58" s="93"/>
      <c r="K58" s="93"/>
      <c r="L58" s="93"/>
      <c r="M58" s="93"/>
      <c r="N58" s="93"/>
      <c r="O58" s="93"/>
      <c r="P58" s="93"/>
      <c r="Q58" s="93"/>
      <c r="R58" s="93"/>
      <c r="S58" s="93"/>
      <c r="T58" s="93"/>
      <c r="U58" s="93"/>
      <c r="V58" s="93"/>
      <c r="W58" s="93"/>
      <c r="X58" s="93"/>
      <c r="Y58" s="93"/>
      <c r="Z58" s="93"/>
      <c r="AA58" s="93"/>
      <c r="AB58" s="93"/>
      <c r="AC58" s="93"/>
      <c r="AD58" s="93"/>
      <c r="AE58" s="93"/>
      <c r="AF58" s="93"/>
      <c r="AG58" s="93"/>
      <c r="AH58" s="93"/>
      <c r="AI58" s="93"/>
      <c r="AJ58" s="93"/>
      <c r="AK58" s="100"/>
      <c r="AL58" s="10" t="s">
        <v>2785</v>
      </c>
      <c r="AM58" s="11">
        <v>1.49</v>
      </c>
      <c r="AN58" s="11"/>
      <c r="AO58" s="11">
        <v>1.08</v>
      </c>
      <c r="AP58" s="11">
        <v>-5</v>
      </c>
      <c r="AQ58" s="12"/>
      <c r="AR58" s="9"/>
    </row>
    <row r="59" spans="1:44" s="81" customFormat="1" ht="18">
      <c r="A59" s="92"/>
      <c r="B59" s="93"/>
      <c r="C59" s="93"/>
      <c r="D59" s="93"/>
      <c r="E59" s="93"/>
      <c r="F59" s="93"/>
      <c r="G59" s="93"/>
      <c r="H59" s="93"/>
      <c r="I59" s="93"/>
      <c r="J59" s="93"/>
      <c r="K59" s="93"/>
      <c r="L59" s="93"/>
      <c r="M59" s="93"/>
      <c r="N59" s="93"/>
      <c r="O59" s="93"/>
      <c r="P59" s="93"/>
      <c r="Q59" s="93"/>
      <c r="R59" s="93"/>
      <c r="S59" s="93"/>
      <c r="T59" s="93"/>
      <c r="U59" s="93"/>
      <c r="V59" s="93"/>
      <c r="W59" s="93"/>
      <c r="X59" s="93"/>
      <c r="Y59" s="93"/>
      <c r="Z59" s="93"/>
      <c r="AA59" s="93"/>
      <c r="AB59" s="93"/>
      <c r="AC59" s="93"/>
      <c r="AD59" s="93"/>
      <c r="AE59" s="93"/>
      <c r="AF59" s="93"/>
      <c r="AG59" s="93"/>
      <c r="AH59" s="93"/>
      <c r="AI59" s="93"/>
      <c r="AJ59" s="93"/>
      <c r="AK59" s="100"/>
      <c r="AL59" s="10" t="s">
        <v>2785</v>
      </c>
      <c r="AM59" s="11">
        <v>2.4</v>
      </c>
      <c r="AN59" s="11"/>
      <c r="AO59" s="11">
        <v>1.08</v>
      </c>
      <c r="AP59" s="11">
        <v>-4</v>
      </c>
      <c r="AQ59" s="12"/>
      <c r="AR59" s="9"/>
    </row>
    <row r="60" spans="1:44" s="81" customFormat="1" ht="18">
      <c r="A60" s="92"/>
      <c r="B60" s="93"/>
      <c r="C60" s="93"/>
      <c r="D60" s="93"/>
      <c r="E60" s="93"/>
      <c r="F60" s="93"/>
      <c r="G60" s="93"/>
      <c r="H60" s="93"/>
      <c r="I60" s="93"/>
      <c r="J60" s="93"/>
      <c r="K60" s="93"/>
      <c r="L60" s="93"/>
      <c r="M60" s="93"/>
      <c r="N60" s="93"/>
      <c r="O60" s="93"/>
      <c r="P60" s="93"/>
      <c r="Q60" s="93"/>
      <c r="R60" s="93"/>
      <c r="S60" s="93"/>
      <c r="T60" s="93"/>
      <c r="U60" s="93"/>
      <c r="V60" s="93"/>
      <c r="W60" s="93"/>
      <c r="X60" s="93"/>
      <c r="Y60" s="93"/>
      <c r="Z60" s="93"/>
      <c r="AA60" s="93"/>
      <c r="AB60" s="93"/>
      <c r="AC60" s="93"/>
      <c r="AD60" s="93"/>
      <c r="AE60" s="93"/>
      <c r="AF60" s="93"/>
      <c r="AG60" s="93"/>
      <c r="AH60" s="93"/>
      <c r="AI60" s="93"/>
      <c r="AJ60" s="93"/>
      <c r="AK60" s="100"/>
      <c r="AL60" s="10" t="s">
        <v>2785</v>
      </c>
      <c r="AM60" s="11"/>
      <c r="AN60" s="11"/>
      <c r="AO60" s="11"/>
      <c r="AP60" s="11"/>
      <c r="AQ60" s="12"/>
      <c r="AR60" s="9"/>
    </row>
    <row r="61" spans="1:44" s="81" customFormat="1" ht="18">
      <c r="A61" s="92"/>
      <c r="B61" s="93"/>
      <c r="C61" s="93"/>
      <c r="D61" s="93"/>
      <c r="E61" s="93"/>
      <c r="F61" s="93"/>
      <c r="G61" s="93"/>
      <c r="H61" s="93"/>
      <c r="I61" s="93"/>
      <c r="J61" s="93"/>
      <c r="K61" s="93"/>
      <c r="L61" s="93"/>
      <c r="M61" s="93"/>
      <c r="N61" s="93"/>
      <c r="O61" s="93"/>
      <c r="P61" s="93"/>
      <c r="Q61" s="93"/>
      <c r="R61" s="93"/>
      <c r="S61" s="93"/>
      <c r="T61" s="93"/>
      <c r="U61" s="93"/>
      <c r="V61" s="93"/>
      <c r="W61" s="93"/>
      <c r="X61" s="93"/>
      <c r="Y61" s="93"/>
      <c r="Z61" s="93"/>
      <c r="AA61" s="93"/>
      <c r="AB61" s="93"/>
      <c r="AC61" s="93"/>
      <c r="AD61" s="93"/>
      <c r="AE61" s="93"/>
      <c r="AF61" s="93"/>
      <c r="AG61" s="93"/>
      <c r="AH61" s="93"/>
      <c r="AI61" s="93"/>
      <c r="AJ61" s="93"/>
      <c r="AK61" s="100"/>
      <c r="AL61" s="10" t="s">
        <v>2785</v>
      </c>
      <c r="AM61" s="11"/>
      <c r="AN61" s="11"/>
      <c r="AO61" s="11"/>
      <c r="AP61" s="11"/>
      <c r="AQ61" s="12"/>
      <c r="AR61" s="9"/>
    </row>
    <row r="62" spans="1:44" s="81" customFormat="1" ht="18">
      <c r="A62" s="92"/>
      <c r="B62" s="93"/>
      <c r="C62" s="93"/>
      <c r="D62" s="93"/>
      <c r="E62" s="93"/>
      <c r="F62" s="93"/>
      <c r="G62" s="93"/>
      <c r="H62" s="93"/>
      <c r="I62" s="93"/>
      <c r="J62" s="93"/>
      <c r="K62" s="93"/>
      <c r="L62" s="93"/>
      <c r="M62" s="93"/>
      <c r="N62" s="93"/>
      <c r="O62" s="93"/>
      <c r="P62" s="93"/>
      <c r="Q62" s="93"/>
      <c r="R62" s="93"/>
      <c r="S62" s="93"/>
      <c r="T62" s="93"/>
      <c r="U62" s="93"/>
      <c r="V62" s="93"/>
      <c r="W62" s="93"/>
      <c r="X62" s="93"/>
      <c r="Y62" s="93"/>
      <c r="Z62" s="93"/>
      <c r="AA62" s="93"/>
      <c r="AB62" s="93"/>
      <c r="AC62" s="93"/>
      <c r="AD62" s="93"/>
      <c r="AE62" s="93"/>
      <c r="AF62" s="93"/>
      <c r="AG62" s="93"/>
      <c r="AH62" s="93"/>
      <c r="AI62" s="93"/>
      <c r="AJ62" s="93"/>
      <c r="AK62" s="100"/>
      <c r="AL62" s="132" t="s">
        <v>2747</v>
      </c>
      <c r="AM62" s="77"/>
      <c r="AN62" s="77"/>
      <c r="AO62" s="77"/>
      <c r="AP62" s="77"/>
      <c r="AQ62" s="78"/>
      <c r="AR62" s="9"/>
    </row>
    <row r="63" spans="1:44" s="81" customFormat="1" ht="18">
      <c r="A63" s="92"/>
      <c r="B63" s="93"/>
      <c r="C63" s="93"/>
      <c r="D63" s="93"/>
      <c r="E63" s="93"/>
      <c r="F63" s="93"/>
      <c r="G63" s="93"/>
      <c r="H63" s="93"/>
      <c r="I63" s="93"/>
      <c r="J63" s="93"/>
      <c r="K63" s="93"/>
      <c r="L63" s="93"/>
      <c r="M63" s="93"/>
      <c r="N63" s="93"/>
      <c r="O63" s="93"/>
      <c r="P63" s="93"/>
      <c r="Q63" s="93"/>
      <c r="R63" s="93"/>
      <c r="S63" s="93"/>
      <c r="T63" s="93"/>
      <c r="U63" s="93"/>
      <c r="V63" s="93"/>
      <c r="W63" s="93"/>
      <c r="X63" s="93"/>
      <c r="Y63" s="93"/>
      <c r="Z63" s="93"/>
      <c r="AA63" s="93"/>
      <c r="AB63" s="93"/>
      <c r="AC63" s="93"/>
      <c r="AD63" s="93"/>
      <c r="AE63" s="93"/>
      <c r="AF63" s="93"/>
      <c r="AG63" s="93"/>
      <c r="AH63" s="93"/>
      <c r="AI63" s="93"/>
      <c r="AJ63" s="93"/>
      <c r="AK63" s="100"/>
      <c r="AL63" s="10" t="s">
        <v>2786</v>
      </c>
      <c r="AM63" s="11">
        <f>0.36+0.27+0.27</f>
        <v>0.9</v>
      </c>
      <c r="AN63" s="11">
        <v>1.5</v>
      </c>
      <c r="AO63" s="11"/>
      <c r="AP63" s="11">
        <v>9</v>
      </c>
      <c r="AQ63" s="12"/>
      <c r="AR63" s="9"/>
    </row>
    <row r="64" spans="1:44" s="81" customFormat="1" ht="18">
      <c r="A64" s="92"/>
      <c r="B64" s="93"/>
      <c r="C64" s="93"/>
      <c r="D64" s="93"/>
      <c r="E64" s="93"/>
      <c r="F64" s="93"/>
      <c r="G64" s="93"/>
      <c r="H64" s="93"/>
      <c r="I64" s="93"/>
      <c r="J64" s="93"/>
      <c r="K64" s="93"/>
      <c r="L64" s="93"/>
      <c r="M64" s="93"/>
      <c r="N64" s="93"/>
      <c r="O64" s="93"/>
      <c r="P64" s="93"/>
      <c r="Q64" s="93"/>
      <c r="R64" s="93"/>
      <c r="S64" s="93"/>
      <c r="T64" s="93"/>
      <c r="U64" s="93"/>
      <c r="V64" s="93"/>
      <c r="W64" s="93"/>
      <c r="X64" s="93"/>
      <c r="Y64" s="93"/>
      <c r="Z64" s="93"/>
      <c r="AA64" s="93"/>
      <c r="AB64" s="93"/>
      <c r="AC64" s="93"/>
      <c r="AD64" s="93"/>
      <c r="AE64" s="93"/>
      <c r="AF64" s="93"/>
      <c r="AG64" s="93"/>
      <c r="AH64" s="93"/>
      <c r="AI64" s="93"/>
      <c r="AJ64" s="93"/>
      <c r="AK64" s="100"/>
      <c r="AL64" s="10" t="s">
        <v>2749</v>
      </c>
      <c r="AM64" s="11">
        <v>1.5</v>
      </c>
      <c r="AN64" s="11">
        <f>+(0.5+0.2)*0.5</f>
        <v>0.35</v>
      </c>
      <c r="AO64" s="11"/>
      <c r="AP64" s="11">
        <v>9</v>
      </c>
      <c r="AQ64" s="12"/>
      <c r="AR64" s="9"/>
    </row>
    <row r="65" spans="1:44" s="81" customFormat="1" ht="18">
      <c r="A65" s="92"/>
      <c r="B65" s="93"/>
      <c r="C65" s="93"/>
      <c r="D65" s="93"/>
      <c r="E65" s="93"/>
      <c r="F65" s="93"/>
      <c r="G65" s="93"/>
      <c r="H65" s="93"/>
      <c r="I65" s="93"/>
      <c r="J65" s="93"/>
      <c r="K65" s="93"/>
      <c r="L65" s="93"/>
      <c r="M65" s="93"/>
      <c r="N65" s="93"/>
      <c r="O65" s="93"/>
      <c r="P65" s="93"/>
      <c r="Q65" s="93"/>
      <c r="R65" s="93"/>
      <c r="S65" s="93"/>
      <c r="T65" s="93"/>
      <c r="U65" s="93"/>
      <c r="V65" s="93"/>
      <c r="W65" s="93"/>
      <c r="X65" s="93"/>
      <c r="Y65" s="93"/>
      <c r="Z65" s="93"/>
      <c r="AA65" s="93"/>
      <c r="AB65" s="93"/>
      <c r="AC65" s="93"/>
      <c r="AD65" s="93"/>
      <c r="AE65" s="93"/>
      <c r="AF65" s="93"/>
      <c r="AG65" s="93"/>
      <c r="AH65" s="93"/>
      <c r="AI65" s="93"/>
      <c r="AJ65" s="93"/>
      <c r="AK65" s="100"/>
      <c r="AL65" s="10"/>
      <c r="AM65" s="11"/>
      <c r="AN65" s="11"/>
      <c r="AO65" s="11"/>
      <c r="AP65" s="11"/>
      <c r="AQ65" s="12"/>
      <c r="AR65" s="9"/>
    </row>
    <row r="66" spans="1:44" s="81" customFormat="1" ht="18">
      <c r="A66" s="92"/>
      <c r="B66" s="93"/>
      <c r="C66" s="93"/>
      <c r="D66" s="93"/>
      <c r="E66" s="93"/>
      <c r="F66" s="93"/>
      <c r="G66" s="93"/>
      <c r="H66" s="93"/>
      <c r="I66" s="93"/>
      <c r="J66" s="93"/>
      <c r="K66" s="93"/>
      <c r="L66" s="93"/>
      <c r="M66" s="93"/>
      <c r="N66" s="93"/>
      <c r="O66" s="93"/>
      <c r="P66" s="93"/>
      <c r="Q66" s="93"/>
      <c r="R66" s="93"/>
      <c r="S66" s="93"/>
      <c r="T66" s="93"/>
      <c r="U66" s="93"/>
      <c r="V66" s="93"/>
      <c r="W66" s="93"/>
      <c r="X66" s="93"/>
      <c r="Y66" s="93"/>
      <c r="Z66" s="93"/>
      <c r="AA66" s="93"/>
      <c r="AB66" s="93"/>
      <c r="AC66" s="93"/>
      <c r="AD66" s="93"/>
      <c r="AE66" s="93"/>
      <c r="AF66" s="93"/>
      <c r="AG66" s="93"/>
      <c r="AH66" s="93"/>
      <c r="AI66" s="93"/>
      <c r="AJ66" s="93"/>
      <c r="AK66" s="100"/>
      <c r="AL66" s="10"/>
      <c r="AM66" s="11"/>
      <c r="AN66" s="11"/>
      <c r="AO66" s="11"/>
      <c r="AP66" s="11"/>
      <c r="AQ66" s="12"/>
      <c r="AR66" s="9"/>
    </row>
    <row r="67" spans="1:44" s="81" customFormat="1" ht="18">
      <c r="A67" s="92"/>
      <c r="B67" s="93"/>
      <c r="C67" s="93"/>
      <c r="D67" s="93"/>
      <c r="E67" s="93"/>
      <c r="F67" s="93"/>
      <c r="G67" s="93"/>
      <c r="H67" s="93"/>
      <c r="I67" s="93"/>
      <c r="J67" s="93"/>
      <c r="K67" s="93"/>
      <c r="L67" s="93"/>
      <c r="M67" s="93"/>
      <c r="N67" s="93"/>
      <c r="O67" s="93"/>
      <c r="P67" s="93"/>
      <c r="Q67" s="93"/>
      <c r="R67" s="93"/>
      <c r="S67" s="93"/>
      <c r="T67" s="93"/>
      <c r="U67" s="93"/>
      <c r="V67" s="93"/>
      <c r="W67" s="93"/>
      <c r="X67" s="93"/>
      <c r="Y67" s="93"/>
      <c r="Z67" s="93"/>
      <c r="AA67" s="93"/>
      <c r="AB67" s="93"/>
      <c r="AC67" s="93"/>
      <c r="AD67" s="93"/>
      <c r="AE67" s="93"/>
      <c r="AF67" s="93"/>
      <c r="AG67" s="93"/>
      <c r="AH67" s="93"/>
      <c r="AI67" s="93"/>
      <c r="AJ67" s="93"/>
      <c r="AK67" s="100"/>
      <c r="AL67" s="790" t="s">
        <v>2624</v>
      </c>
      <c r="AM67" s="791"/>
      <c r="AN67" s="791"/>
      <c r="AO67" s="791"/>
      <c r="AP67" s="791"/>
      <c r="AQ67" s="792"/>
      <c r="AR67" s="9"/>
    </row>
    <row r="68" spans="1:44" s="81" customFormat="1" ht="18">
      <c r="A68" s="92"/>
      <c r="B68" s="93"/>
      <c r="C68" s="93"/>
      <c r="D68" s="93"/>
      <c r="E68" s="93"/>
      <c r="F68" s="93"/>
      <c r="G68" s="93"/>
      <c r="H68" s="93"/>
      <c r="I68" s="93"/>
      <c r="J68" s="93"/>
      <c r="K68" s="93"/>
      <c r="L68" s="93"/>
      <c r="M68" s="93"/>
      <c r="N68" s="93"/>
      <c r="O68" s="93"/>
      <c r="P68" s="93"/>
      <c r="Q68" s="93"/>
      <c r="R68" s="93"/>
      <c r="S68" s="93"/>
      <c r="T68" s="93"/>
      <c r="U68" s="93"/>
      <c r="V68" s="93"/>
      <c r="W68" s="93"/>
      <c r="X68" s="93"/>
      <c r="Y68" s="93"/>
      <c r="Z68" s="93"/>
      <c r="AA68" s="93"/>
      <c r="AB68" s="93"/>
      <c r="AC68" s="93"/>
      <c r="AD68" s="93"/>
      <c r="AE68" s="93"/>
      <c r="AF68" s="93"/>
      <c r="AG68" s="93"/>
      <c r="AH68" s="93"/>
      <c r="AI68" s="93"/>
      <c r="AJ68" s="93"/>
      <c r="AK68" s="100"/>
      <c r="AL68" s="132" t="s">
        <v>2615</v>
      </c>
      <c r="AM68" s="77"/>
      <c r="AN68" s="77"/>
      <c r="AO68" s="77"/>
      <c r="AP68" s="77"/>
      <c r="AQ68" s="78"/>
    </row>
    <row r="69" spans="1:44" s="81" customFormat="1" ht="18">
      <c r="A69" s="92"/>
      <c r="B69" s="93"/>
      <c r="C69" s="93"/>
      <c r="D69" s="93"/>
      <c r="E69" s="93"/>
      <c r="F69" s="93"/>
      <c r="G69" s="93"/>
      <c r="H69" s="93"/>
      <c r="I69" s="93"/>
      <c r="J69" s="93"/>
      <c r="K69" s="93"/>
      <c r="L69" s="93"/>
      <c r="M69" s="93"/>
      <c r="N69" s="93"/>
      <c r="O69" s="93"/>
      <c r="P69" s="93"/>
      <c r="Q69" s="93"/>
      <c r="R69" s="93"/>
      <c r="S69" s="93"/>
      <c r="T69" s="93"/>
      <c r="U69" s="93"/>
      <c r="V69" s="93"/>
      <c r="W69" s="93"/>
      <c r="X69" s="93"/>
      <c r="Y69" s="93"/>
      <c r="Z69" s="93"/>
      <c r="AA69" s="93"/>
      <c r="AB69" s="93"/>
      <c r="AC69" s="93"/>
      <c r="AD69" s="93"/>
      <c r="AE69" s="93"/>
      <c r="AF69" s="93"/>
      <c r="AG69" s="93"/>
      <c r="AH69" s="93"/>
      <c r="AI69" s="93"/>
      <c r="AJ69" s="93"/>
      <c r="AK69" s="100"/>
      <c r="AL69" s="10" t="s">
        <v>2749</v>
      </c>
      <c r="AM69" s="11">
        <f>8.31+8.02+8.02+0.42+7.5+0.27</f>
        <v>32.54</v>
      </c>
      <c r="AN69" s="11"/>
      <c r="AO69" s="11">
        <f>+(3.7+4.7)/2</f>
        <v>4.2</v>
      </c>
      <c r="AP69" s="11">
        <v>1</v>
      </c>
      <c r="AQ69" s="12"/>
    </row>
    <row r="70" spans="1:44" s="81" customFormat="1" ht="18">
      <c r="A70" s="92"/>
      <c r="B70" s="93"/>
      <c r="C70" s="93"/>
      <c r="D70" s="93"/>
      <c r="E70" s="93"/>
      <c r="F70" s="93"/>
      <c r="G70" s="93"/>
      <c r="H70" s="93"/>
      <c r="I70" s="93"/>
      <c r="J70" s="93"/>
      <c r="K70" s="93"/>
      <c r="L70" s="93"/>
      <c r="M70" s="93"/>
      <c r="N70" s="93"/>
      <c r="O70" s="93"/>
      <c r="P70" s="93"/>
      <c r="Q70" s="93"/>
      <c r="R70" s="93"/>
      <c r="S70" s="93"/>
      <c r="T70" s="93"/>
      <c r="U70" s="93"/>
      <c r="V70" s="93"/>
      <c r="W70" s="93"/>
      <c r="X70" s="93"/>
      <c r="Y70" s="93"/>
      <c r="Z70" s="93"/>
      <c r="AA70" s="93"/>
      <c r="AB70" s="93"/>
      <c r="AC70" s="93"/>
      <c r="AD70" s="93"/>
      <c r="AE70" s="93"/>
      <c r="AF70" s="93"/>
      <c r="AG70" s="93"/>
      <c r="AH70" s="93"/>
      <c r="AI70" s="93"/>
      <c r="AJ70" s="93"/>
      <c r="AK70" s="100"/>
      <c r="AL70" s="10" t="s">
        <v>2754</v>
      </c>
      <c r="AM70" s="11">
        <v>2.75</v>
      </c>
      <c r="AN70" s="11"/>
      <c r="AO70" s="11">
        <v>0.42</v>
      </c>
      <c r="AP70" s="11">
        <v>1</v>
      </c>
      <c r="AQ70" s="12"/>
    </row>
    <row r="71" spans="1:44" s="81" customFormat="1" ht="18">
      <c r="A71" s="92"/>
      <c r="B71" s="93"/>
      <c r="C71" s="93"/>
      <c r="D71" s="93"/>
      <c r="E71" s="93"/>
      <c r="F71" s="93"/>
      <c r="G71" s="93"/>
      <c r="H71" s="93"/>
      <c r="I71" s="93"/>
      <c r="J71" s="93"/>
      <c r="K71" s="93"/>
      <c r="L71" s="93"/>
      <c r="M71" s="93"/>
      <c r="N71" s="93"/>
      <c r="O71" s="93"/>
      <c r="P71" s="93"/>
      <c r="Q71" s="93"/>
      <c r="R71" s="93"/>
      <c r="S71" s="93"/>
      <c r="T71" s="93"/>
      <c r="U71" s="93"/>
      <c r="V71" s="93"/>
      <c r="W71" s="93"/>
      <c r="X71" s="93"/>
      <c r="Y71" s="93"/>
      <c r="Z71" s="93"/>
      <c r="AA71" s="93"/>
      <c r="AB71" s="93"/>
      <c r="AC71" s="93"/>
      <c r="AD71" s="93"/>
      <c r="AE71" s="93"/>
      <c r="AF71" s="93"/>
      <c r="AG71" s="93"/>
      <c r="AH71" s="93"/>
      <c r="AI71" s="93"/>
      <c r="AJ71" s="93"/>
      <c r="AK71" s="100"/>
      <c r="AL71" s="10" t="s">
        <v>2747</v>
      </c>
      <c r="AM71" s="11">
        <v>8.31</v>
      </c>
      <c r="AN71" s="11"/>
      <c r="AO71" s="11">
        <v>0.56000000000000005</v>
      </c>
      <c r="AP71" s="11">
        <v>1</v>
      </c>
      <c r="AQ71" s="12"/>
    </row>
    <row r="72" spans="1:44" s="81" customFormat="1" ht="18">
      <c r="A72" s="92"/>
      <c r="B72" s="93"/>
      <c r="C72" s="93"/>
      <c r="D72" s="93"/>
      <c r="E72" s="93"/>
      <c r="F72" s="93"/>
      <c r="G72" s="93"/>
      <c r="H72" s="93"/>
      <c r="I72" s="93"/>
      <c r="J72" s="93"/>
      <c r="K72" s="93"/>
      <c r="L72" s="93"/>
      <c r="M72" s="93"/>
      <c r="N72" s="93"/>
      <c r="O72" s="93"/>
      <c r="P72" s="93"/>
      <c r="Q72" s="93"/>
      <c r="R72" s="93"/>
      <c r="S72" s="93"/>
      <c r="T72" s="93"/>
      <c r="U72" s="93"/>
      <c r="V72" s="93"/>
      <c r="W72" s="93"/>
      <c r="X72" s="93"/>
      <c r="Y72" s="93"/>
      <c r="Z72" s="93"/>
      <c r="AA72" s="93"/>
      <c r="AB72" s="93"/>
      <c r="AC72" s="93"/>
      <c r="AD72" s="93"/>
      <c r="AE72" s="93"/>
      <c r="AF72" s="93"/>
      <c r="AG72" s="93"/>
      <c r="AH72" s="93"/>
      <c r="AI72" s="93"/>
      <c r="AJ72" s="93"/>
      <c r="AK72" s="100"/>
      <c r="AL72" s="10" t="s">
        <v>2747</v>
      </c>
      <c r="AM72" s="11">
        <v>8.6</v>
      </c>
      <c r="AN72" s="11"/>
      <c r="AO72" s="11">
        <v>0.56000000000000005</v>
      </c>
      <c r="AP72" s="11">
        <v>1</v>
      </c>
      <c r="AQ72" s="12"/>
    </row>
    <row r="73" spans="1:44" s="81" customFormat="1" ht="18">
      <c r="A73" s="92"/>
      <c r="B73" s="93"/>
      <c r="C73" s="93"/>
      <c r="D73" s="93"/>
      <c r="E73" s="93"/>
      <c r="F73" s="93"/>
      <c r="G73" s="93"/>
      <c r="H73" s="93"/>
      <c r="I73" s="93"/>
      <c r="J73" s="93"/>
      <c r="K73" s="93"/>
      <c r="L73" s="93"/>
      <c r="M73" s="93"/>
      <c r="N73" s="93"/>
      <c r="O73" s="93"/>
      <c r="P73" s="93"/>
      <c r="Q73" s="93"/>
      <c r="R73" s="93"/>
      <c r="S73" s="93"/>
      <c r="T73" s="93"/>
      <c r="U73" s="93"/>
      <c r="V73" s="93"/>
      <c r="W73" s="93"/>
      <c r="X73" s="93"/>
      <c r="Y73" s="93"/>
      <c r="Z73" s="93"/>
      <c r="AA73" s="93"/>
      <c r="AB73" s="93"/>
      <c r="AC73" s="93"/>
      <c r="AD73" s="93"/>
      <c r="AE73" s="93"/>
      <c r="AF73" s="93"/>
      <c r="AG73" s="93"/>
      <c r="AH73" s="93"/>
      <c r="AI73" s="93"/>
      <c r="AJ73" s="93"/>
      <c r="AK73" s="100"/>
      <c r="AL73" s="10" t="s">
        <v>2750</v>
      </c>
      <c r="AM73" s="11">
        <v>2.17</v>
      </c>
      <c r="AN73" s="11"/>
      <c r="AO73" s="11">
        <v>1.28</v>
      </c>
      <c r="AP73" s="11">
        <v>-3</v>
      </c>
      <c r="AQ73" s="12"/>
    </row>
    <row r="74" spans="1:44" s="81" customFormat="1" ht="18">
      <c r="A74" s="92"/>
      <c r="B74" s="93"/>
      <c r="C74" s="93"/>
      <c r="D74" s="93"/>
      <c r="E74" s="93"/>
      <c r="F74" s="93"/>
      <c r="G74" s="93"/>
      <c r="H74" s="93"/>
      <c r="I74" s="93"/>
      <c r="J74" s="93"/>
      <c r="K74" s="93"/>
      <c r="L74" s="93"/>
      <c r="M74" s="93"/>
      <c r="N74" s="93"/>
      <c r="O74" s="93"/>
      <c r="P74" s="93"/>
      <c r="Q74" s="93"/>
      <c r="R74" s="93"/>
      <c r="S74" s="93"/>
      <c r="T74" s="93"/>
      <c r="U74" s="93"/>
      <c r="V74" s="93"/>
      <c r="W74" s="93"/>
      <c r="X74" s="93"/>
      <c r="Y74" s="93"/>
      <c r="Z74" s="93"/>
      <c r="AA74" s="93"/>
      <c r="AB74" s="93"/>
      <c r="AC74" s="93"/>
      <c r="AD74" s="93"/>
      <c r="AE74" s="93"/>
      <c r="AF74" s="93"/>
      <c r="AG74" s="93"/>
      <c r="AH74" s="93"/>
      <c r="AI74" s="93"/>
      <c r="AJ74" s="93"/>
      <c r="AK74" s="100"/>
      <c r="AL74" s="10" t="s">
        <v>2750</v>
      </c>
      <c r="AM74" s="11">
        <v>0.28999999999999998</v>
      </c>
      <c r="AN74" s="11"/>
      <c r="AO74" s="11">
        <v>2</v>
      </c>
      <c r="AP74" s="11">
        <v>-2</v>
      </c>
      <c r="AQ74" s="12"/>
    </row>
    <row r="75" spans="1:44" s="81" customFormat="1" ht="18">
      <c r="A75" s="92"/>
      <c r="B75" s="93"/>
      <c r="C75" s="93"/>
      <c r="D75" s="93"/>
      <c r="E75" s="93"/>
      <c r="F75" s="93"/>
      <c r="G75" s="93"/>
      <c r="H75" s="93"/>
      <c r="I75" s="93"/>
      <c r="J75" s="93"/>
      <c r="K75" s="93"/>
      <c r="L75" s="93"/>
      <c r="M75" s="93"/>
      <c r="N75" s="93"/>
      <c r="O75" s="93"/>
      <c r="P75" s="93"/>
      <c r="Q75" s="93"/>
      <c r="R75" s="93"/>
      <c r="S75" s="93"/>
      <c r="T75" s="93"/>
      <c r="U75" s="93"/>
      <c r="V75" s="93"/>
      <c r="W75" s="93"/>
      <c r="X75" s="93"/>
      <c r="Y75" s="93"/>
      <c r="Z75" s="93"/>
      <c r="AA75" s="93"/>
      <c r="AB75" s="93"/>
      <c r="AC75" s="93"/>
      <c r="AD75" s="93"/>
      <c r="AE75" s="93"/>
      <c r="AF75" s="93"/>
      <c r="AG75" s="93"/>
      <c r="AH75" s="93"/>
      <c r="AI75" s="93"/>
      <c r="AJ75" s="93"/>
      <c r="AK75" s="100"/>
      <c r="AL75" s="10" t="s">
        <v>2750</v>
      </c>
      <c r="AM75" s="11">
        <v>3.3</v>
      </c>
      <c r="AN75" s="11"/>
      <c r="AO75" s="11">
        <v>0.83</v>
      </c>
      <c r="AP75" s="11">
        <v>-1</v>
      </c>
      <c r="AQ75" s="12"/>
    </row>
    <row r="76" spans="1:44" s="81" customFormat="1" ht="18">
      <c r="A76" s="92"/>
      <c r="B76" s="93"/>
      <c r="C76" s="93"/>
      <c r="D76" s="93"/>
      <c r="E76" s="93"/>
      <c r="F76" s="93"/>
      <c r="G76" s="93"/>
      <c r="H76" s="93"/>
      <c r="I76" s="93"/>
      <c r="J76" s="93"/>
      <c r="K76" s="93"/>
      <c r="L76" s="93"/>
      <c r="M76" s="93"/>
      <c r="N76" s="93"/>
      <c r="O76" s="93"/>
      <c r="P76" s="93"/>
      <c r="Q76" s="93"/>
      <c r="R76" s="93"/>
      <c r="S76" s="93"/>
      <c r="T76" s="93"/>
      <c r="U76" s="93"/>
      <c r="V76" s="93"/>
      <c r="W76" s="93"/>
      <c r="X76" s="93"/>
      <c r="Y76" s="93"/>
      <c r="Z76" s="93"/>
      <c r="AA76" s="93"/>
      <c r="AB76" s="93"/>
      <c r="AC76" s="93"/>
      <c r="AD76" s="93"/>
      <c r="AE76" s="93"/>
      <c r="AF76" s="93"/>
      <c r="AG76" s="93"/>
      <c r="AH76" s="93"/>
      <c r="AI76" s="93"/>
      <c r="AJ76" s="93"/>
      <c r="AK76" s="100"/>
      <c r="AL76" s="10" t="s">
        <v>2750</v>
      </c>
      <c r="AM76" s="11">
        <v>7.77</v>
      </c>
      <c r="AN76" s="11"/>
      <c r="AO76" s="11">
        <v>0.66</v>
      </c>
      <c r="AP76" s="11">
        <v>-1</v>
      </c>
      <c r="AQ76" s="12"/>
    </row>
    <row r="77" spans="1:44" s="81" customFormat="1" ht="18">
      <c r="A77" s="92"/>
      <c r="B77" s="93"/>
      <c r="C77" s="93"/>
      <c r="D77" s="93"/>
      <c r="E77" s="93"/>
      <c r="F77" s="93"/>
      <c r="G77" s="93"/>
      <c r="H77" s="93"/>
      <c r="I77" s="93"/>
      <c r="J77" s="93"/>
      <c r="K77" s="93"/>
      <c r="L77" s="93"/>
      <c r="M77" s="93"/>
      <c r="N77" s="93"/>
      <c r="O77" s="93"/>
      <c r="P77" s="93"/>
      <c r="Q77" s="93"/>
      <c r="R77" s="93"/>
      <c r="S77" s="93"/>
      <c r="T77" s="93"/>
      <c r="U77" s="93"/>
      <c r="V77" s="93"/>
      <c r="W77" s="93"/>
      <c r="X77" s="93"/>
      <c r="Y77" s="93"/>
      <c r="Z77" s="93"/>
      <c r="AA77" s="93"/>
      <c r="AB77" s="93"/>
      <c r="AC77" s="93"/>
      <c r="AD77" s="93"/>
      <c r="AE77" s="93"/>
      <c r="AF77" s="93"/>
      <c r="AG77" s="93"/>
      <c r="AH77" s="93"/>
      <c r="AI77" s="93"/>
      <c r="AJ77" s="93"/>
      <c r="AK77" s="100"/>
      <c r="AL77" s="10" t="s">
        <v>2750</v>
      </c>
      <c r="AM77" s="11">
        <v>6.82</v>
      </c>
      <c r="AN77" s="11"/>
      <c r="AO77" s="11">
        <v>0.4</v>
      </c>
      <c r="AP77" s="11">
        <v>-1</v>
      </c>
      <c r="AQ77" s="12"/>
    </row>
    <row r="78" spans="1:44" s="81" customFormat="1" ht="18">
      <c r="A78" s="92"/>
      <c r="B78" s="93"/>
      <c r="C78" s="93"/>
      <c r="D78" s="93"/>
      <c r="E78" s="93"/>
      <c r="F78" s="93"/>
      <c r="G78" s="93"/>
      <c r="H78" s="93"/>
      <c r="I78" s="93"/>
      <c r="J78" s="93"/>
      <c r="K78" s="93"/>
      <c r="L78" s="93"/>
      <c r="M78" s="93"/>
      <c r="N78" s="93"/>
      <c r="O78" s="93"/>
      <c r="P78" s="93"/>
      <c r="Q78" s="93"/>
      <c r="R78" s="93"/>
      <c r="S78" s="93"/>
      <c r="T78" s="93"/>
      <c r="U78" s="93"/>
      <c r="V78" s="93"/>
      <c r="W78" s="93"/>
      <c r="X78" s="93"/>
      <c r="Y78" s="93"/>
      <c r="Z78" s="93"/>
      <c r="AA78" s="93"/>
      <c r="AB78" s="93"/>
      <c r="AC78" s="93"/>
      <c r="AD78" s="93"/>
      <c r="AE78" s="93"/>
      <c r="AF78" s="93"/>
      <c r="AG78" s="93"/>
      <c r="AH78" s="93"/>
      <c r="AI78" s="93"/>
      <c r="AJ78" s="93"/>
      <c r="AK78" s="100"/>
      <c r="AL78" s="10" t="s">
        <v>2750</v>
      </c>
      <c r="AM78" s="11">
        <v>0.9</v>
      </c>
      <c r="AN78" s="11"/>
      <c r="AO78" s="11">
        <v>1</v>
      </c>
      <c r="AP78" s="11">
        <v>-1</v>
      </c>
      <c r="AQ78" s="12"/>
    </row>
    <row r="79" spans="1:44" s="81" customFormat="1" ht="18">
      <c r="A79" s="92"/>
      <c r="B79" s="93"/>
      <c r="C79" s="93"/>
      <c r="D79" s="93"/>
      <c r="E79" s="93"/>
      <c r="F79" s="93"/>
      <c r="G79" s="93"/>
      <c r="H79" s="93"/>
      <c r="I79" s="93"/>
      <c r="J79" s="93"/>
      <c r="K79" s="93"/>
      <c r="L79" s="93"/>
      <c r="M79" s="93"/>
      <c r="N79" s="93"/>
      <c r="O79" s="93"/>
      <c r="P79" s="93"/>
      <c r="Q79" s="93"/>
      <c r="R79" s="93"/>
      <c r="S79" s="93"/>
      <c r="T79" s="93"/>
      <c r="U79" s="93"/>
      <c r="V79" s="93"/>
      <c r="W79" s="93"/>
      <c r="X79" s="93"/>
      <c r="Y79" s="93"/>
      <c r="Z79" s="93"/>
      <c r="AA79" s="93"/>
      <c r="AB79" s="93"/>
      <c r="AC79" s="93"/>
      <c r="AD79" s="93"/>
      <c r="AE79" s="93"/>
      <c r="AF79" s="93"/>
      <c r="AG79" s="93"/>
      <c r="AH79" s="93"/>
      <c r="AI79" s="93"/>
      <c r="AJ79" s="93"/>
      <c r="AK79" s="100"/>
      <c r="AL79" s="10" t="s">
        <v>2750</v>
      </c>
      <c r="AM79" s="11">
        <v>0.41</v>
      </c>
      <c r="AN79" s="11"/>
      <c r="AO79" s="11">
        <v>1.61</v>
      </c>
      <c r="AP79" s="11">
        <v>-1</v>
      </c>
      <c r="AQ79" s="12"/>
    </row>
    <row r="80" spans="1:44" s="81" customFormat="1" ht="18">
      <c r="A80" s="92"/>
      <c r="B80" s="93"/>
      <c r="C80" s="93"/>
      <c r="D80" s="93"/>
      <c r="E80" s="93"/>
      <c r="F80" s="93"/>
      <c r="G80" s="93"/>
      <c r="H80" s="93"/>
      <c r="I80" s="93"/>
      <c r="J80" s="93"/>
      <c r="K80" s="93"/>
      <c r="L80" s="93"/>
      <c r="M80" s="93"/>
      <c r="N80" s="93"/>
      <c r="O80" s="93"/>
      <c r="P80" s="93"/>
      <c r="Q80" s="93"/>
      <c r="R80" s="93"/>
      <c r="S80" s="93"/>
      <c r="T80" s="93"/>
      <c r="U80" s="93"/>
      <c r="V80" s="93"/>
      <c r="W80" s="93"/>
      <c r="X80" s="93"/>
      <c r="Y80" s="93"/>
      <c r="Z80" s="93"/>
      <c r="AA80" s="93"/>
      <c r="AB80" s="93"/>
      <c r="AC80" s="93"/>
      <c r="AD80" s="93"/>
      <c r="AE80" s="93"/>
      <c r="AF80" s="93"/>
      <c r="AG80" s="93"/>
      <c r="AH80" s="93"/>
      <c r="AI80" s="93"/>
      <c r="AJ80" s="93"/>
      <c r="AK80" s="100"/>
      <c r="AL80" s="10" t="s">
        <v>2750</v>
      </c>
      <c r="AM80" s="11">
        <v>2.37</v>
      </c>
      <c r="AN80" s="11"/>
      <c r="AO80" s="11">
        <v>1.6</v>
      </c>
      <c r="AP80" s="11">
        <v>-1</v>
      </c>
      <c r="AQ80" s="12"/>
    </row>
    <row r="81" spans="1:44" s="81" customFormat="1" ht="18">
      <c r="A81" s="92"/>
      <c r="B81" s="93"/>
      <c r="C81" s="93"/>
      <c r="D81" s="93"/>
      <c r="E81" s="93"/>
      <c r="F81" s="93"/>
      <c r="G81" s="93"/>
      <c r="H81" s="93"/>
      <c r="I81" s="93"/>
      <c r="J81" s="93"/>
      <c r="K81" s="93"/>
      <c r="L81" s="93"/>
      <c r="M81" s="93"/>
      <c r="N81" s="93"/>
      <c r="O81" s="93"/>
      <c r="P81" s="93"/>
      <c r="Q81" s="93"/>
      <c r="R81" s="93"/>
      <c r="S81" s="93"/>
      <c r="T81" s="93"/>
      <c r="U81" s="93"/>
      <c r="V81" s="93"/>
      <c r="W81" s="93"/>
      <c r="X81" s="93"/>
      <c r="Y81" s="93"/>
      <c r="Z81" s="93"/>
      <c r="AA81" s="93"/>
      <c r="AB81" s="93"/>
      <c r="AC81" s="93"/>
      <c r="AD81" s="93"/>
      <c r="AE81" s="93"/>
      <c r="AF81" s="93"/>
      <c r="AG81" s="93"/>
      <c r="AH81" s="93"/>
      <c r="AI81" s="93"/>
      <c r="AJ81" s="93"/>
      <c r="AK81" s="100"/>
      <c r="AL81" s="127" t="s">
        <v>2751</v>
      </c>
      <c r="AM81" s="11"/>
      <c r="AN81" s="11">
        <v>0.98</v>
      </c>
      <c r="AO81" s="11">
        <v>2.04</v>
      </c>
      <c r="AP81" s="11">
        <v>-1</v>
      </c>
      <c r="AQ81" s="12"/>
      <c r="AR81" s="122"/>
    </row>
    <row r="82" spans="1:44" s="81" customFormat="1" ht="18">
      <c r="A82" s="92"/>
      <c r="B82" s="93"/>
      <c r="C82" s="93"/>
      <c r="D82" s="93"/>
      <c r="E82" s="93"/>
      <c r="F82" s="93"/>
      <c r="G82" s="93"/>
      <c r="H82" s="93"/>
      <c r="I82" s="93"/>
      <c r="J82" s="93"/>
      <c r="K82" s="93"/>
      <c r="L82" s="93"/>
      <c r="M82" s="93"/>
      <c r="N82" s="93"/>
      <c r="O82" s="93"/>
      <c r="P82" s="93"/>
      <c r="Q82" s="93"/>
      <c r="R82" s="93"/>
      <c r="S82" s="93"/>
      <c r="T82" s="93"/>
      <c r="U82" s="93"/>
      <c r="V82" s="93"/>
      <c r="W82" s="93"/>
      <c r="X82" s="93"/>
      <c r="Y82" s="93"/>
      <c r="Z82" s="93"/>
      <c r="AA82" s="93"/>
      <c r="AB82" s="93"/>
      <c r="AC82" s="93"/>
      <c r="AD82" s="93"/>
      <c r="AE82" s="93"/>
      <c r="AF82" s="93"/>
      <c r="AG82" s="93"/>
      <c r="AH82" s="93"/>
      <c r="AI82" s="93"/>
      <c r="AJ82" s="93"/>
      <c r="AK82" s="100"/>
      <c r="AL82" s="132" t="s">
        <v>2623</v>
      </c>
      <c r="AM82" s="77"/>
      <c r="AN82" s="77"/>
      <c r="AO82" s="79"/>
      <c r="AP82" s="77"/>
      <c r="AQ82" s="78"/>
    </row>
    <row r="83" spans="1:44" s="81" customFormat="1" ht="18">
      <c r="A83" s="92"/>
      <c r="B83" s="93"/>
      <c r="C83" s="93"/>
      <c r="D83" s="93"/>
      <c r="E83" s="93"/>
      <c r="F83" s="93"/>
      <c r="G83" s="93"/>
      <c r="H83" s="93"/>
      <c r="I83" s="93"/>
      <c r="J83" s="93"/>
      <c r="K83" s="93"/>
      <c r="L83" s="93"/>
      <c r="M83" s="93"/>
      <c r="N83" s="93"/>
      <c r="O83" s="93"/>
      <c r="P83" s="93"/>
      <c r="Q83" s="93"/>
      <c r="R83" s="93"/>
      <c r="S83" s="93"/>
      <c r="T83" s="93"/>
      <c r="U83" s="93"/>
      <c r="V83" s="93"/>
      <c r="W83" s="93"/>
      <c r="X83" s="93"/>
      <c r="Y83" s="93"/>
      <c r="Z83" s="93"/>
      <c r="AA83" s="93"/>
      <c r="AB83" s="93"/>
      <c r="AC83" s="93"/>
      <c r="AD83" s="93"/>
      <c r="AE83" s="93"/>
      <c r="AF83" s="93"/>
      <c r="AG83" s="93"/>
      <c r="AH83" s="93"/>
      <c r="AI83" s="93"/>
      <c r="AJ83" s="93"/>
      <c r="AK83" s="100"/>
      <c r="AL83" s="10" t="s">
        <v>2749</v>
      </c>
      <c r="AM83" s="11">
        <f>8.31+8.02+8.02+0.42+7.5+0.27</f>
        <v>32.54</v>
      </c>
      <c r="AN83" s="11"/>
      <c r="AO83" s="11">
        <f>+(3.7+4.7)/2</f>
        <v>4.2</v>
      </c>
      <c r="AP83" s="11">
        <v>1</v>
      </c>
      <c r="AQ83" s="12"/>
    </row>
    <row r="84" spans="1:44" s="81" customFormat="1" ht="18">
      <c r="A84" s="92"/>
      <c r="B84" s="93"/>
      <c r="C84" s="93"/>
      <c r="D84" s="93"/>
      <c r="E84" s="93"/>
      <c r="F84" s="93"/>
      <c r="G84" s="93"/>
      <c r="H84" s="93"/>
      <c r="I84" s="93"/>
      <c r="J84" s="93"/>
      <c r="K84" s="93"/>
      <c r="L84" s="93"/>
      <c r="M84" s="93"/>
      <c r="N84" s="93"/>
      <c r="O84" s="93"/>
      <c r="P84" s="93"/>
      <c r="Q84" s="93"/>
      <c r="R84" s="93"/>
      <c r="S84" s="93"/>
      <c r="T84" s="93"/>
      <c r="U84" s="93"/>
      <c r="V84" s="93"/>
      <c r="W84" s="93"/>
      <c r="X84" s="93"/>
      <c r="Y84" s="93"/>
      <c r="Z84" s="93"/>
      <c r="AA84" s="93"/>
      <c r="AB84" s="93"/>
      <c r="AC84" s="93"/>
      <c r="AD84" s="93"/>
      <c r="AE84" s="93"/>
      <c r="AF84" s="93"/>
      <c r="AG84" s="93"/>
      <c r="AH84" s="93"/>
      <c r="AI84" s="93"/>
      <c r="AJ84" s="93"/>
      <c r="AK84" s="100"/>
      <c r="AL84" s="10" t="s">
        <v>2754</v>
      </c>
      <c r="AM84" s="11">
        <v>2.75</v>
      </c>
      <c r="AN84" s="11"/>
      <c r="AO84" s="11">
        <v>0.42</v>
      </c>
      <c r="AP84" s="11">
        <v>1</v>
      </c>
      <c r="AQ84" s="12"/>
    </row>
    <row r="85" spans="1:44" s="81" customFormat="1" ht="18">
      <c r="A85" s="92"/>
      <c r="B85" s="93"/>
      <c r="C85" s="93"/>
      <c r="D85" s="93"/>
      <c r="E85" s="93"/>
      <c r="F85" s="93"/>
      <c r="G85" s="93"/>
      <c r="H85" s="93"/>
      <c r="I85" s="93"/>
      <c r="J85" s="93"/>
      <c r="K85" s="93"/>
      <c r="L85" s="93"/>
      <c r="M85" s="93"/>
      <c r="N85" s="93"/>
      <c r="O85" s="93"/>
      <c r="P85" s="93"/>
      <c r="Q85" s="93"/>
      <c r="R85" s="93"/>
      <c r="S85" s="93"/>
      <c r="T85" s="93"/>
      <c r="U85" s="93"/>
      <c r="V85" s="93"/>
      <c r="W85" s="93"/>
      <c r="X85" s="93"/>
      <c r="Y85" s="93"/>
      <c r="Z85" s="93"/>
      <c r="AA85" s="93"/>
      <c r="AB85" s="93"/>
      <c r="AC85" s="93"/>
      <c r="AD85" s="93"/>
      <c r="AE85" s="93"/>
      <c r="AF85" s="93"/>
      <c r="AG85" s="93"/>
      <c r="AH85" s="93"/>
      <c r="AI85" s="93"/>
      <c r="AJ85" s="93"/>
      <c r="AK85" s="100"/>
      <c r="AL85" s="10" t="s">
        <v>2747</v>
      </c>
      <c r="AM85" s="11">
        <v>8.31</v>
      </c>
      <c r="AN85" s="11"/>
      <c r="AO85" s="11">
        <v>0.56000000000000005</v>
      </c>
      <c r="AP85" s="11">
        <v>1</v>
      </c>
      <c r="AQ85" s="12"/>
    </row>
    <row r="86" spans="1:44" s="81" customFormat="1" ht="18">
      <c r="A86" s="92"/>
      <c r="B86" s="93"/>
      <c r="C86" s="93"/>
      <c r="D86" s="93"/>
      <c r="E86" s="93"/>
      <c r="F86" s="93"/>
      <c r="G86" s="93"/>
      <c r="H86" s="93"/>
      <c r="I86" s="93"/>
      <c r="J86" s="93"/>
      <c r="K86" s="93"/>
      <c r="L86" s="93"/>
      <c r="M86" s="93"/>
      <c r="N86" s="93"/>
      <c r="O86" s="93"/>
      <c r="P86" s="93"/>
      <c r="Q86" s="93"/>
      <c r="R86" s="93"/>
      <c r="S86" s="93"/>
      <c r="T86" s="93"/>
      <c r="U86" s="93"/>
      <c r="V86" s="93"/>
      <c r="W86" s="93"/>
      <c r="X86" s="93"/>
      <c r="Y86" s="93"/>
      <c r="Z86" s="93"/>
      <c r="AA86" s="93"/>
      <c r="AB86" s="93"/>
      <c r="AC86" s="93"/>
      <c r="AD86" s="93"/>
      <c r="AE86" s="93"/>
      <c r="AF86" s="93"/>
      <c r="AG86" s="93"/>
      <c r="AH86" s="93"/>
      <c r="AI86" s="93"/>
      <c r="AJ86" s="93"/>
      <c r="AK86" s="100"/>
      <c r="AL86" s="10" t="s">
        <v>2747</v>
      </c>
      <c r="AM86" s="11">
        <v>8.6</v>
      </c>
      <c r="AN86" s="11"/>
      <c r="AO86" s="11">
        <v>0.56000000000000005</v>
      </c>
      <c r="AP86" s="11">
        <v>1</v>
      </c>
      <c r="AQ86" s="12"/>
    </row>
    <row r="87" spans="1:44" s="81" customFormat="1" ht="18">
      <c r="A87" s="92"/>
      <c r="B87" s="93"/>
      <c r="C87" s="93"/>
      <c r="D87" s="93"/>
      <c r="E87" s="93"/>
      <c r="F87" s="93"/>
      <c r="G87" s="93"/>
      <c r="H87" s="93"/>
      <c r="I87" s="93"/>
      <c r="J87" s="93"/>
      <c r="K87" s="93"/>
      <c r="L87" s="93"/>
      <c r="M87" s="93"/>
      <c r="N87" s="93"/>
      <c r="O87" s="93"/>
      <c r="P87" s="93"/>
      <c r="Q87" s="93"/>
      <c r="R87" s="93"/>
      <c r="S87" s="93"/>
      <c r="T87" s="93"/>
      <c r="U87" s="93"/>
      <c r="V87" s="93"/>
      <c r="W87" s="93"/>
      <c r="X87" s="93"/>
      <c r="Y87" s="93"/>
      <c r="Z87" s="93"/>
      <c r="AA87" s="93"/>
      <c r="AB87" s="93"/>
      <c r="AC87" s="93"/>
      <c r="AD87" s="93"/>
      <c r="AE87" s="93"/>
      <c r="AF87" s="93"/>
      <c r="AG87" s="93"/>
      <c r="AH87" s="93"/>
      <c r="AI87" s="93"/>
      <c r="AJ87" s="93"/>
      <c r="AK87" s="100"/>
      <c r="AL87" s="10" t="s">
        <v>2750</v>
      </c>
      <c r="AM87" s="11">
        <v>2.17</v>
      </c>
      <c r="AN87" s="11"/>
      <c r="AO87" s="11">
        <v>1.28</v>
      </c>
      <c r="AP87" s="11">
        <v>-3</v>
      </c>
      <c r="AQ87" s="12"/>
    </row>
    <row r="88" spans="1:44" s="81" customFormat="1" ht="18">
      <c r="A88" s="92"/>
      <c r="B88" s="93"/>
      <c r="C88" s="93"/>
      <c r="D88" s="93"/>
      <c r="E88" s="93"/>
      <c r="F88" s="93"/>
      <c r="G88" s="93"/>
      <c r="H88" s="93"/>
      <c r="I88" s="93"/>
      <c r="J88" s="93"/>
      <c r="K88" s="93"/>
      <c r="L88" s="93"/>
      <c r="M88" s="93"/>
      <c r="N88" s="93"/>
      <c r="O88" s="93"/>
      <c r="P88" s="93"/>
      <c r="Q88" s="93"/>
      <c r="R88" s="93"/>
      <c r="S88" s="93"/>
      <c r="T88" s="93"/>
      <c r="U88" s="93"/>
      <c r="V88" s="93"/>
      <c r="W88" s="93"/>
      <c r="X88" s="93"/>
      <c r="Y88" s="93"/>
      <c r="Z88" s="93"/>
      <c r="AA88" s="93"/>
      <c r="AB88" s="93"/>
      <c r="AC88" s="93"/>
      <c r="AD88" s="93"/>
      <c r="AE88" s="93"/>
      <c r="AF88" s="93"/>
      <c r="AG88" s="93"/>
      <c r="AH88" s="93"/>
      <c r="AI88" s="93"/>
      <c r="AJ88" s="93"/>
      <c r="AK88" s="100"/>
      <c r="AL88" s="10" t="s">
        <v>2750</v>
      </c>
      <c r="AM88" s="11">
        <v>0.28999999999999998</v>
      </c>
      <c r="AN88" s="11"/>
      <c r="AO88" s="11">
        <v>2</v>
      </c>
      <c r="AP88" s="11">
        <v>-2</v>
      </c>
      <c r="AQ88" s="12"/>
    </row>
    <row r="89" spans="1:44" s="81" customFormat="1" ht="18">
      <c r="A89" s="92"/>
      <c r="B89" s="93"/>
      <c r="C89" s="93"/>
      <c r="D89" s="93"/>
      <c r="E89" s="93"/>
      <c r="F89" s="93"/>
      <c r="G89" s="93"/>
      <c r="H89" s="93"/>
      <c r="I89" s="93"/>
      <c r="J89" s="93"/>
      <c r="K89" s="93"/>
      <c r="L89" s="93"/>
      <c r="M89" s="93"/>
      <c r="N89" s="93"/>
      <c r="O89" s="93"/>
      <c r="P89" s="93"/>
      <c r="Q89" s="93"/>
      <c r="R89" s="93"/>
      <c r="S89" s="93"/>
      <c r="T89" s="93"/>
      <c r="U89" s="93"/>
      <c r="V89" s="93"/>
      <c r="W89" s="93"/>
      <c r="X89" s="93"/>
      <c r="Y89" s="93"/>
      <c r="Z89" s="93"/>
      <c r="AA89" s="93"/>
      <c r="AB89" s="93"/>
      <c r="AC89" s="93"/>
      <c r="AD89" s="93"/>
      <c r="AE89" s="93"/>
      <c r="AF89" s="93"/>
      <c r="AG89" s="93"/>
      <c r="AH89" s="93"/>
      <c r="AI89" s="93"/>
      <c r="AJ89" s="93"/>
      <c r="AK89" s="100"/>
      <c r="AL89" s="10" t="s">
        <v>2750</v>
      </c>
      <c r="AM89" s="11">
        <v>3.3</v>
      </c>
      <c r="AN89" s="11"/>
      <c r="AO89" s="11">
        <v>0.83</v>
      </c>
      <c r="AP89" s="11">
        <v>-1</v>
      </c>
      <c r="AQ89" s="12"/>
    </row>
    <row r="90" spans="1:44" s="81" customFormat="1" ht="18">
      <c r="A90" s="92"/>
      <c r="B90" s="93"/>
      <c r="C90" s="93"/>
      <c r="D90" s="93"/>
      <c r="E90" s="93"/>
      <c r="F90" s="93"/>
      <c r="G90" s="93"/>
      <c r="H90" s="93"/>
      <c r="I90" s="93"/>
      <c r="J90" s="93"/>
      <c r="K90" s="93"/>
      <c r="L90" s="93"/>
      <c r="M90" s="93"/>
      <c r="N90" s="93"/>
      <c r="O90" s="93"/>
      <c r="P90" s="93"/>
      <c r="Q90" s="93"/>
      <c r="R90" s="93"/>
      <c r="S90" s="93"/>
      <c r="T90" s="93"/>
      <c r="U90" s="93"/>
      <c r="V90" s="93"/>
      <c r="W90" s="93"/>
      <c r="X90" s="93"/>
      <c r="Y90" s="93"/>
      <c r="Z90" s="93"/>
      <c r="AA90" s="93"/>
      <c r="AB90" s="93"/>
      <c r="AC90" s="93"/>
      <c r="AD90" s="93"/>
      <c r="AE90" s="93"/>
      <c r="AF90" s="93"/>
      <c r="AG90" s="93"/>
      <c r="AH90" s="93"/>
      <c r="AI90" s="93"/>
      <c r="AJ90" s="93"/>
      <c r="AK90" s="100"/>
      <c r="AL90" s="10" t="s">
        <v>2750</v>
      </c>
      <c r="AM90" s="11">
        <v>7.77</v>
      </c>
      <c r="AN90" s="11"/>
      <c r="AO90" s="11">
        <v>0.66</v>
      </c>
      <c r="AP90" s="11">
        <v>-1</v>
      </c>
      <c r="AQ90" s="12"/>
    </row>
    <row r="91" spans="1:44" s="81" customFormat="1" ht="18">
      <c r="A91" s="92"/>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100"/>
      <c r="AL91" s="10" t="s">
        <v>2750</v>
      </c>
      <c r="AM91" s="11">
        <v>6.82</v>
      </c>
      <c r="AN91" s="11"/>
      <c r="AO91" s="11">
        <v>0.4</v>
      </c>
      <c r="AP91" s="11">
        <v>-1</v>
      </c>
      <c r="AQ91" s="12"/>
    </row>
    <row r="92" spans="1:44" s="81" customFormat="1" ht="18">
      <c r="A92" s="92"/>
      <c r="B92" s="93"/>
      <c r="C92" s="93"/>
      <c r="D92" s="93"/>
      <c r="E92" s="93"/>
      <c r="F92" s="93"/>
      <c r="G92" s="93"/>
      <c r="H92" s="93"/>
      <c r="I92" s="93"/>
      <c r="J92" s="93"/>
      <c r="K92" s="93"/>
      <c r="L92" s="93"/>
      <c r="M92" s="93"/>
      <c r="N92" s="93"/>
      <c r="O92" s="93"/>
      <c r="P92" s="93"/>
      <c r="Q92" s="93"/>
      <c r="R92" s="93"/>
      <c r="S92" s="93"/>
      <c r="T92" s="93"/>
      <c r="U92" s="93"/>
      <c r="V92" s="93"/>
      <c r="W92" s="93"/>
      <c r="X92" s="93"/>
      <c r="Y92" s="93"/>
      <c r="Z92" s="93"/>
      <c r="AA92" s="93"/>
      <c r="AB92" s="93"/>
      <c r="AC92" s="93"/>
      <c r="AD92" s="93"/>
      <c r="AE92" s="93"/>
      <c r="AF92" s="93"/>
      <c r="AG92" s="93"/>
      <c r="AH92" s="93"/>
      <c r="AI92" s="93"/>
      <c r="AJ92" s="93"/>
      <c r="AK92" s="100"/>
      <c r="AL92" s="10" t="s">
        <v>2750</v>
      </c>
      <c r="AM92" s="11">
        <v>0.9</v>
      </c>
      <c r="AN92" s="11"/>
      <c r="AO92" s="11">
        <v>1</v>
      </c>
      <c r="AP92" s="11">
        <v>-1</v>
      </c>
      <c r="AQ92" s="12"/>
    </row>
    <row r="93" spans="1:44" s="81" customFormat="1" ht="18">
      <c r="A93" s="92"/>
      <c r="B93" s="93"/>
      <c r="C93" s="93"/>
      <c r="D93" s="93"/>
      <c r="E93" s="93"/>
      <c r="F93" s="93"/>
      <c r="G93" s="93"/>
      <c r="H93" s="93"/>
      <c r="I93" s="93"/>
      <c r="J93" s="93"/>
      <c r="K93" s="93"/>
      <c r="L93" s="93"/>
      <c r="M93" s="93"/>
      <c r="N93" s="93"/>
      <c r="O93" s="93"/>
      <c r="P93" s="93"/>
      <c r="Q93" s="93"/>
      <c r="R93" s="93"/>
      <c r="S93" s="93"/>
      <c r="T93" s="93"/>
      <c r="U93" s="93"/>
      <c r="V93" s="93"/>
      <c r="W93" s="93"/>
      <c r="X93" s="93"/>
      <c r="Y93" s="93"/>
      <c r="Z93" s="93"/>
      <c r="AA93" s="93"/>
      <c r="AB93" s="93"/>
      <c r="AC93" s="93"/>
      <c r="AD93" s="93"/>
      <c r="AE93" s="93"/>
      <c r="AF93" s="93"/>
      <c r="AG93" s="93"/>
      <c r="AH93" s="93"/>
      <c r="AI93" s="93"/>
      <c r="AJ93" s="93"/>
      <c r="AK93" s="100"/>
      <c r="AL93" s="10" t="s">
        <v>2750</v>
      </c>
      <c r="AM93" s="11">
        <v>0.41</v>
      </c>
      <c r="AN93" s="11"/>
      <c r="AO93" s="11">
        <v>1.61</v>
      </c>
      <c r="AP93" s="11">
        <v>-1</v>
      </c>
      <c r="AQ93" s="12"/>
    </row>
    <row r="94" spans="1:44" s="81" customFormat="1" ht="18">
      <c r="A94" s="92"/>
      <c r="B94" s="93"/>
      <c r="C94" s="93"/>
      <c r="D94" s="93"/>
      <c r="E94" s="93"/>
      <c r="F94" s="93"/>
      <c r="G94" s="93"/>
      <c r="H94" s="93"/>
      <c r="I94" s="93"/>
      <c r="J94" s="93"/>
      <c r="K94" s="93"/>
      <c r="L94" s="93"/>
      <c r="M94" s="93"/>
      <c r="N94" s="93"/>
      <c r="O94" s="93"/>
      <c r="P94" s="93"/>
      <c r="Q94" s="93"/>
      <c r="R94" s="93"/>
      <c r="S94" s="93"/>
      <c r="T94" s="93"/>
      <c r="U94" s="93"/>
      <c r="V94" s="93"/>
      <c r="W94" s="93"/>
      <c r="X94" s="93"/>
      <c r="Y94" s="93"/>
      <c r="Z94" s="93"/>
      <c r="AA94" s="93"/>
      <c r="AB94" s="93"/>
      <c r="AC94" s="93"/>
      <c r="AD94" s="93"/>
      <c r="AE94" s="93"/>
      <c r="AF94" s="93"/>
      <c r="AG94" s="93"/>
      <c r="AH94" s="93"/>
      <c r="AI94" s="93"/>
      <c r="AJ94" s="93"/>
      <c r="AK94" s="100"/>
      <c r="AL94" s="10" t="s">
        <v>2750</v>
      </c>
      <c r="AM94" s="11">
        <v>2.37</v>
      </c>
      <c r="AN94" s="11"/>
      <c r="AO94" s="11">
        <v>1.6</v>
      </c>
      <c r="AP94" s="11">
        <v>-1</v>
      </c>
      <c r="AQ94" s="12"/>
    </row>
    <row r="95" spans="1:44" s="81" customFormat="1" ht="18">
      <c r="A95" s="92"/>
      <c r="B95" s="93"/>
      <c r="C95" s="93"/>
      <c r="D95" s="93"/>
      <c r="E95" s="93"/>
      <c r="F95" s="93"/>
      <c r="G95" s="93"/>
      <c r="H95" s="93"/>
      <c r="I95" s="93"/>
      <c r="J95" s="93"/>
      <c r="K95" s="93"/>
      <c r="L95" s="93"/>
      <c r="M95" s="93"/>
      <c r="N95" s="93"/>
      <c r="O95" s="93"/>
      <c r="P95" s="93"/>
      <c r="Q95" s="93"/>
      <c r="R95" s="93"/>
      <c r="S95" s="93"/>
      <c r="T95" s="93"/>
      <c r="U95" s="93"/>
      <c r="V95" s="93"/>
      <c r="W95" s="93"/>
      <c r="X95" s="93"/>
      <c r="Y95" s="93"/>
      <c r="Z95" s="93"/>
      <c r="AA95" s="93"/>
      <c r="AB95" s="93"/>
      <c r="AC95" s="93"/>
      <c r="AD95" s="93"/>
      <c r="AE95" s="93"/>
      <c r="AF95" s="93"/>
      <c r="AG95" s="93"/>
      <c r="AH95" s="93"/>
      <c r="AI95" s="93"/>
      <c r="AJ95" s="93"/>
      <c r="AK95" s="100"/>
      <c r="AL95" s="127" t="s">
        <v>2751</v>
      </c>
      <c r="AM95" s="11"/>
      <c r="AN95" s="11">
        <v>0.98</v>
      </c>
      <c r="AO95" s="11">
        <v>2.04</v>
      </c>
      <c r="AP95" s="11">
        <v>-1</v>
      </c>
      <c r="AQ95" s="12"/>
    </row>
    <row r="96" spans="1:44" s="81" customFormat="1" ht="18">
      <c r="A96" s="92"/>
      <c r="B96" s="93"/>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100"/>
      <c r="AL96" s="132" t="s">
        <v>2608</v>
      </c>
      <c r="AM96" s="77"/>
      <c r="AN96" s="77"/>
      <c r="AO96" s="79"/>
      <c r="AP96" s="77"/>
      <c r="AQ96" s="78"/>
    </row>
    <row r="97" spans="1:43" s="81" customFormat="1" ht="18">
      <c r="A97" s="92"/>
      <c r="B97" s="93"/>
      <c r="C97" s="93"/>
      <c r="D97" s="93"/>
      <c r="E97" s="93"/>
      <c r="F97" s="93"/>
      <c r="G97" s="93"/>
      <c r="H97" s="93"/>
      <c r="I97" s="93"/>
      <c r="J97" s="93"/>
      <c r="K97" s="93"/>
      <c r="L97" s="93"/>
      <c r="M97" s="93"/>
      <c r="N97" s="93"/>
      <c r="O97" s="93"/>
      <c r="P97" s="93"/>
      <c r="Q97" s="93"/>
      <c r="R97" s="93"/>
      <c r="S97" s="93"/>
      <c r="T97" s="93"/>
      <c r="U97" s="93"/>
      <c r="V97" s="93"/>
      <c r="W97" s="93"/>
      <c r="X97" s="93"/>
      <c r="Y97" s="93"/>
      <c r="Z97" s="93"/>
      <c r="AA97" s="93"/>
      <c r="AB97" s="93"/>
      <c r="AC97" s="93"/>
      <c r="AD97" s="93"/>
      <c r="AE97" s="93"/>
      <c r="AF97" s="93"/>
      <c r="AG97" s="93"/>
      <c r="AH97" s="93"/>
      <c r="AI97" s="93"/>
      <c r="AJ97" s="93"/>
      <c r="AK97" s="100"/>
      <c r="AL97" s="10" t="s">
        <v>2749</v>
      </c>
      <c r="AM97" s="11">
        <f>8.31+8.02+8.02+0.42+7.5+0.27</f>
        <v>32.54</v>
      </c>
      <c r="AN97" s="11"/>
      <c r="AO97" s="11">
        <f>+(3.7+4.7)/2</f>
        <v>4.2</v>
      </c>
      <c r="AP97" s="11">
        <v>1</v>
      </c>
      <c r="AQ97" s="12"/>
    </row>
    <row r="98" spans="1:43" s="81" customFormat="1" ht="18">
      <c r="A98" s="92"/>
      <c r="B98" s="93"/>
      <c r="C98" s="93"/>
      <c r="D98" s="93"/>
      <c r="E98" s="93"/>
      <c r="F98" s="93"/>
      <c r="G98" s="93"/>
      <c r="H98" s="93"/>
      <c r="I98" s="93"/>
      <c r="J98" s="93"/>
      <c r="K98" s="93"/>
      <c r="L98" s="93"/>
      <c r="M98" s="93"/>
      <c r="N98" s="93"/>
      <c r="O98" s="93"/>
      <c r="P98" s="93"/>
      <c r="Q98" s="93"/>
      <c r="R98" s="93"/>
      <c r="S98" s="93"/>
      <c r="T98" s="93"/>
      <c r="U98" s="93"/>
      <c r="V98" s="93"/>
      <c r="W98" s="93"/>
      <c r="X98" s="93"/>
      <c r="Y98" s="93"/>
      <c r="Z98" s="93"/>
      <c r="AA98" s="93"/>
      <c r="AB98" s="93"/>
      <c r="AC98" s="93"/>
      <c r="AD98" s="93"/>
      <c r="AE98" s="93"/>
      <c r="AF98" s="93"/>
      <c r="AG98" s="93"/>
      <c r="AH98" s="93"/>
      <c r="AI98" s="93"/>
      <c r="AJ98" s="93"/>
      <c r="AK98" s="100"/>
      <c r="AL98" s="10" t="s">
        <v>2754</v>
      </c>
      <c r="AM98" s="11">
        <v>2.75</v>
      </c>
      <c r="AN98" s="11"/>
      <c r="AO98" s="11">
        <v>0.42</v>
      </c>
      <c r="AP98" s="11">
        <v>1</v>
      </c>
      <c r="AQ98" s="12"/>
    </row>
    <row r="99" spans="1:43" s="81" customFormat="1" ht="18">
      <c r="A99" s="92"/>
      <c r="B99" s="93"/>
      <c r="C99" s="93"/>
      <c r="D99" s="93"/>
      <c r="E99" s="93"/>
      <c r="F99" s="93"/>
      <c r="G99" s="93"/>
      <c r="H99" s="93"/>
      <c r="I99" s="93"/>
      <c r="J99" s="93"/>
      <c r="K99" s="93"/>
      <c r="L99" s="93"/>
      <c r="M99" s="93"/>
      <c r="N99" s="93"/>
      <c r="O99" s="93"/>
      <c r="P99" s="93"/>
      <c r="Q99" s="93"/>
      <c r="R99" s="93"/>
      <c r="S99" s="93"/>
      <c r="T99" s="93"/>
      <c r="U99" s="93"/>
      <c r="V99" s="93"/>
      <c r="W99" s="93"/>
      <c r="X99" s="93"/>
      <c r="Y99" s="93"/>
      <c r="Z99" s="93"/>
      <c r="AA99" s="93"/>
      <c r="AB99" s="93"/>
      <c r="AC99" s="93"/>
      <c r="AD99" s="93"/>
      <c r="AE99" s="93"/>
      <c r="AF99" s="93"/>
      <c r="AG99" s="93"/>
      <c r="AH99" s="93"/>
      <c r="AI99" s="93"/>
      <c r="AJ99" s="93"/>
      <c r="AK99" s="100"/>
      <c r="AL99" s="10" t="s">
        <v>2747</v>
      </c>
      <c r="AM99" s="11">
        <v>8.31</v>
      </c>
      <c r="AN99" s="11"/>
      <c r="AO99" s="11">
        <v>0.56000000000000005</v>
      </c>
      <c r="AP99" s="11">
        <v>1</v>
      </c>
      <c r="AQ99" s="12"/>
    </row>
    <row r="100" spans="1:43" s="81" customFormat="1" ht="18">
      <c r="A100" s="92"/>
      <c r="B100" s="93"/>
      <c r="C100" s="93"/>
      <c r="D100" s="93"/>
      <c r="E100" s="93"/>
      <c r="F100" s="93"/>
      <c r="G100" s="93"/>
      <c r="H100" s="93"/>
      <c r="I100" s="93"/>
      <c r="J100" s="93"/>
      <c r="K100" s="93"/>
      <c r="L100" s="93"/>
      <c r="M100" s="93"/>
      <c r="N100" s="93"/>
      <c r="O100" s="93"/>
      <c r="P100" s="93"/>
      <c r="Q100" s="93"/>
      <c r="R100" s="93"/>
      <c r="S100" s="93"/>
      <c r="T100" s="93"/>
      <c r="U100" s="93"/>
      <c r="V100" s="93"/>
      <c r="W100" s="93"/>
      <c r="X100" s="93"/>
      <c r="Y100" s="93"/>
      <c r="Z100" s="93"/>
      <c r="AA100" s="93"/>
      <c r="AB100" s="93"/>
      <c r="AC100" s="93"/>
      <c r="AD100" s="93"/>
      <c r="AE100" s="93"/>
      <c r="AF100" s="93"/>
      <c r="AG100" s="93"/>
      <c r="AH100" s="93"/>
      <c r="AI100" s="93"/>
      <c r="AJ100" s="93"/>
      <c r="AK100" s="100"/>
      <c r="AL100" s="10" t="s">
        <v>2747</v>
      </c>
      <c r="AM100" s="11">
        <v>8.6</v>
      </c>
      <c r="AN100" s="11"/>
      <c r="AO100" s="11">
        <v>0.56000000000000005</v>
      </c>
      <c r="AP100" s="11">
        <v>1</v>
      </c>
      <c r="AQ100" s="12"/>
    </row>
    <row r="101" spans="1:43" s="81" customFormat="1" ht="18">
      <c r="A101" s="92"/>
      <c r="B101" s="93"/>
      <c r="C101" s="93"/>
      <c r="D101" s="93"/>
      <c r="E101" s="93"/>
      <c r="F101" s="93"/>
      <c r="G101" s="93"/>
      <c r="H101" s="93"/>
      <c r="I101" s="93"/>
      <c r="J101" s="93"/>
      <c r="K101" s="93"/>
      <c r="L101" s="93"/>
      <c r="M101" s="93"/>
      <c r="N101" s="93"/>
      <c r="O101" s="93"/>
      <c r="P101" s="93"/>
      <c r="Q101" s="93"/>
      <c r="R101" s="93"/>
      <c r="S101" s="93"/>
      <c r="T101" s="93"/>
      <c r="U101" s="93"/>
      <c r="V101" s="93"/>
      <c r="W101" s="93"/>
      <c r="X101" s="93"/>
      <c r="Y101" s="93"/>
      <c r="Z101" s="93"/>
      <c r="AA101" s="93"/>
      <c r="AB101" s="93"/>
      <c r="AC101" s="93"/>
      <c r="AD101" s="93"/>
      <c r="AE101" s="93"/>
      <c r="AF101" s="93"/>
      <c r="AG101" s="93"/>
      <c r="AH101" s="93"/>
      <c r="AI101" s="93"/>
      <c r="AJ101" s="93"/>
      <c r="AK101" s="100"/>
      <c r="AL101" s="10" t="s">
        <v>2750</v>
      </c>
      <c r="AM101" s="11">
        <v>2.17</v>
      </c>
      <c r="AN101" s="11"/>
      <c r="AO101" s="11">
        <v>1.28</v>
      </c>
      <c r="AP101" s="11">
        <v>-3</v>
      </c>
      <c r="AQ101" s="12"/>
    </row>
    <row r="102" spans="1:43" s="81" customFormat="1" ht="18">
      <c r="A102" s="92"/>
      <c r="B102" s="93"/>
      <c r="C102" s="93"/>
      <c r="D102" s="93"/>
      <c r="E102" s="93"/>
      <c r="F102" s="93"/>
      <c r="G102" s="93"/>
      <c r="H102" s="93"/>
      <c r="I102" s="93"/>
      <c r="J102" s="93"/>
      <c r="K102" s="93"/>
      <c r="L102" s="93"/>
      <c r="M102" s="93"/>
      <c r="N102" s="93"/>
      <c r="O102" s="93"/>
      <c r="P102" s="93"/>
      <c r="Q102" s="93"/>
      <c r="R102" s="93"/>
      <c r="S102" s="93"/>
      <c r="T102" s="93"/>
      <c r="U102" s="93"/>
      <c r="V102" s="93"/>
      <c r="W102" s="93"/>
      <c r="X102" s="93"/>
      <c r="Y102" s="93"/>
      <c r="Z102" s="93"/>
      <c r="AA102" s="93"/>
      <c r="AB102" s="93"/>
      <c r="AC102" s="93"/>
      <c r="AD102" s="93"/>
      <c r="AE102" s="93"/>
      <c r="AF102" s="93"/>
      <c r="AG102" s="93"/>
      <c r="AH102" s="93"/>
      <c r="AI102" s="93"/>
      <c r="AJ102" s="93"/>
      <c r="AK102" s="100"/>
      <c r="AL102" s="10" t="s">
        <v>2750</v>
      </c>
      <c r="AM102" s="11">
        <v>0.28999999999999998</v>
      </c>
      <c r="AN102" s="11"/>
      <c r="AO102" s="11">
        <v>2</v>
      </c>
      <c r="AP102" s="11">
        <v>-2</v>
      </c>
      <c r="AQ102" s="12"/>
    </row>
    <row r="103" spans="1:43" s="81" customFormat="1" ht="18">
      <c r="A103" s="92"/>
      <c r="B103" s="93"/>
      <c r="C103" s="93"/>
      <c r="D103" s="93"/>
      <c r="E103" s="93"/>
      <c r="F103" s="93"/>
      <c r="G103" s="93"/>
      <c r="H103" s="93"/>
      <c r="I103" s="93"/>
      <c r="J103" s="93"/>
      <c r="K103" s="93"/>
      <c r="L103" s="93"/>
      <c r="M103" s="93"/>
      <c r="N103" s="93"/>
      <c r="O103" s="93"/>
      <c r="P103" s="93"/>
      <c r="Q103" s="93"/>
      <c r="R103" s="93"/>
      <c r="S103" s="93"/>
      <c r="T103" s="93"/>
      <c r="U103" s="93"/>
      <c r="V103" s="93"/>
      <c r="W103" s="93"/>
      <c r="X103" s="93"/>
      <c r="Y103" s="93"/>
      <c r="Z103" s="93"/>
      <c r="AA103" s="93"/>
      <c r="AB103" s="93"/>
      <c r="AC103" s="93"/>
      <c r="AD103" s="93"/>
      <c r="AE103" s="93"/>
      <c r="AF103" s="93"/>
      <c r="AG103" s="93"/>
      <c r="AH103" s="93"/>
      <c r="AI103" s="93"/>
      <c r="AJ103" s="93"/>
      <c r="AK103" s="100"/>
      <c r="AL103" s="10" t="s">
        <v>2750</v>
      </c>
      <c r="AM103" s="11">
        <v>3.3</v>
      </c>
      <c r="AN103" s="11"/>
      <c r="AO103" s="11">
        <v>0.83</v>
      </c>
      <c r="AP103" s="11">
        <v>-1</v>
      </c>
      <c r="AQ103" s="12"/>
    </row>
    <row r="104" spans="1:43" s="81" customFormat="1" ht="18">
      <c r="A104" s="92"/>
      <c r="B104" s="93"/>
      <c r="C104" s="93"/>
      <c r="D104" s="93"/>
      <c r="E104" s="93"/>
      <c r="F104" s="93"/>
      <c r="G104" s="93"/>
      <c r="H104" s="93"/>
      <c r="I104" s="93"/>
      <c r="J104" s="93"/>
      <c r="K104" s="93"/>
      <c r="L104" s="93"/>
      <c r="M104" s="93"/>
      <c r="N104" s="93"/>
      <c r="O104" s="93"/>
      <c r="P104" s="93"/>
      <c r="Q104" s="93"/>
      <c r="R104" s="93"/>
      <c r="S104" s="93"/>
      <c r="T104" s="93"/>
      <c r="U104" s="93"/>
      <c r="V104" s="93"/>
      <c r="W104" s="93"/>
      <c r="X104" s="93"/>
      <c r="Y104" s="93"/>
      <c r="Z104" s="93"/>
      <c r="AA104" s="93"/>
      <c r="AB104" s="93"/>
      <c r="AC104" s="93"/>
      <c r="AD104" s="93"/>
      <c r="AE104" s="93"/>
      <c r="AF104" s="93"/>
      <c r="AG104" s="93"/>
      <c r="AH104" s="93"/>
      <c r="AI104" s="93"/>
      <c r="AJ104" s="93"/>
      <c r="AK104" s="100"/>
      <c r="AL104" s="10" t="s">
        <v>2750</v>
      </c>
      <c r="AM104" s="11">
        <v>7.77</v>
      </c>
      <c r="AN104" s="11"/>
      <c r="AO104" s="11">
        <v>0.66</v>
      </c>
      <c r="AP104" s="11">
        <v>-1</v>
      </c>
      <c r="AQ104" s="12"/>
    </row>
    <row r="105" spans="1:43" s="81" customFormat="1" ht="18">
      <c r="A105" s="92"/>
      <c r="B105" s="93"/>
      <c r="C105" s="93"/>
      <c r="D105" s="93"/>
      <c r="E105" s="93"/>
      <c r="F105" s="93"/>
      <c r="G105" s="93"/>
      <c r="H105" s="93"/>
      <c r="I105" s="93"/>
      <c r="J105" s="93"/>
      <c r="K105" s="93"/>
      <c r="L105" s="93"/>
      <c r="M105" s="93"/>
      <c r="N105" s="93"/>
      <c r="O105" s="93"/>
      <c r="P105" s="93"/>
      <c r="Q105" s="93"/>
      <c r="R105" s="93"/>
      <c r="S105" s="93"/>
      <c r="T105" s="93"/>
      <c r="U105" s="93"/>
      <c r="V105" s="93"/>
      <c r="W105" s="93"/>
      <c r="X105" s="93"/>
      <c r="Y105" s="93"/>
      <c r="Z105" s="93"/>
      <c r="AA105" s="93"/>
      <c r="AB105" s="93"/>
      <c r="AC105" s="93"/>
      <c r="AD105" s="93"/>
      <c r="AE105" s="93"/>
      <c r="AF105" s="93"/>
      <c r="AG105" s="93"/>
      <c r="AH105" s="93"/>
      <c r="AI105" s="93"/>
      <c r="AJ105" s="93"/>
      <c r="AK105" s="100"/>
      <c r="AL105" s="10" t="s">
        <v>2750</v>
      </c>
      <c r="AM105" s="11">
        <v>6.82</v>
      </c>
      <c r="AN105" s="11"/>
      <c r="AO105" s="11">
        <v>0.4</v>
      </c>
      <c r="AP105" s="11">
        <v>-1</v>
      </c>
      <c r="AQ105" s="12"/>
    </row>
    <row r="106" spans="1:43" s="81" customFormat="1" ht="18">
      <c r="A106" s="92"/>
      <c r="B106" s="93"/>
      <c r="C106" s="93"/>
      <c r="D106" s="93"/>
      <c r="E106" s="93"/>
      <c r="F106" s="93"/>
      <c r="G106" s="93"/>
      <c r="H106" s="93"/>
      <c r="I106" s="93"/>
      <c r="J106" s="93"/>
      <c r="K106" s="93"/>
      <c r="L106" s="93"/>
      <c r="M106" s="93"/>
      <c r="N106" s="93"/>
      <c r="O106" s="93"/>
      <c r="P106" s="93"/>
      <c r="Q106" s="93"/>
      <c r="R106" s="93"/>
      <c r="S106" s="93"/>
      <c r="T106" s="93"/>
      <c r="U106" s="93"/>
      <c r="V106" s="93"/>
      <c r="W106" s="93"/>
      <c r="X106" s="93"/>
      <c r="Y106" s="93"/>
      <c r="Z106" s="93"/>
      <c r="AA106" s="93"/>
      <c r="AB106" s="93"/>
      <c r="AC106" s="93"/>
      <c r="AD106" s="93"/>
      <c r="AE106" s="93"/>
      <c r="AF106" s="93"/>
      <c r="AG106" s="93"/>
      <c r="AH106" s="93"/>
      <c r="AI106" s="93"/>
      <c r="AJ106" s="93"/>
      <c r="AK106" s="100"/>
      <c r="AL106" s="10" t="s">
        <v>2750</v>
      </c>
      <c r="AM106" s="11">
        <v>0.9</v>
      </c>
      <c r="AN106" s="11"/>
      <c r="AO106" s="11">
        <v>1</v>
      </c>
      <c r="AP106" s="11">
        <v>-1</v>
      </c>
      <c r="AQ106" s="12"/>
    </row>
    <row r="107" spans="1:43" s="81" customFormat="1" ht="18">
      <c r="A107" s="92"/>
      <c r="B107" s="93"/>
      <c r="C107" s="93"/>
      <c r="D107" s="93"/>
      <c r="E107" s="93"/>
      <c r="F107" s="93"/>
      <c r="G107" s="93"/>
      <c r="H107" s="93"/>
      <c r="I107" s="93"/>
      <c r="J107" s="93"/>
      <c r="K107" s="93"/>
      <c r="L107" s="93"/>
      <c r="M107" s="93"/>
      <c r="N107" s="93"/>
      <c r="O107" s="93"/>
      <c r="P107" s="93"/>
      <c r="Q107" s="93"/>
      <c r="R107" s="93"/>
      <c r="S107" s="93"/>
      <c r="T107" s="93"/>
      <c r="U107" s="93"/>
      <c r="V107" s="93"/>
      <c r="W107" s="93"/>
      <c r="X107" s="93"/>
      <c r="Y107" s="93"/>
      <c r="Z107" s="93"/>
      <c r="AA107" s="93"/>
      <c r="AB107" s="93"/>
      <c r="AC107" s="93"/>
      <c r="AD107" s="93"/>
      <c r="AE107" s="93"/>
      <c r="AF107" s="93"/>
      <c r="AG107" s="93"/>
      <c r="AH107" s="93"/>
      <c r="AI107" s="93"/>
      <c r="AJ107" s="93"/>
      <c r="AK107" s="100"/>
      <c r="AL107" s="10" t="s">
        <v>2750</v>
      </c>
      <c r="AM107" s="11">
        <v>0.41</v>
      </c>
      <c r="AN107" s="11"/>
      <c r="AO107" s="11">
        <v>1.61</v>
      </c>
      <c r="AP107" s="11">
        <v>-1</v>
      </c>
      <c r="AQ107" s="12"/>
    </row>
    <row r="108" spans="1:43" s="81" customFormat="1" ht="18">
      <c r="A108" s="92"/>
      <c r="B108" s="93"/>
      <c r="C108" s="93"/>
      <c r="D108" s="93"/>
      <c r="E108" s="93"/>
      <c r="F108" s="93"/>
      <c r="G108" s="93"/>
      <c r="H108" s="93"/>
      <c r="I108" s="93"/>
      <c r="J108" s="93"/>
      <c r="K108" s="93"/>
      <c r="L108" s="93"/>
      <c r="M108" s="93"/>
      <c r="N108" s="93"/>
      <c r="O108" s="93"/>
      <c r="P108" s="93"/>
      <c r="Q108" s="93"/>
      <c r="R108" s="93"/>
      <c r="S108" s="93"/>
      <c r="T108" s="93"/>
      <c r="U108" s="93"/>
      <c r="V108" s="93"/>
      <c r="W108" s="93"/>
      <c r="X108" s="93"/>
      <c r="Y108" s="93"/>
      <c r="Z108" s="93"/>
      <c r="AA108" s="93"/>
      <c r="AB108" s="93"/>
      <c r="AC108" s="93"/>
      <c r="AD108" s="93"/>
      <c r="AE108" s="93"/>
      <c r="AF108" s="93"/>
      <c r="AG108" s="93"/>
      <c r="AH108" s="93"/>
      <c r="AI108" s="93"/>
      <c r="AJ108" s="93"/>
      <c r="AK108" s="100"/>
      <c r="AL108" s="10" t="s">
        <v>2750</v>
      </c>
      <c r="AM108" s="11">
        <v>2.37</v>
      </c>
      <c r="AN108" s="11"/>
      <c r="AO108" s="11">
        <v>1.6</v>
      </c>
      <c r="AP108" s="11">
        <v>-1</v>
      </c>
      <c r="AQ108" s="12"/>
    </row>
    <row r="109" spans="1:43" s="81" customFormat="1" ht="18">
      <c r="A109" s="92"/>
      <c r="B109" s="93"/>
      <c r="C109" s="93"/>
      <c r="D109" s="93"/>
      <c r="E109" s="93"/>
      <c r="F109" s="93"/>
      <c r="G109" s="93"/>
      <c r="H109" s="93"/>
      <c r="I109" s="93"/>
      <c r="J109" s="93"/>
      <c r="K109" s="93"/>
      <c r="L109" s="93"/>
      <c r="M109" s="93"/>
      <c r="N109" s="93"/>
      <c r="O109" s="93"/>
      <c r="P109" s="93"/>
      <c r="Q109" s="93"/>
      <c r="R109" s="93"/>
      <c r="S109" s="93"/>
      <c r="T109" s="93"/>
      <c r="U109" s="93"/>
      <c r="V109" s="93"/>
      <c r="W109" s="93"/>
      <c r="X109" s="93"/>
      <c r="Y109" s="93"/>
      <c r="Z109" s="93"/>
      <c r="AA109" s="93"/>
      <c r="AB109" s="93"/>
      <c r="AC109" s="93"/>
      <c r="AD109" s="93"/>
      <c r="AE109" s="93"/>
      <c r="AF109" s="93"/>
      <c r="AG109" s="93"/>
      <c r="AH109" s="93"/>
      <c r="AI109" s="93"/>
      <c r="AJ109" s="93"/>
      <c r="AK109" s="100"/>
      <c r="AL109" s="127" t="s">
        <v>2751</v>
      </c>
      <c r="AM109" s="11"/>
      <c r="AN109" s="11">
        <v>0.98</v>
      </c>
      <c r="AO109" s="11">
        <v>2.04</v>
      </c>
      <c r="AP109" s="11">
        <v>-1</v>
      </c>
      <c r="AQ109" s="12"/>
    </row>
    <row r="110" spans="1:43" s="81" customFormat="1" ht="18">
      <c r="A110" s="92"/>
      <c r="B110" s="93"/>
      <c r="C110" s="93"/>
      <c r="D110" s="93"/>
      <c r="E110" s="93"/>
      <c r="F110" s="93"/>
      <c r="G110" s="93"/>
      <c r="H110" s="93"/>
      <c r="I110" s="93"/>
      <c r="J110" s="93"/>
      <c r="K110" s="93"/>
      <c r="L110" s="93"/>
      <c r="M110" s="93"/>
      <c r="N110" s="93"/>
      <c r="O110" s="93"/>
      <c r="P110" s="93"/>
      <c r="Q110" s="93"/>
      <c r="R110" s="93"/>
      <c r="S110" s="93"/>
      <c r="T110" s="93"/>
      <c r="U110" s="93"/>
      <c r="V110" s="93"/>
      <c r="W110" s="93"/>
      <c r="X110" s="93"/>
      <c r="Y110" s="93"/>
      <c r="Z110" s="93"/>
      <c r="AA110" s="93"/>
      <c r="AB110" s="93"/>
      <c r="AC110" s="93"/>
      <c r="AD110" s="93"/>
      <c r="AE110" s="93"/>
      <c r="AF110" s="93"/>
      <c r="AG110" s="93"/>
      <c r="AH110" s="93"/>
      <c r="AI110" s="93"/>
      <c r="AJ110" s="93"/>
      <c r="AK110" s="100"/>
      <c r="AL110" s="132" t="s">
        <v>2752</v>
      </c>
      <c r="AM110" s="77"/>
      <c r="AN110" s="77"/>
      <c r="AO110" s="79"/>
      <c r="AP110" s="77"/>
      <c r="AQ110" s="78"/>
    </row>
    <row r="111" spans="1:43" s="81" customFormat="1" ht="18">
      <c r="A111" s="92"/>
      <c r="B111" s="93"/>
      <c r="C111" s="93"/>
      <c r="D111" s="93"/>
      <c r="E111" s="93"/>
      <c r="F111" s="93"/>
      <c r="G111" s="93"/>
      <c r="H111" s="93"/>
      <c r="I111" s="93"/>
      <c r="J111" s="93"/>
      <c r="K111" s="93"/>
      <c r="L111" s="93"/>
      <c r="M111" s="93"/>
      <c r="N111" s="93"/>
      <c r="O111" s="93"/>
      <c r="P111" s="93"/>
      <c r="Q111" s="93"/>
      <c r="R111" s="93"/>
      <c r="S111" s="93"/>
      <c r="T111" s="93"/>
      <c r="U111" s="93"/>
      <c r="V111" s="93"/>
      <c r="W111" s="93"/>
      <c r="X111" s="93"/>
      <c r="Y111" s="93"/>
      <c r="Z111" s="93"/>
      <c r="AA111" s="93"/>
      <c r="AB111" s="93"/>
      <c r="AC111" s="93"/>
      <c r="AD111" s="93"/>
      <c r="AE111" s="93"/>
      <c r="AF111" s="93"/>
      <c r="AG111" s="93"/>
      <c r="AH111" s="93"/>
      <c r="AI111" s="93"/>
      <c r="AJ111" s="93"/>
      <c r="AK111" s="100"/>
      <c r="AL111" s="806" t="s">
        <v>2749</v>
      </c>
      <c r="AM111" s="807">
        <f>+(2.15+2.9)*0.5</f>
        <v>2.5249999999999999</v>
      </c>
      <c r="AN111" s="807">
        <v>6.5</v>
      </c>
      <c r="AO111" s="807"/>
      <c r="AP111" s="807">
        <v>4</v>
      </c>
      <c r="AQ111" s="808">
        <f>+AP111*AN111*AM111</f>
        <v>65.649999999999991</v>
      </c>
    </row>
    <row r="112" spans="1:43" s="81" customFormat="1" ht="18">
      <c r="A112" s="92"/>
      <c r="B112" s="93"/>
      <c r="C112" s="93"/>
      <c r="D112" s="93"/>
      <c r="E112" s="93"/>
      <c r="F112" s="93"/>
      <c r="G112" s="93"/>
      <c r="H112" s="93"/>
      <c r="I112" s="93"/>
      <c r="J112" s="93"/>
      <c r="K112" s="93"/>
      <c r="L112" s="93"/>
      <c r="M112" s="93"/>
      <c r="N112" s="93"/>
      <c r="O112" s="93"/>
      <c r="P112" s="93"/>
      <c r="Q112" s="93"/>
      <c r="R112" s="93"/>
      <c r="S112" s="93"/>
      <c r="T112" s="93"/>
      <c r="U112" s="93"/>
      <c r="V112" s="93"/>
      <c r="W112" s="93"/>
      <c r="X112" s="93"/>
      <c r="Y112" s="93"/>
      <c r="Z112" s="93"/>
      <c r="AA112" s="93"/>
      <c r="AB112" s="93"/>
      <c r="AC112" s="93"/>
      <c r="AD112" s="93"/>
      <c r="AE112" s="93"/>
      <c r="AF112" s="93"/>
      <c r="AG112" s="93"/>
      <c r="AH112" s="93"/>
      <c r="AI112" s="93"/>
      <c r="AJ112" s="93"/>
      <c r="AK112" s="100"/>
      <c r="AL112" s="806" t="s">
        <v>2749</v>
      </c>
      <c r="AM112" s="807">
        <v>1.66</v>
      </c>
      <c r="AN112" s="807">
        <v>4.0199999999999996</v>
      </c>
      <c r="AO112" s="807"/>
      <c r="AP112" s="807">
        <v>2</v>
      </c>
      <c r="AQ112" s="808">
        <f t="shared" ref="AQ112:AQ116" si="0">+AP112*AN112*AM112</f>
        <v>13.346399999999997</v>
      </c>
    </row>
    <row r="113" spans="1:43" s="81" customFormat="1" ht="18">
      <c r="A113" s="92"/>
      <c r="B113" s="93"/>
      <c r="C113" s="93"/>
      <c r="D113" s="93"/>
      <c r="E113" s="93"/>
      <c r="F113" s="93"/>
      <c r="G113" s="93"/>
      <c r="H113" s="93"/>
      <c r="I113" s="93"/>
      <c r="J113" s="93"/>
      <c r="K113" s="93"/>
      <c r="L113" s="93"/>
      <c r="M113" s="93"/>
      <c r="N113" s="93"/>
      <c r="O113" s="93"/>
      <c r="P113" s="93"/>
      <c r="Q113" s="93"/>
      <c r="R113" s="93"/>
      <c r="S113" s="93"/>
      <c r="T113" s="93"/>
      <c r="U113" s="93"/>
      <c r="V113" s="93"/>
      <c r="W113" s="93"/>
      <c r="X113" s="93"/>
      <c r="Y113" s="93"/>
      <c r="Z113" s="93"/>
      <c r="AA113" s="93"/>
      <c r="AB113" s="93"/>
      <c r="AC113" s="93"/>
      <c r="AD113" s="93"/>
      <c r="AE113" s="93"/>
      <c r="AF113" s="93"/>
      <c r="AG113" s="93"/>
      <c r="AH113" s="93"/>
      <c r="AI113" s="93"/>
      <c r="AJ113" s="93"/>
      <c r="AK113" s="100"/>
      <c r="AL113" s="806" t="s">
        <v>2749</v>
      </c>
      <c r="AM113" s="807">
        <v>1.66</v>
      </c>
      <c r="AN113" s="807">
        <v>2.95</v>
      </c>
      <c r="AO113" s="807"/>
      <c r="AP113" s="807">
        <v>2</v>
      </c>
      <c r="AQ113" s="808">
        <f t="shared" si="0"/>
        <v>9.7940000000000005</v>
      </c>
    </row>
    <row r="114" spans="1:43" s="81" customFormat="1" ht="18">
      <c r="A114" s="92"/>
      <c r="B114" s="93"/>
      <c r="C114" s="93"/>
      <c r="D114" s="93"/>
      <c r="E114" s="93"/>
      <c r="F114" s="93"/>
      <c r="G114" s="93"/>
      <c r="H114" s="93"/>
      <c r="I114" s="93"/>
      <c r="J114" s="93"/>
      <c r="K114" s="93"/>
      <c r="L114" s="93"/>
      <c r="M114" s="93"/>
      <c r="N114" s="93"/>
      <c r="O114" s="93"/>
      <c r="P114" s="93"/>
      <c r="Q114" s="93"/>
      <c r="R114" s="93"/>
      <c r="S114" s="93"/>
      <c r="T114" s="93"/>
      <c r="U114" s="93"/>
      <c r="V114" s="93"/>
      <c r="W114" s="93"/>
      <c r="X114" s="93"/>
      <c r="Y114" s="93"/>
      <c r="Z114" s="93"/>
      <c r="AA114" s="93"/>
      <c r="AB114" s="93"/>
      <c r="AC114" s="93"/>
      <c r="AD114" s="93"/>
      <c r="AE114" s="93"/>
      <c r="AF114" s="93"/>
      <c r="AG114" s="93"/>
      <c r="AH114" s="93"/>
      <c r="AI114" s="93"/>
      <c r="AJ114" s="93"/>
      <c r="AK114" s="100"/>
      <c r="AL114" s="806" t="s">
        <v>2749</v>
      </c>
      <c r="AM114" s="807">
        <v>1.28</v>
      </c>
      <c r="AN114" s="807">
        <v>0.7</v>
      </c>
      <c r="AO114" s="807"/>
      <c r="AP114" s="807">
        <v>2</v>
      </c>
      <c r="AQ114" s="808">
        <f t="shared" si="0"/>
        <v>1.7919999999999998</v>
      </c>
    </row>
    <row r="115" spans="1:43" s="81" customFormat="1" ht="18">
      <c r="A115" s="92"/>
      <c r="B115" s="93"/>
      <c r="C115" s="93"/>
      <c r="D115" s="93"/>
      <c r="E115" s="93"/>
      <c r="F115" s="93"/>
      <c r="G115" s="93"/>
      <c r="H115" s="93"/>
      <c r="I115" s="93"/>
      <c r="J115" s="93"/>
      <c r="K115" s="93"/>
      <c r="L115" s="93"/>
      <c r="M115" s="93"/>
      <c r="N115" s="93"/>
      <c r="O115" s="93"/>
      <c r="P115" s="93"/>
      <c r="Q115" s="93"/>
      <c r="R115" s="93"/>
      <c r="S115" s="93"/>
      <c r="T115" s="93"/>
      <c r="U115" s="93"/>
      <c r="V115" s="93"/>
      <c r="W115" s="93"/>
      <c r="X115" s="93"/>
      <c r="Y115" s="93"/>
      <c r="Z115" s="93"/>
      <c r="AA115" s="93"/>
      <c r="AB115" s="93"/>
      <c r="AC115" s="93"/>
      <c r="AD115" s="93"/>
      <c r="AE115" s="93"/>
      <c r="AF115" s="93"/>
      <c r="AG115" s="93"/>
      <c r="AH115" s="93"/>
      <c r="AI115" s="93"/>
      <c r="AJ115" s="93"/>
      <c r="AK115" s="100"/>
      <c r="AL115" s="806" t="s">
        <v>2747</v>
      </c>
      <c r="AM115" s="807">
        <v>3.6</v>
      </c>
      <c r="AN115" s="807">
        <v>0.63</v>
      </c>
      <c r="AO115" s="807"/>
      <c r="AP115" s="807">
        <v>2</v>
      </c>
      <c r="AQ115" s="808">
        <f t="shared" si="0"/>
        <v>4.5360000000000005</v>
      </c>
    </row>
    <row r="116" spans="1:43" s="81" customFormat="1" ht="18">
      <c r="A116" s="92"/>
      <c r="B116" s="93"/>
      <c r="C116" s="93"/>
      <c r="D116" s="93"/>
      <c r="E116" s="93"/>
      <c r="F116" s="93"/>
      <c r="G116" s="93"/>
      <c r="H116" s="93"/>
      <c r="I116" s="93"/>
      <c r="J116" s="93"/>
      <c r="K116" s="93"/>
      <c r="L116" s="93"/>
      <c r="M116" s="93"/>
      <c r="N116" s="93"/>
      <c r="O116" s="93"/>
      <c r="P116" s="93"/>
      <c r="Q116" s="93"/>
      <c r="R116" s="93"/>
      <c r="S116" s="93"/>
      <c r="T116" s="93"/>
      <c r="U116" s="93"/>
      <c r="V116" s="93"/>
      <c r="W116" s="93"/>
      <c r="X116" s="93"/>
      <c r="Y116" s="93"/>
      <c r="Z116" s="93"/>
      <c r="AA116" s="93"/>
      <c r="AB116" s="93"/>
      <c r="AC116" s="93"/>
      <c r="AD116" s="93"/>
      <c r="AE116" s="93"/>
      <c r="AF116" s="93"/>
      <c r="AG116" s="93"/>
      <c r="AH116" s="93"/>
      <c r="AI116" s="93"/>
      <c r="AJ116" s="93"/>
      <c r="AK116" s="100"/>
      <c r="AL116" s="806" t="s">
        <v>2749</v>
      </c>
      <c r="AM116" s="807">
        <v>0.45</v>
      </c>
      <c r="AN116" s="807">
        <v>2.5</v>
      </c>
      <c r="AO116" s="807"/>
      <c r="AP116" s="807">
        <v>2</v>
      </c>
      <c r="AQ116" s="808">
        <f t="shared" si="0"/>
        <v>2.25</v>
      </c>
    </row>
    <row r="117" spans="1:43" s="81" customFormat="1" ht="18">
      <c r="A117" s="92"/>
      <c r="B117" s="93"/>
      <c r="C117" s="93"/>
      <c r="D117" s="93"/>
      <c r="E117" s="93"/>
      <c r="F117" s="93"/>
      <c r="G117" s="93"/>
      <c r="H117" s="93"/>
      <c r="I117" s="93"/>
      <c r="J117" s="93"/>
      <c r="K117" s="93"/>
      <c r="L117" s="93"/>
      <c r="M117" s="93"/>
      <c r="N117" s="93"/>
      <c r="O117" s="93"/>
      <c r="P117" s="93"/>
      <c r="Q117" s="93"/>
      <c r="R117" s="93"/>
      <c r="S117" s="93"/>
      <c r="T117" s="93"/>
      <c r="U117" s="93"/>
      <c r="V117" s="93"/>
      <c r="W117" s="93"/>
      <c r="X117" s="93"/>
      <c r="Y117" s="93"/>
      <c r="Z117" s="93"/>
      <c r="AA117" s="93"/>
      <c r="AB117" s="93"/>
      <c r="AC117" s="93"/>
      <c r="AD117" s="93"/>
      <c r="AE117" s="93"/>
      <c r="AF117" s="93"/>
      <c r="AG117" s="93"/>
      <c r="AH117" s="93"/>
      <c r="AI117" s="93"/>
      <c r="AJ117" s="93"/>
      <c r="AK117" s="100"/>
      <c r="AL117" s="132" t="s">
        <v>2774</v>
      </c>
      <c r="AM117" s="77"/>
      <c r="AN117" s="77"/>
      <c r="AO117" s="79"/>
      <c r="AP117" s="77"/>
      <c r="AQ117" s="78"/>
    </row>
    <row r="118" spans="1:43" s="81" customFormat="1" ht="18">
      <c r="A118" s="92"/>
      <c r="B118" s="93"/>
      <c r="C118" s="93"/>
      <c r="D118" s="93"/>
      <c r="E118" s="93"/>
      <c r="F118" s="93"/>
      <c r="G118" s="93"/>
      <c r="H118" s="93"/>
      <c r="I118" s="93"/>
      <c r="J118" s="93"/>
      <c r="K118" s="93"/>
      <c r="L118" s="93"/>
      <c r="M118" s="93"/>
      <c r="N118" s="93"/>
      <c r="O118" s="93"/>
      <c r="P118" s="93"/>
      <c r="Q118" s="93"/>
      <c r="R118" s="93"/>
      <c r="S118" s="93"/>
      <c r="T118" s="93"/>
      <c r="U118" s="93"/>
      <c r="V118" s="93"/>
      <c r="W118" s="93"/>
      <c r="X118" s="93"/>
      <c r="Y118" s="93"/>
      <c r="Z118" s="93"/>
      <c r="AA118" s="93"/>
      <c r="AB118" s="93"/>
      <c r="AC118" s="93"/>
      <c r="AD118" s="93"/>
      <c r="AE118" s="93"/>
      <c r="AF118" s="93"/>
      <c r="AG118" s="93"/>
      <c r="AH118" s="93"/>
      <c r="AI118" s="93"/>
      <c r="AJ118" s="93"/>
      <c r="AK118" s="100"/>
      <c r="AL118" s="806" t="s">
        <v>2749</v>
      </c>
      <c r="AM118" s="807">
        <f>2.2+2.2+2.8+1.56</f>
        <v>8.76</v>
      </c>
      <c r="AN118" s="807"/>
      <c r="AO118" s="807">
        <v>0.7</v>
      </c>
      <c r="AP118" s="807"/>
      <c r="AQ118" s="808">
        <f>+AO118*AM118</f>
        <v>6.1319999999999997</v>
      </c>
    </row>
    <row r="119" spans="1:43" s="81" customFormat="1" ht="18">
      <c r="A119" s="92"/>
      <c r="B119" s="93"/>
      <c r="C119" s="93"/>
      <c r="D119" s="93"/>
      <c r="E119" s="93"/>
      <c r="F119" s="93"/>
      <c r="G119" s="93"/>
      <c r="H119" s="93"/>
      <c r="I119" s="93"/>
      <c r="J119" s="93"/>
      <c r="K119" s="93"/>
      <c r="L119" s="93"/>
      <c r="M119" s="93"/>
      <c r="N119" s="93"/>
      <c r="O119" s="93"/>
      <c r="P119" s="93"/>
      <c r="Q119" s="93"/>
      <c r="R119" s="93"/>
      <c r="S119" s="93"/>
      <c r="T119" s="93"/>
      <c r="U119" s="93"/>
      <c r="V119" s="93"/>
      <c r="W119" s="93"/>
      <c r="X119" s="93"/>
      <c r="Y119" s="93"/>
      <c r="Z119" s="93"/>
      <c r="AA119" s="93"/>
      <c r="AB119" s="93"/>
      <c r="AC119" s="93"/>
      <c r="AD119" s="93"/>
      <c r="AE119" s="93"/>
      <c r="AF119" s="93"/>
      <c r="AG119" s="93"/>
      <c r="AH119" s="93"/>
      <c r="AI119" s="93"/>
      <c r="AJ119" s="93"/>
      <c r="AK119" s="100"/>
      <c r="AL119" s="806" t="s">
        <v>2775</v>
      </c>
      <c r="AM119" s="807">
        <v>2.2000000000000002</v>
      </c>
      <c r="AN119" s="807">
        <v>2.8</v>
      </c>
      <c r="AO119" s="807"/>
      <c r="AP119" s="807"/>
      <c r="AQ119" s="808">
        <f>+AN119*AM119</f>
        <v>6.16</v>
      </c>
    </row>
    <row r="120" spans="1:43" s="81" customFormat="1" ht="18">
      <c r="A120" s="92"/>
      <c r="B120" s="93"/>
      <c r="C120" s="93"/>
      <c r="D120" s="93"/>
      <c r="E120" s="93"/>
      <c r="F120" s="93"/>
      <c r="G120" s="93"/>
      <c r="H120" s="93"/>
      <c r="I120" s="93"/>
      <c r="J120" s="93"/>
      <c r="K120" s="93"/>
      <c r="L120" s="93"/>
      <c r="M120" s="93"/>
      <c r="N120" s="93"/>
      <c r="O120" s="93"/>
      <c r="P120" s="93"/>
      <c r="Q120" s="93"/>
      <c r="R120" s="93"/>
      <c r="S120" s="93"/>
      <c r="T120" s="93"/>
      <c r="U120" s="93"/>
      <c r="V120" s="93"/>
      <c r="W120" s="93"/>
      <c r="X120" s="93"/>
      <c r="Y120" s="93"/>
      <c r="Z120" s="93"/>
      <c r="AA120" s="93"/>
      <c r="AB120" s="93"/>
      <c r="AC120" s="93"/>
      <c r="AD120" s="93"/>
      <c r="AE120" s="93"/>
      <c r="AF120" s="93"/>
      <c r="AG120" s="93"/>
      <c r="AH120" s="93"/>
      <c r="AI120" s="93"/>
      <c r="AJ120" s="93"/>
      <c r="AK120" s="100"/>
      <c r="AL120" s="132" t="s">
        <v>2753</v>
      </c>
      <c r="AM120" s="77"/>
      <c r="AN120" s="77"/>
      <c r="AO120" s="79"/>
      <c r="AP120" s="77"/>
      <c r="AQ120" s="78"/>
    </row>
    <row r="121" spans="1:43" s="81" customFormat="1" ht="18">
      <c r="A121" s="92"/>
      <c r="B121" s="93"/>
      <c r="C121" s="93"/>
      <c r="D121" s="93"/>
      <c r="E121" s="93"/>
      <c r="F121" s="93"/>
      <c r="G121" s="93"/>
      <c r="H121" s="93"/>
      <c r="I121" s="93"/>
      <c r="J121" s="93"/>
      <c r="K121" s="93"/>
      <c r="L121" s="93"/>
      <c r="M121" s="93"/>
      <c r="N121" s="93"/>
      <c r="O121" s="93"/>
      <c r="P121" s="93"/>
      <c r="Q121" s="93"/>
      <c r="R121" s="93"/>
      <c r="S121" s="93"/>
      <c r="T121" s="93"/>
      <c r="U121" s="93"/>
      <c r="V121" s="93"/>
      <c r="W121" s="93"/>
      <c r="X121" s="93"/>
      <c r="Y121" s="93"/>
      <c r="Z121" s="93"/>
      <c r="AA121" s="93"/>
      <c r="AB121" s="93"/>
      <c r="AC121" s="93"/>
      <c r="AD121" s="93"/>
      <c r="AE121" s="93"/>
      <c r="AF121" s="93"/>
      <c r="AG121" s="93"/>
      <c r="AH121" s="93"/>
      <c r="AI121" s="93"/>
      <c r="AJ121" s="93"/>
      <c r="AK121" s="100"/>
      <c r="AL121" s="132" t="s">
        <v>2615</v>
      </c>
      <c r="AM121" s="77"/>
      <c r="AN121" s="77"/>
      <c r="AO121" s="79"/>
      <c r="AP121" s="77"/>
      <c r="AQ121" s="78"/>
    </row>
    <row r="122" spans="1:43" s="81" customFormat="1" ht="18">
      <c r="A122" s="92"/>
      <c r="B122" s="93"/>
      <c r="C122" s="93"/>
      <c r="D122" s="93"/>
      <c r="E122" s="93"/>
      <c r="F122" s="93"/>
      <c r="G122" s="93"/>
      <c r="H122" s="93"/>
      <c r="I122" s="93"/>
      <c r="J122" s="93"/>
      <c r="K122" s="93"/>
      <c r="L122" s="93"/>
      <c r="M122" s="93"/>
      <c r="N122" s="93"/>
      <c r="O122" s="93"/>
      <c r="P122" s="93"/>
      <c r="Q122" s="93"/>
      <c r="R122" s="93"/>
      <c r="S122" s="93"/>
      <c r="T122" s="93"/>
      <c r="U122" s="93"/>
      <c r="V122" s="93"/>
      <c r="W122" s="93"/>
      <c r="X122" s="93"/>
      <c r="Y122" s="93"/>
      <c r="Z122" s="93"/>
      <c r="AA122" s="93"/>
      <c r="AB122" s="93"/>
      <c r="AC122" s="93"/>
      <c r="AD122" s="93"/>
      <c r="AE122" s="93"/>
      <c r="AF122" s="93"/>
      <c r="AG122" s="93"/>
      <c r="AH122" s="93"/>
      <c r="AI122" s="93"/>
      <c r="AJ122" s="93"/>
      <c r="AK122" s="100"/>
      <c r="AL122" s="10" t="s">
        <v>2749</v>
      </c>
      <c r="AM122" s="11">
        <v>3.46</v>
      </c>
      <c r="AN122" s="11">
        <v>2.2799999999999998</v>
      </c>
      <c r="AO122" s="11"/>
      <c r="AP122" s="11">
        <v>1</v>
      </c>
      <c r="AQ122" s="12"/>
    </row>
    <row r="123" spans="1:43" s="81" customFormat="1" ht="18">
      <c r="A123" s="92"/>
      <c r="B123" s="93"/>
      <c r="C123" s="93"/>
      <c r="D123" s="93"/>
      <c r="E123" s="93"/>
      <c r="F123" s="93"/>
      <c r="G123" s="93"/>
      <c r="H123" s="93"/>
      <c r="I123" s="93"/>
      <c r="J123" s="93"/>
      <c r="K123" s="93"/>
      <c r="L123" s="93"/>
      <c r="M123" s="93"/>
      <c r="N123" s="93"/>
      <c r="O123" s="93"/>
      <c r="P123" s="93"/>
      <c r="Q123" s="93"/>
      <c r="R123" s="93"/>
      <c r="S123" s="93"/>
      <c r="T123" s="93"/>
      <c r="U123" s="93"/>
      <c r="V123" s="93"/>
      <c r="W123" s="93"/>
      <c r="X123" s="93"/>
      <c r="Y123" s="93"/>
      <c r="Z123" s="93"/>
      <c r="AA123" s="93"/>
      <c r="AB123" s="93"/>
      <c r="AC123" s="93"/>
      <c r="AD123" s="93"/>
      <c r="AE123" s="93"/>
      <c r="AF123" s="93"/>
      <c r="AG123" s="93"/>
      <c r="AH123" s="93"/>
      <c r="AI123" s="93"/>
      <c r="AJ123" s="93"/>
      <c r="AK123" s="100"/>
      <c r="AL123" s="10" t="s">
        <v>2749</v>
      </c>
      <c r="AM123" s="11">
        <v>0.73</v>
      </c>
      <c r="AN123" s="11">
        <v>7.71</v>
      </c>
      <c r="AO123" s="11"/>
      <c r="AP123" s="11">
        <v>1</v>
      </c>
      <c r="AQ123" s="12"/>
    </row>
    <row r="124" spans="1:43" s="81" customFormat="1" ht="18">
      <c r="A124" s="92"/>
      <c r="B124" s="93"/>
      <c r="C124" s="93"/>
      <c r="D124" s="93"/>
      <c r="E124" s="93"/>
      <c r="F124" s="93"/>
      <c r="G124" s="93"/>
      <c r="H124" s="93"/>
      <c r="I124" s="93"/>
      <c r="J124" s="93"/>
      <c r="K124" s="93"/>
      <c r="L124" s="93"/>
      <c r="M124" s="93"/>
      <c r="N124" s="93"/>
      <c r="O124" s="93"/>
      <c r="P124" s="93"/>
      <c r="Q124" s="93"/>
      <c r="R124" s="93"/>
      <c r="S124" s="93"/>
      <c r="T124" s="93"/>
      <c r="U124" s="93"/>
      <c r="V124" s="93"/>
      <c r="W124" s="93"/>
      <c r="X124" s="93"/>
      <c r="Y124" s="93"/>
      <c r="Z124" s="93"/>
      <c r="AA124" s="93"/>
      <c r="AB124" s="93"/>
      <c r="AC124" s="93"/>
      <c r="AD124" s="93"/>
      <c r="AE124" s="93"/>
      <c r="AF124" s="93"/>
      <c r="AG124" s="93"/>
      <c r="AH124" s="93"/>
      <c r="AI124" s="93"/>
      <c r="AJ124" s="93"/>
      <c r="AK124" s="100"/>
      <c r="AL124" s="10" t="s">
        <v>2749</v>
      </c>
      <c r="AM124" s="11">
        <v>0.95</v>
      </c>
      <c r="AN124" s="11">
        <v>1.1000000000000001</v>
      </c>
      <c r="AO124" s="11"/>
      <c r="AP124" s="11">
        <v>1</v>
      </c>
      <c r="AQ124" s="12"/>
    </row>
    <row r="125" spans="1:43" s="81" customFormat="1" ht="18">
      <c r="A125" s="92"/>
      <c r="B125" s="93"/>
      <c r="C125" s="93"/>
      <c r="D125" s="93"/>
      <c r="E125" s="93"/>
      <c r="F125" s="93"/>
      <c r="G125" s="93"/>
      <c r="H125" s="93"/>
      <c r="I125" s="93"/>
      <c r="J125" s="93"/>
      <c r="K125" s="93"/>
      <c r="L125" s="93"/>
      <c r="M125" s="93"/>
      <c r="N125" s="93"/>
      <c r="O125" s="93"/>
      <c r="P125" s="93"/>
      <c r="Q125" s="93"/>
      <c r="R125" s="93"/>
      <c r="S125" s="93"/>
      <c r="T125" s="93"/>
      <c r="U125" s="93"/>
      <c r="V125" s="93"/>
      <c r="W125" s="93"/>
      <c r="X125" s="93"/>
      <c r="Y125" s="93"/>
      <c r="Z125" s="93"/>
      <c r="AA125" s="93"/>
      <c r="AB125" s="93"/>
      <c r="AC125" s="93"/>
      <c r="AD125" s="93"/>
      <c r="AE125" s="93"/>
      <c r="AF125" s="93"/>
      <c r="AG125" s="93"/>
      <c r="AH125" s="93"/>
      <c r="AI125" s="93"/>
      <c r="AJ125" s="93"/>
      <c r="AK125" s="100"/>
      <c r="AL125" s="10" t="s">
        <v>2755</v>
      </c>
      <c r="AM125" s="11">
        <v>0.6</v>
      </c>
      <c r="AN125" s="11">
        <v>2.93</v>
      </c>
      <c r="AO125" s="11"/>
      <c r="AP125" s="11">
        <v>1</v>
      </c>
      <c r="AQ125" s="12"/>
    </row>
    <row r="126" spans="1:43" s="81" customFormat="1" ht="18">
      <c r="A126" s="92"/>
      <c r="B126" s="93"/>
      <c r="C126" s="93"/>
      <c r="D126" s="93"/>
      <c r="E126" s="93"/>
      <c r="F126" s="93"/>
      <c r="G126" s="93"/>
      <c r="H126" s="93"/>
      <c r="I126" s="93"/>
      <c r="J126" s="93"/>
      <c r="K126" s="93"/>
      <c r="L126" s="93"/>
      <c r="M126" s="93"/>
      <c r="N126" s="93"/>
      <c r="O126" s="93"/>
      <c r="P126" s="93"/>
      <c r="Q126" s="93"/>
      <c r="R126" s="93"/>
      <c r="S126" s="93"/>
      <c r="T126" s="93"/>
      <c r="U126" s="93"/>
      <c r="V126" s="93"/>
      <c r="W126" s="93"/>
      <c r="X126" s="93"/>
      <c r="Y126" s="93"/>
      <c r="Z126" s="93"/>
      <c r="AA126" s="93"/>
      <c r="AB126" s="93"/>
      <c r="AC126" s="93"/>
      <c r="AD126" s="93"/>
      <c r="AE126" s="93"/>
      <c r="AF126" s="93"/>
      <c r="AG126" s="93"/>
      <c r="AH126" s="93"/>
      <c r="AI126" s="93"/>
      <c r="AJ126" s="93"/>
      <c r="AK126" s="100"/>
      <c r="AL126" s="10" t="s">
        <v>2749</v>
      </c>
      <c r="AM126" s="11">
        <v>2.38</v>
      </c>
      <c r="AN126" s="11">
        <v>1.38</v>
      </c>
      <c r="AO126" s="11"/>
      <c r="AP126" s="11">
        <v>1</v>
      </c>
      <c r="AQ126" s="12"/>
    </row>
    <row r="127" spans="1:43" s="81" customFormat="1" ht="18">
      <c r="A127" s="92"/>
      <c r="B127" s="93"/>
      <c r="C127" s="93"/>
      <c r="D127" s="93"/>
      <c r="E127" s="93"/>
      <c r="F127" s="93"/>
      <c r="G127" s="93"/>
      <c r="H127" s="93"/>
      <c r="I127" s="93"/>
      <c r="J127" s="93"/>
      <c r="K127" s="93"/>
      <c r="L127" s="93"/>
      <c r="M127" s="93"/>
      <c r="N127" s="93"/>
      <c r="O127" s="93"/>
      <c r="P127" s="93"/>
      <c r="Q127" s="93"/>
      <c r="R127" s="93"/>
      <c r="S127" s="93"/>
      <c r="T127" s="93"/>
      <c r="U127" s="93"/>
      <c r="V127" s="93"/>
      <c r="W127" s="93"/>
      <c r="X127" s="93"/>
      <c r="Y127" s="93"/>
      <c r="Z127" s="93"/>
      <c r="AA127" s="93"/>
      <c r="AB127" s="93"/>
      <c r="AC127" s="93"/>
      <c r="AD127" s="93"/>
      <c r="AE127" s="93"/>
      <c r="AF127" s="93"/>
      <c r="AG127" s="93"/>
      <c r="AH127" s="93"/>
      <c r="AI127" s="93"/>
      <c r="AJ127" s="93"/>
      <c r="AK127" s="100"/>
      <c r="AL127" s="10" t="s">
        <v>2756</v>
      </c>
      <c r="AM127" s="11">
        <v>0.5</v>
      </c>
      <c r="AN127" s="11">
        <v>2.74</v>
      </c>
      <c r="AO127" s="11"/>
      <c r="AP127" s="11">
        <v>1</v>
      </c>
      <c r="AQ127" s="12"/>
    </row>
    <row r="128" spans="1:43" s="81" customFormat="1" ht="18">
      <c r="A128" s="92"/>
      <c r="B128" s="93"/>
      <c r="C128" s="93"/>
      <c r="D128" s="93"/>
      <c r="E128" s="93"/>
      <c r="F128" s="93"/>
      <c r="G128" s="93"/>
      <c r="H128" s="93"/>
      <c r="I128" s="93"/>
      <c r="J128" s="93"/>
      <c r="K128" s="93"/>
      <c r="L128" s="93"/>
      <c r="M128" s="93"/>
      <c r="N128" s="93"/>
      <c r="O128" s="93"/>
      <c r="P128" s="93"/>
      <c r="Q128" s="93"/>
      <c r="R128" s="93"/>
      <c r="S128" s="93"/>
      <c r="T128" s="93"/>
      <c r="U128" s="93"/>
      <c r="V128" s="93"/>
      <c r="W128" s="93"/>
      <c r="X128" s="93"/>
      <c r="Y128" s="93"/>
      <c r="Z128" s="93"/>
      <c r="AA128" s="93"/>
      <c r="AB128" s="93"/>
      <c r="AC128" s="93"/>
      <c r="AD128" s="93"/>
      <c r="AE128" s="93"/>
      <c r="AF128" s="93"/>
      <c r="AG128" s="93"/>
      <c r="AH128" s="93"/>
      <c r="AI128" s="93"/>
      <c r="AJ128" s="93"/>
      <c r="AK128" s="100"/>
      <c r="AL128" s="10" t="s">
        <v>2749</v>
      </c>
      <c r="AM128" s="11">
        <v>1.9</v>
      </c>
      <c r="AN128" s="11">
        <v>3.05</v>
      </c>
      <c r="AO128" s="11"/>
      <c r="AP128" s="11">
        <v>1</v>
      </c>
      <c r="AQ128" s="12"/>
    </row>
    <row r="129" spans="1:43" s="81" customFormat="1" ht="18">
      <c r="A129" s="92"/>
      <c r="B129" s="93"/>
      <c r="C129" s="93"/>
      <c r="D129" s="93"/>
      <c r="E129" s="93"/>
      <c r="F129" s="93"/>
      <c r="G129" s="93"/>
      <c r="H129" s="93"/>
      <c r="I129" s="93"/>
      <c r="J129" s="93"/>
      <c r="K129" s="93"/>
      <c r="L129" s="93"/>
      <c r="M129" s="93"/>
      <c r="N129" s="93"/>
      <c r="O129" s="93"/>
      <c r="P129" s="93"/>
      <c r="Q129" s="93"/>
      <c r="R129" s="93"/>
      <c r="S129" s="93"/>
      <c r="T129" s="93"/>
      <c r="U129" s="93"/>
      <c r="V129" s="93"/>
      <c r="W129" s="93"/>
      <c r="X129" s="93"/>
      <c r="Y129" s="93"/>
      <c r="Z129" s="93"/>
      <c r="AA129" s="93"/>
      <c r="AB129" s="93"/>
      <c r="AC129" s="93"/>
      <c r="AD129" s="93"/>
      <c r="AE129" s="93"/>
      <c r="AF129" s="93"/>
      <c r="AG129" s="93"/>
      <c r="AH129" s="93"/>
      <c r="AI129" s="93"/>
      <c r="AJ129" s="93"/>
      <c r="AK129" s="100"/>
      <c r="AL129" s="10" t="s">
        <v>2749</v>
      </c>
      <c r="AM129" s="11">
        <v>1.54</v>
      </c>
      <c r="AN129" s="11">
        <v>3.05</v>
      </c>
      <c r="AO129" s="11"/>
      <c r="AP129" s="11">
        <v>1</v>
      </c>
      <c r="AQ129" s="12"/>
    </row>
    <row r="130" spans="1:43" s="81" customFormat="1" ht="18">
      <c r="A130" s="92"/>
      <c r="B130" s="93"/>
      <c r="C130" s="93"/>
      <c r="D130" s="93"/>
      <c r="E130" s="93"/>
      <c r="F130" s="93"/>
      <c r="G130" s="93"/>
      <c r="H130" s="93"/>
      <c r="I130" s="93"/>
      <c r="J130" s="93"/>
      <c r="K130" s="93"/>
      <c r="L130" s="93"/>
      <c r="M130" s="93"/>
      <c r="N130" s="93"/>
      <c r="O130" s="93"/>
      <c r="P130" s="93"/>
      <c r="Q130" s="93"/>
      <c r="R130" s="93"/>
      <c r="S130" s="93"/>
      <c r="T130" s="93"/>
      <c r="U130" s="93"/>
      <c r="V130" s="93"/>
      <c r="W130" s="93"/>
      <c r="X130" s="93"/>
      <c r="Y130" s="93"/>
      <c r="Z130" s="93"/>
      <c r="AA130" s="93"/>
      <c r="AB130" s="93"/>
      <c r="AC130" s="93"/>
      <c r="AD130" s="93"/>
      <c r="AE130" s="93"/>
      <c r="AF130" s="93"/>
      <c r="AG130" s="93"/>
      <c r="AH130" s="93"/>
      <c r="AI130" s="93"/>
      <c r="AJ130" s="93"/>
      <c r="AK130" s="100"/>
      <c r="AL130" s="132" t="s">
        <v>2623</v>
      </c>
      <c r="AM130" s="77"/>
      <c r="AN130" s="77"/>
      <c r="AO130" s="79"/>
      <c r="AP130" s="77"/>
      <c r="AQ130" s="78"/>
    </row>
    <row r="131" spans="1:43" s="81" customFormat="1" ht="18">
      <c r="A131" s="92"/>
      <c r="B131" s="93"/>
      <c r="C131" s="93"/>
      <c r="D131" s="93"/>
      <c r="E131" s="93"/>
      <c r="F131" s="93"/>
      <c r="G131" s="93"/>
      <c r="H131" s="93"/>
      <c r="I131" s="93"/>
      <c r="J131" s="93"/>
      <c r="K131" s="93"/>
      <c r="L131" s="93"/>
      <c r="M131" s="93"/>
      <c r="N131" s="93"/>
      <c r="O131" s="93"/>
      <c r="P131" s="93"/>
      <c r="Q131" s="93"/>
      <c r="R131" s="93"/>
      <c r="S131" s="93"/>
      <c r="T131" s="93"/>
      <c r="U131" s="93"/>
      <c r="V131" s="93"/>
      <c r="W131" s="93"/>
      <c r="X131" s="93"/>
      <c r="Y131" s="93"/>
      <c r="Z131" s="93"/>
      <c r="AA131" s="93"/>
      <c r="AB131" s="93"/>
      <c r="AC131" s="93"/>
      <c r="AD131" s="93"/>
      <c r="AE131" s="93"/>
      <c r="AF131" s="93"/>
      <c r="AG131" s="93"/>
      <c r="AH131" s="93"/>
      <c r="AI131" s="93"/>
      <c r="AJ131" s="93"/>
      <c r="AK131" s="100"/>
      <c r="AL131" s="10" t="s">
        <v>2749</v>
      </c>
      <c r="AM131" s="11">
        <v>3.46</v>
      </c>
      <c r="AN131" s="11">
        <v>2.2799999999999998</v>
      </c>
      <c r="AO131" s="11"/>
      <c r="AP131" s="11">
        <v>1</v>
      </c>
      <c r="AQ131" s="12"/>
    </row>
    <row r="132" spans="1:43" s="81" customFormat="1" ht="18">
      <c r="A132" s="92"/>
      <c r="B132" s="93"/>
      <c r="C132" s="93"/>
      <c r="D132" s="93"/>
      <c r="E132" s="93"/>
      <c r="F132" s="93"/>
      <c r="G132" s="93"/>
      <c r="H132" s="93"/>
      <c r="I132" s="93"/>
      <c r="J132" s="93"/>
      <c r="K132" s="93"/>
      <c r="L132" s="93"/>
      <c r="M132" s="93"/>
      <c r="N132" s="93"/>
      <c r="O132" s="93"/>
      <c r="P132" s="93"/>
      <c r="Q132" s="93"/>
      <c r="R132" s="93"/>
      <c r="S132" s="93"/>
      <c r="T132" s="93"/>
      <c r="U132" s="93"/>
      <c r="V132" s="93"/>
      <c r="W132" s="93"/>
      <c r="X132" s="93"/>
      <c r="Y132" s="93"/>
      <c r="Z132" s="93"/>
      <c r="AA132" s="93"/>
      <c r="AB132" s="93"/>
      <c r="AC132" s="93"/>
      <c r="AD132" s="93"/>
      <c r="AE132" s="93"/>
      <c r="AF132" s="93"/>
      <c r="AG132" s="93"/>
      <c r="AH132" s="93"/>
      <c r="AI132" s="93"/>
      <c r="AJ132" s="93"/>
      <c r="AK132" s="100"/>
      <c r="AL132" s="10" t="s">
        <v>2749</v>
      </c>
      <c r="AM132" s="11">
        <v>0.73</v>
      </c>
      <c r="AN132" s="11">
        <v>7.71</v>
      </c>
      <c r="AO132" s="11"/>
      <c r="AP132" s="11">
        <v>1</v>
      </c>
      <c r="AQ132" s="12"/>
    </row>
    <row r="133" spans="1:43" s="81" customFormat="1" ht="18">
      <c r="A133" s="92"/>
      <c r="B133" s="93"/>
      <c r="C133" s="93"/>
      <c r="D133" s="93"/>
      <c r="E133" s="93"/>
      <c r="F133" s="93"/>
      <c r="G133" s="93"/>
      <c r="H133" s="93"/>
      <c r="I133" s="93"/>
      <c r="J133" s="93"/>
      <c r="K133" s="93"/>
      <c r="L133" s="93"/>
      <c r="M133" s="93"/>
      <c r="N133" s="93"/>
      <c r="O133" s="93"/>
      <c r="P133" s="93"/>
      <c r="Q133" s="93"/>
      <c r="R133" s="93"/>
      <c r="S133" s="93"/>
      <c r="T133" s="93"/>
      <c r="U133" s="93"/>
      <c r="V133" s="93"/>
      <c r="W133" s="93"/>
      <c r="X133" s="93"/>
      <c r="Y133" s="93"/>
      <c r="Z133" s="93"/>
      <c r="AA133" s="93"/>
      <c r="AB133" s="93"/>
      <c r="AC133" s="93"/>
      <c r="AD133" s="93"/>
      <c r="AE133" s="93"/>
      <c r="AF133" s="93"/>
      <c r="AG133" s="93"/>
      <c r="AH133" s="93"/>
      <c r="AI133" s="93"/>
      <c r="AJ133" s="93"/>
      <c r="AK133" s="100"/>
      <c r="AL133" s="10" t="s">
        <v>2749</v>
      </c>
      <c r="AM133" s="11">
        <v>0.95</v>
      </c>
      <c r="AN133" s="11">
        <v>1.1000000000000001</v>
      </c>
      <c r="AO133" s="11"/>
      <c r="AP133" s="11">
        <v>1</v>
      </c>
      <c r="AQ133" s="12"/>
    </row>
    <row r="134" spans="1:43" s="81" customFormat="1" ht="18">
      <c r="A134" s="92"/>
      <c r="B134" s="93"/>
      <c r="C134" s="93"/>
      <c r="D134" s="93"/>
      <c r="E134" s="93"/>
      <c r="F134" s="93"/>
      <c r="G134" s="93"/>
      <c r="H134" s="93"/>
      <c r="I134" s="93"/>
      <c r="J134" s="93"/>
      <c r="K134" s="93"/>
      <c r="L134" s="93"/>
      <c r="M134" s="93"/>
      <c r="N134" s="93"/>
      <c r="O134" s="93"/>
      <c r="P134" s="93"/>
      <c r="Q134" s="93"/>
      <c r="R134" s="93"/>
      <c r="S134" s="93"/>
      <c r="T134" s="93"/>
      <c r="U134" s="93"/>
      <c r="V134" s="93"/>
      <c r="W134" s="93"/>
      <c r="X134" s="93"/>
      <c r="Y134" s="93"/>
      <c r="Z134" s="93"/>
      <c r="AA134" s="93"/>
      <c r="AB134" s="93"/>
      <c r="AC134" s="93"/>
      <c r="AD134" s="93"/>
      <c r="AE134" s="93"/>
      <c r="AF134" s="93"/>
      <c r="AG134" s="93"/>
      <c r="AH134" s="93"/>
      <c r="AI134" s="93"/>
      <c r="AJ134" s="93"/>
      <c r="AK134" s="100"/>
      <c r="AL134" s="10" t="s">
        <v>2755</v>
      </c>
      <c r="AM134" s="11">
        <v>0.6</v>
      </c>
      <c r="AN134" s="11">
        <v>2.93</v>
      </c>
      <c r="AO134" s="11"/>
      <c r="AP134" s="11">
        <v>1</v>
      </c>
      <c r="AQ134" s="12"/>
    </row>
    <row r="135" spans="1:43" s="81" customFormat="1" ht="18">
      <c r="A135" s="92"/>
      <c r="B135" s="93"/>
      <c r="C135" s="93"/>
      <c r="D135" s="93"/>
      <c r="E135" s="93"/>
      <c r="F135" s="93"/>
      <c r="G135" s="93"/>
      <c r="H135" s="93"/>
      <c r="I135" s="93"/>
      <c r="J135" s="93"/>
      <c r="K135" s="93"/>
      <c r="L135" s="93"/>
      <c r="M135" s="93"/>
      <c r="N135" s="93"/>
      <c r="O135" s="93"/>
      <c r="P135" s="93"/>
      <c r="Q135" s="93"/>
      <c r="R135" s="93"/>
      <c r="S135" s="93"/>
      <c r="T135" s="93"/>
      <c r="U135" s="93"/>
      <c r="V135" s="93"/>
      <c r="W135" s="93"/>
      <c r="X135" s="93"/>
      <c r="Y135" s="93"/>
      <c r="Z135" s="93"/>
      <c r="AA135" s="93"/>
      <c r="AB135" s="93"/>
      <c r="AC135" s="93"/>
      <c r="AD135" s="93"/>
      <c r="AE135" s="93"/>
      <c r="AF135" s="93"/>
      <c r="AG135" s="93"/>
      <c r="AH135" s="93"/>
      <c r="AI135" s="93"/>
      <c r="AJ135" s="93"/>
      <c r="AK135" s="100"/>
      <c r="AL135" s="10" t="s">
        <v>2749</v>
      </c>
      <c r="AM135" s="11">
        <v>2.38</v>
      </c>
      <c r="AN135" s="11">
        <v>1.38</v>
      </c>
      <c r="AO135" s="11"/>
      <c r="AP135" s="11">
        <v>1</v>
      </c>
      <c r="AQ135" s="12"/>
    </row>
    <row r="136" spans="1:43" s="81" customFormat="1" ht="18">
      <c r="A136" s="92"/>
      <c r="B136" s="93"/>
      <c r="C136" s="93"/>
      <c r="D136" s="93"/>
      <c r="E136" s="93"/>
      <c r="F136" s="93"/>
      <c r="G136" s="93"/>
      <c r="H136" s="93"/>
      <c r="I136" s="93"/>
      <c r="J136" s="93"/>
      <c r="K136" s="93"/>
      <c r="L136" s="93"/>
      <c r="M136" s="93"/>
      <c r="N136" s="93"/>
      <c r="O136" s="93"/>
      <c r="P136" s="93"/>
      <c r="Q136" s="93"/>
      <c r="R136" s="93"/>
      <c r="S136" s="93"/>
      <c r="T136" s="93"/>
      <c r="U136" s="93"/>
      <c r="V136" s="93"/>
      <c r="W136" s="93"/>
      <c r="X136" s="93"/>
      <c r="Y136" s="93"/>
      <c r="Z136" s="93"/>
      <c r="AA136" s="93"/>
      <c r="AB136" s="93"/>
      <c r="AC136" s="93"/>
      <c r="AD136" s="93"/>
      <c r="AE136" s="93"/>
      <c r="AF136" s="93"/>
      <c r="AG136" s="93"/>
      <c r="AH136" s="93"/>
      <c r="AI136" s="93"/>
      <c r="AJ136" s="93"/>
      <c r="AK136" s="100"/>
      <c r="AL136" s="10" t="s">
        <v>2756</v>
      </c>
      <c r="AM136" s="11">
        <v>0.5</v>
      </c>
      <c r="AN136" s="11">
        <v>2.74</v>
      </c>
      <c r="AO136" s="11"/>
      <c r="AP136" s="11">
        <v>1</v>
      </c>
      <c r="AQ136" s="12"/>
    </row>
    <row r="137" spans="1:43" s="81" customFormat="1" ht="18">
      <c r="A137" s="92"/>
      <c r="B137" s="93"/>
      <c r="C137" s="93"/>
      <c r="D137" s="93"/>
      <c r="E137" s="93"/>
      <c r="F137" s="93"/>
      <c r="G137" s="93"/>
      <c r="H137" s="93"/>
      <c r="I137" s="93"/>
      <c r="J137" s="93"/>
      <c r="K137" s="93"/>
      <c r="L137" s="93"/>
      <c r="M137" s="93"/>
      <c r="N137" s="93"/>
      <c r="O137" s="93"/>
      <c r="P137" s="93"/>
      <c r="Q137" s="93"/>
      <c r="R137" s="93"/>
      <c r="S137" s="93"/>
      <c r="T137" s="93"/>
      <c r="U137" s="93"/>
      <c r="V137" s="93"/>
      <c r="W137" s="93"/>
      <c r="X137" s="93"/>
      <c r="Y137" s="93"/>
      <c r="Z137" s="93"/>
      <c r="AA137" s="93"/>
      <c r="AB137" s="93"/>
      <c r="AC137" s="93"/>
      <c r="AD137" s="93"/>
      <c r="AE137" s="93"/>
      <c r="AF137" s="93"/>
      <c r="AG137" s="93"/>
      <c r="AH137" s="93"/>
      <c r="AI137" s="93"/>
      <c r="AJ137" s="93"/>
      <c r="AK137" s="100"/>
      <c r="AL137" s="10" t="s">
        <v>2749</v>
      </c>
      <c r="AM137" s="11">
        <v>1.9</v>
      </c>
      <c r="AN137" s="11">
        <v>3.05</v>
      </c>
      <c r="AO137" s="11"/>
      <c r="AP137" s="11">
        <v>1</v>
      </c>
      <c r="AQ137" s="12"/>
    </row>
    <row r="138" spans="1:43" s="81" customFormat="1" ht="18">
      <c r="A138" s="92"/>
      <c r="B138" s="93"/>
      <c r="C138" s="93"/>
      <c r="D138" s="93"/>
      <c r="E138" s="93"/>
      <c r="F138" s="93"/>
      <c r="G138" s="93"/>
      <c r="H138" s="93"/>
      <c r="I138" s="93"/>
      <c r="J138" s="93"/>
      <c r="K138" s="93"/>
      <c r="L138" s="93"/>
      <c r="M138" s="93"/>
      <c r="N138" s="93"/>
      <c r="O138" s="93"/>
      <c r="P138" s="93"/>
      <c r="Q138" s="93"/>
      <c r="R138" s="93"/>
      <c r="S138" s="93"/>
      <c r="T138" s="93"/>
      <c r="U138" s="93"/>
      <c r="V138" s="93"/>
      <c r="W138" s="93"/>
      <c r="X138" s="93"/>
      <c r="Y138" s="93"/>
      <c r="Z138" s="93"/>
      <c r="AA138" s="93"/>
      <c r="AB138" s="93"/>
      <c r="AC138" s="93"/>
      <c r="AD138" s="93"/>
      <c r="AE138" s="93"/>
      <c r="AF138" s="93"/>
      <c r="AG138" s="93"/>
      <c r="AH138" s="93"/>
      <c r="AI138" s="93"/>
      <c r="AJ138" s="93"/>
      <c r="AK138" s="100"/>
      <c r="AL138" s="10" t="s">
        <v>2749</v>
      </c>
      <c r="AM138" s="11">
        <v>1.54</v>
      </c>
      <c r="AN138" s="11">
        <v>3.05</v>
      </c>
      <c r="AO138" s="11"/>
      <c r="AP138" s="11">
        <v>1</v>
      </c>
      <c r="AQ138" s="12"/>
    </row>
    <row r="139" spans="1:43" s="81" customFormat="1" ht="18">
      <c r="A139" s="92"/>
      <c r="B139" s="93"/>
      <c r="C139" s="93"/>
      <c r="D139" s="93"/>
      <c r="E139" s="93"/>
      <c r="F139" s="93"/>
      <c r="G139" s="93"/>
      <c r="H139" s="93"/>
      <c r="I139" s="93"/>
      <c r="J139" s="93"/>
      <c r="K139" s="93"/>
      <c r="L139" s="93"/>
      <c r="M139" s="93"/>
      <c r="N139" s="93"/>
      <c r="O139" s="93"/>
      <c r="P139" s="93"/>
      <c r="Q139" s="93"/>
      <c r="R139" s="93"/>
      <c r="S139" s="93"/>
      <c r="T139" s="93"/>
      <c r="U139" s="93"/>
      <c r="V139" s="93"/>
      <c r="W139" s="93"/>
      <c r="X139" s="93"/>
      <c r="Y139" s="93"/>
      <c r="Z139" s="93"/>
      <c r="AA139" s="93"/>
      <c r="AB139" s="93"/>
      <c r="AC139" s="93"/>
      <c r="AD139" s="93"/>
      <c r="AE139" s="93"/>
      <c r="AF139" s="93"/>
      <c r="AG139" s="93"/>
      <c r="AH139" s="93"/>
      <c r="AI139" s="93"/>
      <c r="AJ139" s="93"/>
      <c r="AK139" s="100"/>
      <c r="AL139" s="132" t="s">
        <v>2608</v>
      </c>
      <c r="AM139" s="77"/>
      <c r="AN139" s="77"/>
      <c r="AO139" s="79"/>
      <c r="AP139" s="77"/>
      <c r="AQ139" s="78"/>
    </row>
    <row r="140" spans="1:43" s="81" customFormat="1" ht="18">
      <c r="A140" s="92"/>
      <c r="B140" s="93"/>
      <c r="C140" s="93"/>
      <c r="D140" s="93"/>
      <c r="E140" s="93"/>
      <c r="F140" s="93"/>
      <c r="G140" s="93"/>
      <c r="H140" s="93"/>
      <c r="I140" s="93"/>
      <c r="J140" s="93"/>
      <c r="K140" s="93"/>
      <c r="L140" s="93"/>
      <c r="M140" s="93"/>
      <c r="N140" s="93"/>
      <c r="O140" s="93"/>
      <c r="P140" s="93"/>
      <c r="Q140" s="93"/>
      <c r="R140" s="93"/>
      <c r="S140" s="93"/>
      <c r="T140" s="93"/>
      <c r="U140" s="93"/>
      <c r="V140" s="93"/>
      <c r="W140" s="93"/>
      <c r="X140" s="93"/>
      <c r="Y140" s="93"/>
      <c r="Z140" s="93"/>
      <c r="AA140" s="93"/>
      <c r="AB140" s="93"/>
      <c r="AC140" s="93"/>
      <c r="AD140" s="93"/>
      <c r="AE140" s="93"/>
      <c r="AF140" s="93"/>
      <c r="AG140" s="93"/>
      <c r="AH140" s="93"/>
      <c r="AI140" s="93"/>
      <c r="AJ140" s="93"/>
      <c r="AK140" s="100"/>
      <c r="AL140" s="10" t="s">
        <v>2749</v>
      </c>
      <c r="AM140" s="11">
        <v>3.46</v>
      </c>
      <c r="AN140" s="11">
        <v>2.2799999999999998</v>
      </c>
      <c r="AO140" s="11"/>
      <c r="AP140" s="11">
        <v>1</v>
      </c>
      <c r="AQ140" s="12"/>
    </row>
    <row r="141" spans="1:43" s="81" customFormat="1" ht="18">
      <c r="A141" s="92"/>
      <c r="B141" s="93"/>
      <c r="C141" s="93"/>
      <c r="D141" s="93"/>
      <c r="E141" s="93"/>
      <c r="F141" s="93"/>
      <c r="G141" s="93"/>
      <c r="H141" s="93"/>
      <c r="I141" s="93"/>
      <c r="J141" s="93"/>
      <c r="K141" s="93"/>
      <c r="L141" s="93"/>
      <c r="M141" s="93"/>
      <c r="N141" s="93"/>
      <c r="O141" s="93"/>
      <c r="P141" s="93"/>
      <c r="Q141" s="93"/>
      <c r="R141" s="93"/>
      <c r="S141" s="93"/>
      <c r="T141" s="93"/>
      <c r="U141" s="93"/>
      <c r="V141" s="93"/>
      <c r="W141" s="93"/>
      <c r="X141" s="93"/>
      <c r="Y141" s="93"/>
      <c r="Z141" s="93"/>
      <c r="AA141" s="93"/>
      <c r="AB141" s="93"/>
      <c r="AC141" s="93"/>
      <c r="AD141" s="93"/>
      <c r="AE141" s="93"/>
      <c r="AF141" s="93"/>
      <c r="AG141" s="93"/>
      <c r="AH141" s="93"/>
      <c r="AI141" s="93"/>
      <c r="AJ141" s="93"/>
      <c r="AK141" s="100"/>
      <c r="AL141" s="10" t="s">
        <v>2749</v>
      </c>
      <c r="AM141" s="11">
        <v>0.73</v>
      </c>
      <c r="AN141" s="11">
        <v>7.71</v>
      </c>
      <c r="AO141" s="11"/>
      <c r="AP141" s="11">
        <v>1</v>
      </c>
      <c r="AQ141" s="12"/>
    </row>
    <row r="142" spans="1:43" s="81" customFormat="1" ht="18">
      <c r="A142" s="92"/>
      <c r="B142" s="93"/>
      <c r="C142" s="93"/>
      <c r="D142" s="93"/>
      <c r="E142" s="93"/>
      <c r="F142" s="93"/>
      <c r="G142" s="93"/>
      <c r="H142" s="93"/>
      <c r="I142" s="93"/>
      <c r="J142" s="93"/>
      <c r="K142" s="93"/>
      <c r="L142" s="93"/>
      <c r="M142" s="93"/>
      <c r="N142" s="93"/>
      <c r="O142" s="93"/>
      <c r="P142" s="93"/>
      <c r="Q142" s="93"/>
      <c r="R142" s="93"/>
      <c r="S142" s="93"/>
      <c r="T142" s="93"/>
      <c r="U142" s="93"/>
      <c r="V142" s="93"/>
      <c r="W142" s="93"/>
      <c r="X142" s="93"/>
      <c r="Y142" s="93"/>
      <c r="Z142" s="93"/>
      <c r="AA142" s="93"/>
      <c r="AB142" s="93"/>
      <c r="AC142" s="93"/>
      <c r="AD142" s="93"/>
      <c r="AE142" s="93"/>
      <c r="AF142" s="93"/>
      <c r="AG142" s="93"/>
      <c r="AH142" s="93"/>
      <c r="AI142" s="93"/>
      <c r="AJ142" s="93"/>
      <c r="AK142" s="100"/>
      <c r="AL142" s="10" t="s">
        <v>2749</v>
      </c>
      <c r="AM142" s="11">
        <v>0.95</v>
      </c>
      <c r="AN142" s="11">
        <v>1.1000000000000001</v>
      </c>
      <c r="AO142" s="11"/>
      <c r="AP142" s="11">
        <v>1</v>
      </c>
      <c r="AQ142" s="12"/>
    </row>
    <row r="143" spans="1:43" s="81" customFormat="1" ht="18">
      <c r="A143" s="92"/>
      <c r="B143" s="93"/>
      <c r="C143" s="93"/>
      <c r="D143" s="93"/>
      <c r="E143" s="93"/>
      <c r="F143" s="93"/>
      <c r="G143" s="93"/>
      <c r="H143" s="93"/>
      <c r="I143" s="93"/>
      <c r="J143" s="93"/>
      <c r="K143" s="93"/>
      <c r="L143" s="93"/>
      <c r="M143" s="93"/>
      <c r="N143" s="93"/>
      <c r="O143" s="93"/>
      <c r="P143" s="93"/>
      <c r="Q143" s="93"/>
      <c r="R143" s="93"/>
      <c r="S143" s="93"/>
      <c r="T143" s="93"/>
      <c r="U143" s="93"/>
      <c r="V143" s="93"/>
      <c r="W143" s="93"/>
      <c r="X143" s="93"/>
      <c r="Y143" s="93"/>
      <c r="Z143" s="93"/>
      <c r="AA143" s="93"/>
      <c r="AB143" s="93"/>
      <c r="AC143" s="93"/>
      <c r="AD143" s="93"/>
      <c r="AE143" s="93"/>
      <c r="AF143" s="93"/>
      <c r="AG143" s="93"/>
      <c r="AH143" s="93"/>
      <c r="AI143" s="93"/>
      <c r="AJ143" s="93"/>
      <c r="AK143" s="100"/>
      <c r="AL143" s="10" t="s">
        <v>2755</v>
      </c>
      <c r="AM143" s="11">
        <v>0.6</v>
      </c>
      <c r="AN143" s="11">
        <v>2.93</v>
      </c>
      <c r="AO143" s="11"/>
      <c r="AP143" s="11">
        <v>1</v>
      </c>
      <c r="AQ143" s="12"/>
    </row>
    <row r="144" spans="1:43" s="81" customFormat="1" ht="18">
      <c r="A144" s="92"/>
      <c r="B144" s="93"/>
      <c r="C144" s="93"/>
      <c r="D144" s="93"/>
      <c r="E144" s="93"/>
      <c r="F144" s="93"/>
      <c r="G144" s="93"/>
      <c r="H144" s="93"/>
      <c r="I144" s="93"/>
      <c r="J144" s="93"/>
      <c r="K144" s="93"/>
      <c r="L144" s="93"/>
      <c r="M144" s="93"/>
      <c r="N144" s="93"/>
      <c r="O144" s="93"/>
      <c r="P144" s="93"/>
      <c r="Q144" s="93"/>
      <c r="R144" s="93"/>
      <c r="S144" s="93"/>
      <c r="T144" s="93"/>
      <c r="U144" s="93"/>
      <c r="V144" s="93"/>
      <c r="W144" s="93"/>
      <c r="X144" s="93"/>
      <c r="Y144" s="93"/>
      <c r="Z144" s="93"/>
      <c r="AA144" s="93"/>
      <c r="AB144" s="93"/>
      <c r="AC144" s="93"/>
      <c r="AD144" s="93"/>
      <c r="AE144" s="93"/>
      <c r="AF144" s="93"/>
      <c r="AG144" s="93"/>
      <c r="AH144" s="93"/>
      <c r="AI144" s="93"/>
      <c r="AJ144" s="93"/>
      <c r="AK144" s="100"/>
      <c r="AL144" s="10" t="s">
        <v>2749</v>
      </c>
      <c r="AM144" s="11">
        <v>2.38</v>
      </c>
      <c r="AN144" s="11">
        <v>1.38</v>
      </c>
      <c r="AO144" s="11"/>
      <c r="AP144" s="11">
        <v>1</v>
      </c>
      <c r="AQ144" s="12"/>
    </row>
    <row r="145" spans="1:43" s="81" customFormat="1" ht="18">
      <c r="A145" s="92"/>
      <c r="B145" s="93"/>
      <c r="C145" s="93"/>
      <c r="D145" s="93"/>
      <c r="E145" s="93"/>
      <c r="F145" s="93"/>
      <c r="G145" s="93"/>
      <c r="H145" s="93"/>
      <c r="I145" s="93"/>
      <c r="J145" s="93"/>
      <c r="K145" s="93"/>
      <c r="L145" s="93"/>
      <c r="M145" s="93"/>
      <c r="N145" s="93"/>
      <c r="O145" s="93"/>
      <c r="P145" s="93"/>
      <c r="Q145" s="93"/>
      <c r="R145" s="93"/>
      <c r="S145" s="93"/>
      <c r="T145" s="93"/>
      <c r="U145" s="93"/>
      <c r="V145" s="93"/>
      <c r="W145" s="93"/>
      <c r="X145" s="93"/>
      <c r="Y145" s="93"/>
      <c r="Z145" s="93"/>
      <c r="AA145" s="93"/>
      <c r="AB145" s="93"/>
      <c r="AC145" s="93"/>
      <c r="AD145" s="93"/>
      <c r="AE145" s="93"/>
      <c r="AF145" s="93"/>
      <c r="AG145" s="93"/>
      <c r="AH145" s="93"/>
      <c r="AI145" s="93"/>
      <c r="AJ145" s="93"/>
      <c r="AK145" s="100"/>
      <c r="AL145" s="10" t="s">
        <v>2756</v>
      </c>
      <c r="AM145" s="11">
        <v>0.5</v>
      </c>
      <c r="AN145" s="11">
        <v>2.74</v>
      </c>
      <c r="AO145" s="11"/>
      <c r="AP145" s="11">
        <v>1</v>
      </c>
      <c r="AQ145" s="12"/>
    </row>
    <row r="146" spans="1:43" s="81" customFormat="1" ht="18">
      <c r="A146" s="92"/>
      <c r="B146" s="93"/>
      <c r="C146" s="93"/>
      <c r="D146" s="93"/>
      <c r="E146" s="93"/>
      <c r="F146" s="93"/>
      <c r="G146" s="93"/>
      <c r="H146" s="93"/>
      <c r="I146" s="93"/>
      <c r="J146" s="93"/>
      <c r="K146" s="93"/>
      <c r="L146" s="93"/>
      <c r="M146" s="93"/>
      <c r="N146" s="93"/>
      <c r="O146" s="93"/>
      <c r="P146" s="93"/>
      <c r="Q146" s="93"/>
      <c r="R146" s="93"/>
      <c r="S146" s="93"/>
      <c r="T146" s="93"/>
      <c r="U146" s="93"/>
      <c r="V146" s="93"/>
      <c r="W146" s="93"/>
      <c r="X146" s="93"/>
      <c r="Y146" s="93"/>
      <c r="Z146" s="93"/>
      <c r="AA146" s="93"/>
      <c r="AB146" s="93"/>
      <c r="AC146" s="93"/>
      <c r="AD146" s="93"/>
      <c r="AE146" s="93"/>
      <c r="AF146" s="93"/>
      <c r="AG146" s="93"/>
      <c r="AH146" s="93"/>
      <c r="AI146" s="93"/>
      <c r="AJ146" s="93"/>
      <c r="AK146" s="100"/>
      <c r="AL146" s="10" t="s">
        <v>2749</v>
      </c>
      <c r="AM146" s="11">
        <v>1.9</v>
      </c>
      <c r="AN146" s="11">
        <v>3.05</v>
      </c>
      <c r="AO146" s="11"/>
      <c r="AP146" s="11">
        <v>1</v>
      </c>
      <c r="AQ146" s="12"/>
    </row>
    <row r="147" spans="1:43" s="81" customFormat="1" ht="18">
      <c r="A147" s="92"/>
      <c r="B147" s="93"/>
      <c r="C147" s="93"/>
      <c r="D147" s="93"/>
      <c r="E147" s="93"/>
      <c r="F147" s="93"/>
      <c r="G147" s="93"/>
      <c r="H147" s="93"/>
      <c r="I147" s="93"/>
      <c r="J147" s="93"/>
      <c r="K147" s="93"/>
      <c r="L147" s="93"/>
      <c r="M147" s="93"/>
      <c r="N147" s="93"/>
      <c r="O147" s="93"/>
      <c r="P147" s="93"/>
      <c r="Q147" s="93"/>
      <c r="R147" s="93"/>
      <c r="S147" s="93"/>
      <c r="T147" s="93"/>
      <c r="U147" s="93"/>
      <c r="V147" s="93"/>
      <c r="W147" s="93"/>
      <c r="X147" s="93"/>
      <c r="Y147" s="93"/>
      <c r="Z147" s="93"/>
      <c r="AA147" s="93"/>
      <c r="AB147" s="93"/>
      <c r="AC147" s="93"/>
      <c r="AD147" s="93"/>
      <c r="AE147" s="93"/>
      <c r="AF147" s="93"/>
      <c r="AG147" s="93"/>
      <c r="AH147" s="93"/>
      <c r="AI147" s="93"/>
      <c r="AJ147" s="93"/>
      <c r="AK147" s="100"/>
      <c r="AL147" s="10" t="s">
        <v>2749</v>
      </c>
      <c r="AM147" s="11">
        <v>1.54</v>
      </c>
      <c r="AN147" s="11">
        <v>3.05</v>
      </c>
      <c r="AO147" s="11"/>
      <c r="AP147" s="11">
        <v>1</v>
      </c>
      <c r="AQ147" s="12"/>
    </row>
    <row r="148" spans="1:43" s="81" customFormat="1" ht="18">
      <c r="A148" s="92"/>
      <c r="B148" s="93"/>
      <c r="C148" s="93"/>
      <c r="D148" s="93"/>
      <c r="E148" s="93"/>
      <c r="F148" s="93"/>
      <c r="G148" s="93"/>
      <c r="H148" s="93"/>
      <c r="I148" s="93"/>
      <c r="J148" s="93"/>
      <c r="K148" s="93"/>
      <c r="L148" s="93"/>
      <c r="M148" s="93"/>
      <c r="N148" s="93"/>
      <c r="O148" s="93"/>
      <c r="P148" s="93"/>
      <c r="Q148" s="93"/>
      <c r="R148" s="93"/>
      <c r="S148" s="93"/>
      <c r="T148" s="93"/>
      <c r="U148" s="93"/>
      <c r="V148" s="93"/>
      <c r="W148" s="93"/>
      <c r="X148" s="93"/>
      <c r="Y148" s="93"/>
      <c r="Z148" s="93"/>
      <c r="AA148" s="93"/>
      <c r="AB148" s="93"/>
      <c r="AC148" s="93"/>
      <c r="AD148" s="93"/>
      <c r="AE148" s="93"/>
      <c r="AF148" s="93"/>
      <c r="AG148" s="93"/>
      <c r="AH148" s="93"/>
      <c r="AI148" s="93"/>
      <c r="AJ148" s="93"/>
      <c r="AK148" s="100"/>
      <c r="AL148" s="132" t="s">
        <v>2758</v>
      </c>
      <c r="AM148" s="77"/>
      <c r="AN148" s="77"/>
      <c r="AO148" s="79"/>
      <c r="AP148" s="77"/>
      <c r="AQ148" s="78"/>
    </row>
    <row r="149" spans="1:43" s="81" customFormat="1" ht="18">
      <c r="A149" s="92"/>
      <c r="B149" s="93"/>
      <c r="C149" s="93"/>
      <c r="D149" s="93"/>
      <c r="E149" s="93"/>
      <c r="F149" s="93"/>
      <c r="G149" s="93"/>
      <c r="H149" s="93"/>
      <c r="I149" s="93"/>
      <c r="J149" s="93"/>
      <c r="K149" s="93"/>
      <c r="L149" s="93"/>
      <c r="M149" s="93"/>
      <c r="N149" s="93"/>
      <c r="O149" s="93"/>
      <c r="P149" s="93"/>
      <c r="Q149" s="93"/>
      <c r="R149" s="93"/>
      <c r="S149" s="93"/>
      <c r="T149" s="93"/>
      <c r="U149" s="93"/>
      <c r="V149" s="93"/>
      <c r="W149" s="93"/>
      <c r="X149" s="93"/>
      <c r="Y149" s="93"/>
      <c r="Z149" s="93"/>
      <c r="AA149" s="93"/>
      <c r="AB149" s="93"/>
      <c r="AC149" s="93"/>
      <c r="AD149" s="93"/>
      <c r="AE149" s="93"/>
      <c r="AF149" s="93"/>
      <c r="AG149" s="93"/>
      <c r="AH149" s="93"/>
      <c r="AI149" s="93"/>
      <c r="AJ149" s="93"/>
      <c r="AK149" s="100"/>
      <c r="AL149" s="124" t="s">
        <v>2749</v>
      </c>
      <c r="AM149" s="123">
        <v>3.92</v>
      </c>
      <c r="AN149" s="123">
        <v>3.08</v>
      </c>
      <c r="AO149" s="786"/>
      <c r="AP149" s="123">
        <v>1</v>
      </c>
      <c r="AQ149" s="12"/>
    </row>
    <row r="150" spans="1:43" s="81" customFormat="1" ht="18">
      <c r="A150" s="92"/>
      <c r="B150" s="93"/>
      <c r="C150" s="93"/>
      <c r="D150" s="93"/>
      <c r="E150" s="93"/>
      <c r="F150" s="93"/>
      <c r="G150" s="93"/>
      <c r="H150" s="93"/>
      <c r="I150" s="93"/>
      <c r="J150" s="93"/>
      <c r="K150" s="93"/>
      <c r="L150" s="93"/>
      <c r="M150" s="93"/>
      <c r="N150" s="93"/>
      <c r="O150" s="93"/>
      <c r="P150" s="93"/>
      <c r="Q150" s="93"/>
      <c r="R150" s="93"/>
      <c r="S150" s="93"/>
      <c r="T150" s="93"/>
      <c r="U150" s="93"/>
      <c r="V150" s="93"/>
      <c r="W150" s="93"/>
      <c r="X150" s="93"/>
      <c r="Y150" s="93"/>
      <c r="Z150" s="93"/>
      <c r="AA150" s="93"/>
      <c r="AB150" s="93"/>
      <c r="AC150" s="93"/>
      <c r="AD150" s="93"/>
      <c r="AE150" s="93"/>
      <c r="AF150" s="93"/>
      <c r="AG150" s="93"/>
      <c r="AH150" s="93"/>
      <c r="AI150" s="93"/>
      <c r="AJ150" s="93"/>
      <c r="AK150" s="100"/>
      <c r="AL150" s="124" t="s">
        <v>2749</v>
      </c>
      <c r="AM150" s="123">
        <v>2.6</v>
      </c>
      <c r="AN150" s="123">
        <v>3.08</v>
      </c>
      <c r="AO150" s="786"/>
      <c r="AP150" s="123">
        <v>1</v>
      </c>
      <c r="AQ150" s="12"/>
    </row>
    <row r="151" spans="1:43" s="81" customFormat="1" ht="18">
      <c r="A151" s="92"/>
      <c r="B151" s="93"/>
      <c r="C151" s="93"/>
      <c r="D151" s="93"/>
      <c r="E151" s="93"/>
      <c r="F151" s="93"/>
      <c r="G151" s="93"/>
      <c r="H151" s="93"/>
      <c r="I151" s="93"/>
      <c r="J151" s="93"/>
      <c r="K151" s="93"/>
      <c r="L151" s="93"/>
      <c r="M151" s="93"/>
      <c r="N151" s="93"/>
      <c r="O151" s="93"/>
      <c r="P151" s="93"/>
      <c r="Q151" s="93"/>
      <c r="R151" s="93"/>
      <c r="S151" s="93"/>
      <c r="T151" s="93"/>
      <c r="U151" s="93"/>
      <c r="V151" s="93"/>
      <c r="W151" s="93"/>
      <c r="X151" s="93"/>
      <c r="Y151" s="93"/>
      <c r="Z151" s="93"/>
      <c r="AA151" s="93"/>
      <c r="AB151" s="93"/>
      <c r="AC151" s="93"/>
      <c r="AD151" s="93"/>
      <c r="AE151" s="93"/>
      <c r="AF151" s="93"/>
      <c r="AG151" s="93"/>
      <c r="AH151" s="93"/>
      <c r="AI151" s="93"/>
      <c r="AJ151" s="93"/>
      <c r="AK151" s="100"/>
      <c r="AL151" s="124" t="s">
        <v>2749</v>
      </c>
      <c r="AM151" s="123">
        <v>5.15</v>
      </c>
      <c r="AN151" s="123">
        <v>3.08</v>
      </c>
      <c r="AO151" s="786"/>
      <c r="AP151" s="123">
        <v>1</v>
      </c>
      <c r="AQ151" s="12"/>
    </row>
    <row r="152" spans="1:43" s="81" customFormat="1" ht="18">
      <c r="A152" s="92"/>
      <c r="B152" s="93"/>
      <c r="C152" s="93"/>
      <c r="D152" s="93"/>
      <c r="E152" s="93"/>
      <c r="F152" s="93"/>
      <c r="G152" s="93"/>
      <c r="H152" s="93"/>
      <c r="I152" s="93"/>
      <c r="J152" s="93"/>
      <c r="K152" s="93"/>
      <c r="L152" s="93"/>
      <c r="M152" s="93"/>
      <c r="N152" s="93"/>
      <c r="O152" s="93"/>
      <c r="P152" s="93"/>
      <c r="Q152" s="93"/>
      <c r="R152" s="93"/>
      <c r="S152" s="93"/>
      <c r="T152" s="93"/>
      <c r="U152" s="93"/>
      <c r="V152" s="93"/>
      <c r="W152" s="93"/>
      <c r="X152" s="93"/>
      <c r="Y152" s="93"/>
      <c r="Z152" s="93"/>
      <c r="AA152" s="93"/>
      <c r="AB152" s="93"/>
      <c r="AC152" s="93"/>
      <c r="AD152" s="93"/>
      <c r="AE152" s="93"/>
      <c r="AF152" s="93"/>
      <c r="AG152" s="93"/>
      <c r="AH152" s="93"/>
      <c r="AI152" s="93"/>
      <c r="AJ152" s="93"/>
      <c r="AK152" s="100"/>
      <c r="AL152" s="124" t="s">
        <v>2747</v>
      </c>
      <c r="AM152" s="123">
        <v>7.3</v>
      </c>
      <c r="AN152" s="123">
        <v>0.95</v>
      </c>
      <c r="AO152" s="786"/>
      <c r="AP152" s="123">
        <v>1</v>
      </c>
      <c r="AQ152" s="12"/>
    </row>
    <row r="153" spans="1:43" s="81" customFormat="1" ht="18">
      <c r="A153" s="92"/>
      <c r="B153" s="93"/>
      <c r="C153" s="93"/>
      <c r="D153" s="93"/>
      <c r="E153" s="93"/>
      <c r="F153" s="93"/>
      <c r="G153" s="93"/>
      <c r="H153" s="93"/>
      <c r="I153" s="93"/>
      <c r="J153" s="93"/>
      <c r="K153" s="93"/>
      <c r="L153" s="93"/>
      <c r="M153" s="93"/>
      <c r="N153" s="93"/>
      <c r="O153" s="93"/>
      <c r="P153" s="93"/>
      <c r="Q153" s="93"/>
      <c r="R153" s="93"/>
      <c r="S153" s="93"/>
      <c r="T153" s="93"/>
      <c r="U153" s="93"/>
      <c r="V153" s="93"/>
      <c r="W153" s="93"/>
      <c r="X153" s="93"/>
      <c r="Y153" s="93"/>
      <c r="Z153" s="93"/>
      <c r="AA153" s="93"/>
      <c r="AB153" s="93"/>
      <c r="AC153" s="93"/>
      <c r="AD153" s="93"/>
      <c r="AE153" s="93"/>
      <c r="AF153" s="93"/>
      <c r="AG153" s="93"/>
      <c r="AH153" s="93"/>
      <c r="AI153" s="93"/>
      <c r="AJ153" s="93"/>
      <c r="AK153" s="100"/>
      <c r="AL153" s="124" t="s">
        <v>2759</v>
      </c>
      <c r="AM153" s="123">
        <v>0.96</v>
      </c>
      <c r="AN153" s="123"/>
      <c r="AO153" s="786">
        <v>2.0499999999999998</v>
      </c>
      <c r="AP153" s="123">
        <v>-2</v>
      </c>
      <c r="AQ153" s="12"/>
    </row>
    <row r="154" spans="1:43" s="81" customFormat="1" ht="18">
      <c r="A154" s="92"/>
      <c r="B154" s="93"/>
      <c r="C154" s="93"/>
      <c r="D154" s="93"/>
      <c r="E154" s="93"/>
      <c r="F154" s="93"/>
      <c r="G154" s="93"/>
      <c r="H154" s="93"/>
      <c r="I154" s="93"/>
      <c r="J154" s="93"/>
      <c r="K154" s="93"/>
      <c r="L154" s="93"/>
      <c r="M154" s="93"/>
      <c r="N154" s="93"/>
      <c r="O154" s="93"/>
      <c r="P154" s="93"/>
      <c r="Q154" s="93"/>
      <c r="R154" s="93"/>
      <c r="S154" s="93"/>
      <c r="T154" s="93"/>
      <c r="U154" s="93"/>
      <c r="V154" s="93"/>
      <c r="W154" s="93"/>
      <c r="X154" s="93"/>
      <c r="Y154" s="93"/>
      <c r="Z154" s="93"/>
      <c r="AA154" s="93"/>
      <c r="AB154" s="93"/>
      <c r="AC154" s="93"/>
      <c r="AD154" s="93"/>
      <c r="AE154" s="93"/>
      <c r="AF154" s="93"/>
      <c r="AG154" s="93"/>
      <c r="AH154" s="93"/>
      <c r="AI154" s="93"/>
      <c r="AJ154" s="93"/>
      <c r="AK154" s="100"/>
      <c r="AL154" s="124" t="s">
        <v>2759</v>
      </c>
      <c r="AM154" s="123">
        <v>0.96</v>
      </c>
      <c r="AN154" s="123"/>
      <c r="AO154" s="786">
        <v>2.0499999999999998</v>
      </c>
      <c r="AP154" s="123">
        <v>-1</v>
      </c>
      <c r="AQ154" s="12"/>
    </row>
    <row r="155" spans="1:43" s="81" customFormat="1" ht="18">
      <c r="A155" s="92"/>
      <c r="B155" s="93"/>
      <c r="C155" s="93"/>
      <c r="D155" s="93"/>
      <c r="E155" s="93"/>
      <c r="F155" s="93"/>
      <c r="G155" s="93"/>
      <c r="H155" s="93"/>
      <c r="I155" s="93"/>
      <c r="J155" s="93"/>
      <c r="K155" s="93"/>
      <c r="L155" s="93"/>
      <c r="M155" s="93"/>
      <c r="N155" s="93"/>
      <c r="O155" s="93"/>
      <c r="P155" s="93"/>
      <c r="Q155" s="93"/>
      <c r="R155" s="93"/>
      <c r="S155" s="93"/>
      <c r="T155" s="93"/>
      <c r="U155" s="93"/>
      <c r="V155" s="93"/>
      <c r="W155" s="93"/>
      <c r="X155" s="93"/>
      <c r="Y155" s="93"/>
      <c r="Z155" s="93"/>
      <c r="AA155" s="93"/>
      <c r="AB155" s="93"/>
      <c r="AC155" s="93"/>
      <c r="AD155" s="93"/>
      <c r="AE155" s="93"/>
      <c r="AF155" s="93"/>
      <c r="AG155" s="93"/>
      <c r="AH155" s="93"/>
      <c r="AI155" s="93"/>
      <c r="AJ155" s="93"/>
      <c r="AK155" s="100"/>
      <c r="AL155" s="124" t="s">
        <v>2760</v>
      </c>
      <c r="AM155" s="123">
        <v>2.4500000000000002</v>
      </c>
      <c r="AN155" s="123"/>
      <c r="AO155" s="786">
        <v>0.45</v>
      </c>
      <c r="AP155" s="123">
        <v>-1</v>
      </c>
      <c r="AQ155" s="12"/>
    </row>
    <row r="156" spans="1:43" s="81" customFormat="1" ht="18">
      <c r="A156" s="92"/>
      <c r="B156" s="93"/>
      <c r="C156" s="93"/>
      <c r="D156" s="93"/>
      <c r="E156" s="93"/>
      <c r="F156" s="93"/>
      <c r="G156" s="93"/>
      <c r="H156" s="93"/>
      <c r="I156" s="93"/>
      <c r="J156" s="93"/>
      <c r="K156" s="93"/>
      <c r="L156" s="93"/>
      <c r="M156" s="93"/>
      <c r="N156" s="93"/>
      <c r="O156" s="93"/>
      <c r="P156" s="93"/>
      <c r="Q156" s="93"/>
      <c r="R156" s="93"/>
      <c r="S156" s="93"/>
      <c r="T156" s="93"/>
      <c r="U156" s="93"/>
      <c r="V156" s="93"/>
      <c r="W156" s="93"/>
      <c r="X156" s="93"/>
      <c r="Y156" s="93"/>
      <c r="Z156" s="93"/>
      <c r="AA156" s="93"/>
      <c r="AB156" s="93"/>
      <c r="AC156" s="93"/>
      <c r="AD156" s="93"/>
      <c r="AE156" s="93"/>
      <c r="AF156" s="93"/>
      <c r="AG156" s="93"/>
      <c r="AH156" s="93"/>
      <c r="AI156" s="93"/>
      <c r="AJ156" s="93"/>
      <c r="AK156" s="100"/>
      <c r="AL156" s="124" t="s">
        <v>2760</v>
      </c>
      <c r="AM156" s="123">
        <v>0.87</v>
      </c>
      <c r="AN156" s="123"/>
      <c r="AO156" s="786">
        <v>0.96</v>
      </c>
      <c r="AP156" s="123">
        <v>-2</v>
      </c>
      <c r="AQ156" s="12"/>
    </row>
    <row r="157" spans="1:43" s="81" customFormat="1" ht="18">
      <c r="A157" s="92"/>
      <c r="B157" s="93"/>
      <c r="C157" s="93"/>
      <c r="D157" s="93"/>
      <c r="E157" s="93"/>
      <c r="F157" s="93"/>
      <c r="G157" s="93"/>
      <c r="H157" s="93"/>
      <c r="I157" s="93"/>
      <c r="J157" s="93"/>
      <c r="K157" s="93"/>
      <c r="L157" s="93"/>
      <c r="M157" s="93"/>
      <c r="N157" s="93"/>
      <c r="O157" s="93"/>
      <c r="P157" s="93"/>
      <c r="Q157" s="93"/>
      <c r="R157" s="93"/>
      <c r="S157" s="93"/>
      <c r="T157" s="93"/>
      <c r="U157" s="93"/>
      <c r="V157" s="93"/>
      <c r="W157" s="93"/>
      <c r="X157" s="93"/>
      <c r="Y157" s="93"/>
      <c r="Z157" s="93"/>
      <c r="AA157" s="93"/>
      <c r="AB157" s="93"/>
      <c r="AC157" s="93"/>
      <c r="AD157" s="93"/>
      <c r="AE157" s="93"/>
      <c r="AF157" s="93"/>
      <c r="AG157" s="93"/>
      <c r="AH157" s="93"/>
      <c r="AI157" s="93"/>
      <c r="AJ157" s="93"/>
      <c r="AK157" s="100"/>
      <c r="AL157" s="124" t="s">
        <v>2760</v>
      </c>
      <c r="AM157" s="123">
        <v>0.87</v>
      </c>
      <c r="AN157" s="123"/>
      <c r="AO157" s="786">
        <v>2.1800000000000002</v>
      </c>
      <c r="AP157" s="123">
        <v>-1</v>
      </c>
      <c r="AQ157" s="12"/>
    </row>
    <row r="158" spans="1:43" s="81" customFormat="1" ht="18">
      <c r="A158" s="92"/>
      <c r="B158" s="93"/>
      <c r="C158" s="93"/>
      <c r="D158" s="93"/>
      <c r="E158" s="93"/>
      <c r="F158" s="93"/>
      <c r="G158" s="93"/>
      <c r="H158" s="93"/>
      <c r="I158" s="93"/>
      <c r="J158" s="93"/>
      <c r="K158" s="93"/>
      <c r="L158" s="93"/>
      <c r="M158" s="93"/>
      <c r="N158" s="93"/>
      <c r="O158" s="93"/>
      <c r="P158" s="93"/>
      <c r="Q158" s="93"/>
      <c r="R158" s="93"/>
      <c r="S158" s="93"/>
      <c r="T158" s="93"/>
      <c r="U158" s="93"/>
      <c r="V158" s="93"/>
      <c r="W158" s="93"/>
      <c r="X158" s="93"/>
      <c r="Y158" s="93"/>
      <c r="Z158" s="93"/>
      <c r="AA158" s="93"/>
      <c r="AB158" s="93"/>
      <c r="AC158" s="93"/>
      <c r="AD158" s="93"/>
      <c r="AE158" s="93"/>
      <c r="AF158" s="93"/>
      <c r="AG158" s="93"/>
      <c r="AH158" s="93"/>
      <c r="AI158" s="93"/>
      <c r="AJ158" s="93"/>
      <c r="AK158" s="100"/>
      <c r="AL158" s="124" t="s">
        <v>2760</v>
      </c>
      <c r="AM158" s="123">
        <v>0.87</v>
      </c>
      <c r="AN158" s="123"/>
      <c r="AO158" s="786">
        <v>1.96</v>
      </c>
      <c r="AP158" s="123">
        <v>-1</v>
      </c>
      <c r="AQ158" s="12"/>
    </row>
    <row r="159" spans="1:43" s="81" customFormat="1" ht="18">
      <c r="A159" s="92"/>
      <c r="B159" s="93"/>
      <c r="C159" s="93"/>
      <c r="D159" s="93"/>
      <c r="E159" s="93"/>
      <c r="F159" s="93"/>
      <c r="G159" s="93"/>
      <c r="H159" s="93"/>
      <c r="I159" s="93"/>
      <c r="J159" s="93"/>
      <c r="K159" s="93"/>
      <c r="L159" s="93"/>
      <c r="M159" s="93"/>
      <c r="N159" s="93"/>
      <c r="O159" s="93"/>
      <c r="P159" s="93"/>
      <c r="Q159" s="93"/>
      <c r="R159" s="93"/>
      <c r="S159" s="93"/>
      <c r="T159" s="93"/>
      <c r="U159" s="93"/>
      <c r="V159" s="93"/>
      <c r="W159" s="93"/>
      <c r="X159" s="93"/>
      <c r="Y159" s="93"/>
      <c r="Z159" s="93"/>
      <c r="AA159" s="93"/>
      <c r="AB159" s="93"/>
      <c r="AC159" s="93"/>
      <c r="AD159" s="93"/>
      <c r="AE159" s="93"/>
      <c r="AF159" s="93"/>
      <c r="AG159" s="93"/>
      <c r="AH159" s="93"/>
      <c r="AI159" s="93"/>
      <c r="AJ159" s="93"/>
      <c r="AK159" s="100"/>
      <c r="AL159" s="132" t="s">
        <v>2761</v>
      </c>
      <c r="AM159" s="77"/>
      <c r="AN159" s="77"/>
      <c r="AO159" s="79"/>
      <c r="AP159" s="77"/>
      <c r="AQ159" s="78">
        <f t="shared" ref="AQ159" si="1">+AP159*AN159*AM159</f>
        <v>0</v>
      </c>
    </row>
    <row r="160" spans="1:43" s="81" customFormat="1" ht="18">
      <c r="A160" s="92"/>
      <c r="B160" s="93"/>
      <c r="C160" s="93"/>
      <c r="D160" s="93"/>
      <c r="E160" s="93"/>
      <c r="F160" s="93"/>
      <c r="G160" s="93"/>
      <c r="H160" s="93"/>
      <c r="I160" s="93"/>
      <c r="J160" s="93"/>
      <c r="K160" s="93"/>
      <c r="L160" s="93"/>
      <c r="M160" s="93"/>
      <c r="N160" s="93"/>
      <c r="O160" s="93"/>
      <c r="P160" s="93"/>
      <c r="Q160" s="93"/>
      <c r="R160" s="93"/>
      <c r="S160" s="93"/>
      <c r="T160" s="93"/>
      <c r="U160" s="93"/>
      <c r="V160" s="93"/>
      <c r="W160" s="93"/>
      <c r="X160" s="93"/>
      <c r="Y160" s="93"/>
      <c r="Z160" s="93"/>
      <c r="AA160" s="93"/>
      <c r="AB160" s="93"/>
      <c r="AC160" s="93"/>
      <c r="AD160" s="93"/>
      <c r="AE160" s="93"/>
      <c r="AF160" s="93"/>
      <c r="AG160" s="93"/>
      <c r="AH160" s="93"/>
      <c r="AI160" s="93"/>
      <c r="AJ160" s="93"/>
      <c r="AK160" s="100"/>
      <c r="AL160" s="10" t="s">
        <v>2757</v>
      </c>
      <c r="AM160" s="11">
        <v>32.950000000000003</v>
      </c>
      <c r="AN160" s="11">
        <v>0.5</v>
      </c>
      <c r="AO160" s="11"/>
      <c r="AP160" s="11">
        <v>1</v>
      </c>
      <c r="AQ160" s="12"/>
    </row>
    <row r="161" spans="1:74" s="81" customFormat="1" ht="18">
      <c r="A161" s="92"/>
      <c r="B161" s="93"/>
      <c r="C161" s="93"/>
      <c r="D161" s="93"/>
      <c r="E161" s="93"/>
      <c r="F161" s="93"/>
      <c r="G161" s="93"/>
      <c r="H161" s="93"/>
      <c r="I161" s="93"/>
      <c r="J161" s="93"/>
      <c r="K161" s="93"/>
      <c r="L161" s="93"/>
      <c r="M161" s="93"/>
      <c r="N161" s="93"/>
      <c r="O161" s="93"/>
      <c r="P161" s="93"/>
      <c r="Q161" s="93"/>
      <c r="R161" s="93"/>
      <c r="S161" s="93"/>
      <c r="T161" s="93"/>
      <c r="U161" s="93"/>
      <c r="V161" s="93"/>
      <c r="W161" s="93"/>
      <c r="X161" s="93"/>
      <c r="Y161" s="93"/>
      <c r="Z161" s="93"/>
      <c r="AA161" s="93"/>
      <c r="AB161" s="93"/>
      <c r="AC161" s="93"/>
      <c r="AD161" s="93"/>
      <c r="AE161" s="93"/>
      <c r="AF161" s="93"/>
      <c r="AG161" s="93"/>
      <c r="AH161" s="93"/>
      <c r="AI161" s="93"/>
      <c r="AJ161" s="93"/>
      <c r="AK161" s="100"/>
      <c r="AL161" s="10" t="s">
        <v>2762</v>
      </c>
      <c r="AM161" s="11">
        <f>2.81+1.42+1.38+1.44+1.4+1.43+1.45+1.41+4.81</f>
        <v>17.55</v>
      </c>
      <c r="AN161" s="11"/>
      <c r="AO161" s="11">
        <v>0.9</v>
      </c>
      <c r="AP161" s="11">
        <v>2</v>
      </c>
      <c r="AQ161" s="12"/>
    </row>
    <row r="162" spans="1:74" s="81" customFormat="1" ht="18">
      <c r="A162" s="92"/>
      <c r="B162" s="93"/>
      <c r="C162" s="93"/>
      <c r="D162" s="93"/>
      <c r="E162" s="93"/>
      <c r="F162" s="93"/>
      <c r="G162" s="93"/>
      <c r="H162" s="93"/>
      <c r="I162" s="93"/>
      <c r="J162" s="93"/>
      <c r="K162" s="93"/>
      <c r="L162" s="93"/>
      <c r="M162" s="93"/>
      <c r="N162" s="93"/>
      <c r="O162" s="93"/>
      <c r="P162" s="93"/>
      <c r="Q162" s="93"/>
      <c r="R162" s="93"/>
      <c r="S162" s="93"/>
      <c r="T162" s="93"/>
      <c r="U162" s="93"/>
      <c r="V162" s="93"/>
      <c r="W162" s="93"/>
      <c r="X162" s="93"/>
      <c r="Y162" s="93"/>
      <c r="Z162" s="93"/>
      <c r="AA162" s="93"/>
      <c r="AB162" s="93"/>
      <c r="AC162" s="93"/>
      <c r="AD162" s="93"/>
      <c r="AE162" s="93"/>
      <c r="AF162" s="93"/>
      <c r="AG162" s="93"/>
      <c r="AH162" s="93"/>
      <c r="AI162" s="93"/>
      <c r="AJ162" s="93"/>
      <c r="AK162" s="100"/>
      <c r="AL162" s="10" t="s">
        <v>2762</v>
      </c>
      <c r="AM162" s="11">
        <f>2.81+1.42+1.38+1.44+1.4+1.43+1.45+1.41+4.81</f>
        <v>17.55</v>
      </c>
      <c r="AN162" s="21">
        <v>0.15</v>
      </c>
      <c r="AO162" s="21"/>
      <c r="AP162" s="21">
        <v>1</v>
      </c>
      <c r="AQ162" s="12"/>
    </row>
    <row r="163" spans="1:74" s="81" customFormat="1" ht="18">
      <c r="A163" s="92"/>
      <c r="B163" s="93"/>
      <c r="C163" s="93"/>
      <c r="D163" s="93"/>
      <c r="E163" s="93"/>
      <c r="F163" s="93"/>
      <c r="G163" s="93"/>
      <c r="H163" s="93"/>
      <c r="I163" s="93"/>
      <c r="J163" s="93"/>
      <c r="K163" s="93"/>
      <c r="L163" s="93"/>
      <c r="M163" s="93"/>
      <c r="N163" s="93"/>
      <c r="O163" s="93"/>
      <c r="P163" s="93"/>
      <c r="Q163" s="93"/>
      <c r="R163" s="93"/>
      <c r="S163" s="93"/>
      <c r="T163" s="93"/>
      <c r="U163" s="93"/>
      <c r="V163" s="93"/>
      <c r="W163" s="93"/>
      <c r="X163" s="93"/>
      <c r="Y163" s="93"/>
      <c r="Z163" s="93"/>
      <c r="AA163" s="93"/>
      <c r="AB163" s="93"/>
      <c r="AC163" s="93"/>
      <c r="AD163" s="93"/>
      <c r="AE163" s="93"/>
      <c r="AF163" s="93"/>
      <c r="AG163" s="93"/>
      <c r="AH163" s="93"/>
      <c r="AI163" s="93"/>
      <c r="AJ163" s="93"/>
      <c r="AK163" s="100"/>
      <c r="AL163" s="10" t="s">
        <v>2762</v>
      </c>
      <c r="AM163" s="21">
        <v>0.9</v>
      </c>
      <c r="AN163" s="21">
        <v>0.15</v>
      </c>
      <c r="AO163" s="21"/>
      <c r="AP163" s="21">
        <v>16</v>
      </c>
      <c r="AQ163" s="12"/>
    </row>
    <row r="164" spans="1:74" s="81" customFormat="1" ht="18" customHeight="1" thickBot="1">
      <c r="A164" s="92"/>
      <c r="B164" s="93"/>
      <c r="C164" s="93"/>
      <c r="D164" s="93"/>
      <c r="E164" s="93"/>
      <c r="F164" s="93"/>
      <c r="G164" s="93"/>
      <c r="H164" s="93"/>
      <c r="I164" s="93"/>
      <c r="J164" s="93"/>
      <c r="K164" s="93"/>
      <c r="L164" s="93"/>
      <c r="M164" s="93"/>
      <c r="N164" s="93"/>
      <c r="O164" s="93"/>
      <c r="P164" s="93"/>
      <c r="Q164" s="93"/>
      <c r="R164" s="93"/>
      <c r="S164" s="93"/>
      <c r="T164" s="93"/>
      <c r="U164" s="93"/>
      <c r="V164" s="93"/>
      <c r="W164" s="93"/>
      <c r="X164" s="93"/>
      <c r="Y164" s="93"/>
      <c r="Z164" s="93"/>
      <c r="AA164" s="93"/>
      <c r="AB164" s="93"/>
      <c r="AC164" s="93"/>
      <c r="AD164" s="93"/>
      <c r="AE164" s="93"/>
      <c r="AF164" s="93"/>
      <c r="AG164" s="93"/>
      <c r="AH164" s="93"/>
      <c r="AI164" s="93"/>
      <c r="AJ164" s="93"/>
      <c r="AK164" s="100"/>
      <c r="AL164" s="128"/>
      <c r="AM164" s="13"/>
      <c r="AN164" s="13"/>
      <c r="AO164" s="13"/>
      <c r="AP164" s="13"/>
      <c r="AQ164" s="22"/>
      <c r="AR164" s="122"/>
    </row>
    <row r="165" spans="1:74" s="81" customFormat="1" ht="18">
      <c r="A165" s="1081" t="s">
        <v>2573</v>
      </c>
      <c r="B165" s="1082"/>
      <c r="C165" s="1082"/>
      <c r="D165" s="1082"/>
      <c r="E165" s="1082"/>
      <c r="F165" s="1082"/>
      <c r="G165" s="1082"/>
      <c r="H165" s="1082"/>
      <c r="I165" s="1082"/>
      <c r="J165" s="1082"/>
      <c r="K165" s="1082"/>
      <c r="L165" s="1082"/>
      <c r="M165" s="1082"/>
      <c r="N165" s="1082"/>
      <c r="O165" s="1082"/>
      <c r="P165" s="1082"/>
      <c r="Q165" s="1082"/>
      <c r="R165" s="1082"/>
      <c r="S165" s="1082"/>
      <c r="T165" s="1082"/>
      <c r="U165" s="1082"/>
      <c r="V165" s="1082"/>
      <c r="W165" s="1082"/>
      <c r="X165" s="1082"/>
      <c r="Y165" s="1082"/>
      <c r="Z165" s="1082"/>
      <c r="AA165" s="1082"/>
      <c r="AB165" s="1082"/>
      <c r="AC165" s="1082"/>
      <c r="AD165" s="1082"/>
      <c r="AE165" s="1082"/>
      <c r="AF165" s="1082"/>
      <c r="AG165" s="1082"/>
      <c r="AH165" s="1082"/>
      <c r="AI165" s="1082"/>
      <c r="AJ165" s="1082"/>
      <c r="AK165" s="1083"/>
      <c r="AL165" s="1113" t="s">
        <v>2574</v>
      </c>
      <c r="AM165" s="1114"/>
      <c r="AN165" s="1114"/>
      <c r="AO165" s="1114"/>
      <c r="AP165" s="1114"/>
      <c r="AQ165" s="104">
        <f>SUM(AQ15:AQ164)</f>
        <v>126.3599</v>
      </c>
    </row>
    <row r="166" spans="1:74" s="81" customFormat="1" ht="18.75" thickBot="1">
      <c r="A166" s="1084"/>
      <c r="B166" s="1085"/>
      <c r="C166" s="1085"/>
      <c r="D166" s="1085"/>
      <c r="E166" s="1085"/>
      <c r="F166" s="1085"/>
      <c r="G166" s="1085"/>
      <c r="H166" s="1085"/>
      <c r="I166" s="1085"/>
      <c r="J166" s="1085"/>
      <c r="K166" s="1085"/>
      <c r="L166" s="1085"/>
      <c r="M166" s="1085"/>
      <c r="N166" s="1085"/>
      <c r="O166" s="1085"/>
      <c r="P166" s="1085"/>
      <c r="Q166" s="1085"/>
      <c r="R166" s="1085"/>
      <c r="S166" s="1085"/>
      <c r="T166" s="1085"/>
      <c r="U166" s="1085"/>
      <c r="V166" s="1085"/>
      <c r="W166" s="1085"/>
      <c r="X166" s="1085"/>
      <c r="Y166" s="1085"/>
      <c r="Z166" s="1085"/>
      <c r="AA166" s="1085"/>
      <c r="AB166" s="1085"/>
      <c r="AC166" s="1085"/>
      <c r="AD166" s="1085"/>
      <c r="AE166" s="1085"/>
      <c r="AF166" s="1085"/>
      <c r="AG166" s="1085"/>
      <c r="AH166" s="1085"/>
      <c r="AI166" s="1085"/>
      <c r="AJ166" s="1085"/>
      <c r="AK166" s="1086"/>
      <c r="AL166" s="1089" t="s">
        <v>2575</v>
      </c>
      <c r="AM166" s="1090"/>
      <c r="AN166" s="1090"/>
      <c r="AO166" s="1090"/>
      <c r="AP166" s="1090"/>
      <c r="AQ166" s="800">
        <f>AQ165</f>
        <v>126.3599</v>
      </c>
      <c r="AS166" s="122"/>
    </row>
    <row r="167" spans="1:74" ht="16.5">
      <c r="A167" s="1091"/>
      <c r="B167" s="1092"/>
      <c r="C167" s="1092"/>
      <c r="D167" s="1092"/>
      <c r="E167" s="1092"/>
      <c r="F167" s="1092"/>
      <c r="G167" s="1092"/>
      <c r="H167" s="1092"/>
      <c r="I167" s="1092"/>
      <c r="J167" s="1092"/>
      <c r="K167" s="1092"/>
      <c r="L167" s="1092"/>
      <c r="M167" s="1092"/>
      <c r="N167" s="1092"/>
      <c r="O167" s="1092"/>
      <c r="P167" s="1092"/>
      <c r="Q167" s="1092"/>
      <c r="R167" s="1092"/>
      <c r="S167" s="1092"/>
      <c r="T167" s="1092"/>
      <c r="U167" s="1092"/>
      <c r="V167" s="1092"/>
      <c r="W167" s="1092"/>
      <c r="X167" s="1092"/>
      <c r="Y167" s="1092"/>
      <c r="Z167" s="1092"/>
      <c r="AA167" s="1092"/>
      <c r="AB167" s="1092"/>
      <c r="AC167" s="1092"/>
      <c r="AD167" s="1092"/>
      <c r="AE167" s="1092"/>
      <c r="AF167" s="1092"/>
      <c r="AG167" s="1092"/>
      <c r="AH167" s="1092"/>
      <c r="AI167" s="1092"/>
      <c r="AJ167" s="1092"/>
      <c r="AK167" s="1092"/>
      <c r="AL167" s="1092"/>
      <c r="AM167" s="1092"/>
      <c r="AN167" s="1092"/>
      <c r="AO167" s="1092"/>
      <c r="AP167" s="1092"/>
      <c r="AQ167" s="1093"/>
    </row>
    <row r="168" spans="1:74" ht="6.75" customHeight="1" thickBot="1">
      <c r="A168" s="1094"/>
      <c r="B168" s="1095"/>
      <c r="C168" s="1095"/>
      <c r="D168" s="1095"/>
      <c r="E168" s="1095"/>
      <c r="F168" s="1095"/>
      <c r="G168" s="1095"/>
      <c r="H168" s="1095"/>
      <c r="I168" s="1095"/>
      <c r="J168" s="1095"/>
      <c r="K168" s="1095"/>
      <c r="L168" s="1095"/>
      <c r="M168" s="1095"/>
      <c r="N168" s="1095"/>
      <c r="O168" s="1095"/>
      <c r="P168" s="1095"/>
      <c r="Q168" s="1095"/>
      <c r="R168" s="1095"/>
      <c r="S168" s="1095"/>
      <c r="T168" s="1095"/>
      <c r="U168" s="1095"/>
      <c r="V168" s="1095"/>
      <c r="W168" s="1095"/>
      <c r="X168" s="1095"/>
      <c r="Y168" s="1095"/>
      <c r="Z168" s="1095"/>
      <c r="AA168" s="1095"/>
      <c r="AB168" s="1095"/>
      <c r="AC168" s="1095"/>
      <c r="AD168" s="1095"/>
      <c r="AE168" s="1095"/>
      <c r="AF168" s="1095"/>
      <c r="AG168" s="1095"/>
      <c r="AH168" s="1095"/>
      <c r="AI168" s="1095"/>
      <c r="AJ168" s="1095"/>
      <c r="AK168" s="1095"/>
      <c r="AL168" s="1095"/>
      <c r="AM168" s="1095"/>
      <c r="AN168" s="1095"/>
      <c r="AO168" s="1095"/>
      <c r="AP168" s="1095"/>
      <c r="AQ168" s="1096"/>
    </row>
    <row r="169" spans="1:74" ht="16.5" customHeight="1">
      <c r="A169" s="1061" t="s">
        <v>2576</v>
      </c>
      <c r="B169" s="1062"/>
      <c r="C169" s="1062"/>
      <c r="D169" s="1062"/>
      <c r="E169" s="1062"/>
      <c r="F169" s="1062"/>
      <c r="G169" s="1062"/>
      <c r="H169" s="1062"/>
      <c r="I169" s="1062"/>
      <c r="J169" s="1062"/>
      <c r="K169" s="1062"/>
      <c r="L169" s="1062"/>
      <c r="M169" s="1062"/>
      <c r="N169" s="1062"/>
      <c r="O169" s="1062"/>
      <c r="P169" s="1062"/>
      <c r="Q169" s="1062"/>
      <c r="R169" s="1062"/>
      <c r="S169" s="1062"/>
      <c r="T169" s="1062"/>
      <c r="U169" s="1062"/>
      <c r="V169" s="1062"/>
      <c r="W169" s="1062"/>
      <c r="X169" s="1062"/>
      <c r="Y169" s="1062"/>
      <c r="Z169" s="1062"/>
      <c r="AA169" s="1062"/>
      <c r="AB169" s="1062"/>
      <c r="AC169" s="1062"/>
      <c r="AD169" s="1062"/>
      <c r="AE169" s="1062"/>
      <c r="AF169" s="1062"/>
      <c r="AG169" s="1062"/>
      <c r="AH169" s="1062"/>
      <c r="AI169" s="1062"/>
      <c r="AJ169" s="1062"/>
      <c r="AK169" s="1067"/>
      <c r="AL169" s="1065" t="s">
        <v>2577</v>
      </c>
      <c r="AM169" s="1065"/>
      <c r="AN169" s="1065"/>
      <c r="AO169" s="1065"/>
      <c r="AP169" s="1065"/>
      <c r="AQ169" s="1066"/>
      <c r="AS169" s="146"/>
    </row>
    <row r="170" spans="1:74" ht="12.75">
      <c r="A170" s="1061"/>
      <c r="B170" s="1062"/>
      <c r="C170" s="1062"/>
      <c r="D170" s="1062"/>
      <c r="E170" s="1062"/>
      <c r="F170" s="1062"/>
      <c r="G170" s="1062"/>
      <c r="H170" s="1062"/>
      <c r="I170" s="1062"/>
      <c r="J170" s="1062"/>
      <c r="K170" s="1062"/>
      <c r="L170" s="1062"/>
      <c r="M170" s="1062"/>
      <c r="N170" s="1062"/>
      <c r="O170" s="1062"/>
      <c r="P170" s="1062"/>
      <c r="Q170" s="1062"/>
      <c r="R170" s="1062"/>
      <c r="S170" s="1062"/>
      <c r="T170" s="1062"/>
      <c r="U170" s="1062"/>
      <c r="V170" s="1062"/>
      <c r="W170" s="1062"/>
      <c r="X170" s="1062"/>
      <c r="Y170" s="1062"/>
      <c r="Z170" s="1062"/>
      <c r="AA170" s="1062"/>
      <c r="AB170" s="1062"/>
      <c r="AC170" s="1062"/>
      <c r="AD170" s="1062"/>
      <c r="AE170" s="1062"/>
      <c r="AF170" s="1062"/>
      <c r="AG170" s="1062"/>
      <c r="AH170" s="1062"/>
      <c r="AI170" s="1062"/>
      <c r="AJ170" s="1062"/>
      <c r="AK170" s="1067"/>
      <c r="AL170" s="1062"/>
      <c r="AM170" s="1062"/>
      <c r="AN170" s="1062"/>
      <c r="AO170" s="1062"/>
      <c r="AP170" s="1062"/>
      <c r="AQ170" s="1067"/>
    </row>
    <row r="171" spans="1:74" ht="12.75">
      <c r="A171" s="1061"/>
      <c r="B171" s="1062"/>
      <c r="C171" s="1062"/>
      <c r="D171" s="1062"/>
      <c r="E171" s="1062"/>
      <c r="F171" s="1062"/>
      <c r="G171" s="1062"/>
      <c r="H171" s="1062"/>
      <c r="I171" s="1062"/>
      <c r="J171" s="1062"/>
      <c r="K171" s="1062"/>
      <c r="L171" s="1062"/>
      <c r="M171" s="1062"/>
      <c r="N171" s="1062"/>
      <c r="O171" s="1062"/>
      <c r="P171" s="1062"/>
      <c r="Q171" s="1062"/>
      <c r="R171" s="1062"/>
      <c r="S171" s="1062"/>
      <c r="T171" s="1062"/>
      <c r="U171" s="1062"/>
      <c r="V171" s="1062"/>
      <c r="W171" s="1062"/>
      <c r="X171" s="1062"/>
      <c r="Y171" s="1062"/>
      <c r="Z171" s="1062"/>
      <c r="AA171" s="1062"/>
      <c r="AB171" s="1062"/>
      <c r="AC171" s="1062"/>
      <c r="AD171" s="1062"/>
      <c r="AE171" s="1062"/>
      <c r="AF171" s="1062"/>
      <c r="AG171" s="1062"/>
      <c r="AH171" s="1062"/>
      <c r="AI171" s="1062"/>
      <c r="AJ171" s="1062"/>
      <c r="AK171" s="1067"/>
      <c r="AL171" s="1062"/>
      <c r="AM171" s="1062"/>
      <c r="AN171" s="1062"/>
      <c r="AO171" s="1062"/>
      <c r="AP171" s="1062"/>
      <c r="AQ171" s="1067"/>
    </row>
    <row r="172" spans="1:74" ht="12.75">
      <c r="A172" s="1061"/>
      <c r="B172" s="1062"/>
      <c r="C172" s="1062"/>
      <c r="D172" s="1062"/>
      <c r="E172" s="1062"/>
      <c r="F172" s="1062"/>
      <c r="G172" s="1062"/>
      <c r="H172" s="1062"/>
      <c r="I172" s="1062"/>
      <c r="J172" s="1062"/>
      <c r="K172" s="1062"/>
      <c r="L172" s="1062"/>
      <c r="M172" s="1062"/>
      <c r="N172" s="1062"/>
      <c r="O172" s="1062"/>
      <c r="P172" s="1062"/>
      <c r="Q172" s="1062"/>
      <c r="R172" s="1062"/>
      <c r="S172" s="1062"/>
      <c r="T172" s="1062"/>
      <c r="U172" s="1062"/>
      <c r="V172" s="1062"/>
      <c r="W172" s="1062"/>
      <c r="X172" s="1062"/>
      <c r="Y172" s="1062"/>
      <c r="Z172" s="1062"/>
      <c r="AA172" s="1062"/>
      <c r="AB172" s="1062"/>
      <c r="AC172" s="1062"/>
      <c r="AD172" s="1062"/>
      <c r="AE172" s="1062"/>
      <c r="AF172" s="1062"/>
      <c r="AG172" s="1062"/>
      <c r="AH172" s="1062"/>
      <c r="AI172" s="1062"/>
      <c r="AJ172" s="1062"/>
      <c r="AK172" s="1067"/>
      <c r="AL172" s="1062"/>
      <c r="AM172" s="1062"/>
      <c r="AN172" s="1062"/>
      <c r="AO172" s="1062"/>
      <c r="AP172" s="1062"/>
      <c r="AQ172" s="1067"/>
    </row>
    <row r="173" spans="1:74" ht="12.75">
      <c r="A173" s="1061"/>
      <c r="B173" s="1062"/>
      <c r="C173" s="1062"/>
      <c r="D173" s="1062"/>
      <c r="E173" s="1062"/>
      <c r="F173" s="1062"/>
      <c r="G173" s="1062"/>
      <c r="H173" s="1062"/>
      <c r="I173" s="1062"/>
      <c r="J173" s="1062"/>
      <c r="K173" s="1062"/>
      <c r="L173" s="1062"/>
      <c r="M173" s="1062"/>
      <c r="N173" s="1062"/>
      <c r="O173" s="1062"/>
      <c r="P173" s="1062"/>
      <c r="Q173" s="1062"/>
      <c r="R173" s="1062"/>
      <c r="S173" s="1062"/>
      <c r="T173" s="1062"/>
      <c r="U173" s="1062"/>
      <c r="V173" s="1062"/>
      <c r="W173" s="1062"/>
      <c r="X173" s="1062"/>
      <c r="Y173" s="1062"/>
      <c r="Z173" s="1062"/>
      <c r="AA173" s="1062"/>
      <c r="AB173" s="1062"/>
      <c r="AC173" s="1062"/>
      <c r="AD173" s="1062"/>
      <c r="AE173" s="1062"/>
      <c r="AF173" s="1062"/>
      <c r="AG173" s="1062"/>
      <c r="AH173" s="1062"/>
      <c r="AI173" s="1062"/>
      <c r="AJ173" s="1062"/>
      <c r="AK173" s="1067"/>
      <c r="AL173" s="1062"/>
      <c r="AM173" s="1062"/>
      <c r="AN173" s="1062"/>
      <c r="AO173" s="1062"/>
      <c r="AP173" s="1062"/>
      <c r="AQ173" s="1067"/>
    </row>
    <row r="174" spans="1:74" ht="12.75">
      <c r="A174" s="1061"/>
      <c r="B174" s="1062"/>
      <c r="C174" s="1062"/>
      <c r="D174" s="1062"/>
      <c r="E174" s="1062"/>
      <c r="F174" s="1062"/>
      <c r="G174" s="1062"/>
      <c r="H174" s="1062"/>
      <c r="I174" s="1062"/>
      <c r="J174" s="1062"/>
      <c r="K174" s="1062"/>
      <c r="L174" s="1062"/>
      <c r="M174" s="1062"/>
      <c r="N174" s="1062"/>
      <c r="O174" s="1062"/>
      <c r="P174" s="1062"/>
      <c r="Q174" s="1062"/>
      <c r="R174" s="1062"/>
      <c r="S174" s="1062"/>
      <c r="T174" s="1062"/>
      <c r="U174" s="1062"/>
      <c r="V174" s="1062"/>
      <c r="W174" s="1062"/>
      <c r="X174" s="1062"/>
      <c r="Y174" s="1062"/>
      <c r="Z174" s="1062"/>
      <c r="AA174" s="1062"/>
      <c r="AB174" s="1062"/>
      <c r="AC174" s="1062"/>
      <c r="AD174" s="1062"/>
      <c r="AE174" s="1062"/>
      <c r="AF174" s="1062"/>
      <c r="AG174" s="1062"/>
      <c r="AH174" s="1062"/>
      <c r="AI174" s="1062"/>
      <c r="AJ174" s="1062"/>
      <c r="AK174" s="1067"/>
      <c r="AL174" s="1062"/>
      <c r="AM174" s="1062"/>
      <c r="AN174" s="1062"/>
      <c r="AO174" s="1062"/>
      <c r="AP174" s="1062"/>
      <c r="AQ174" s="1067"/>
    </row>
    <row r="175" spans="1:74" ht="12.75">
      <c r="A175" s="1063"/>
      <c r="B175" s="1064"/>
      <c r="C175" s="1064"/>
      <c r="D175" s="1064"/>
      <c r="E175" s="1064"/>
      <c r="F175" s="1064"/>
      <c r="G175" s="1064"/>
      <c r="H175" s="1064"/>
      <c r="I175" s="1064"/>
      <c r="J175" s="1064"/>
      <c r="K175" s="1064"/>
      <c r="L175" s="1064"/>
      <c r="M175" s="1064"/>
      <c r="N175" s="1064"/>
      <c r="O175" s="1064"/>
      <c r="P175" s="1064"/>
      <c r="Q175" s="1064"/>
      <c r="R175" s="1064"/>
      <c r="S175" s="1064"/>
      <c r="T175" s="1064"/>
      <c r="U175" s="1064"/>
      <c r="V175" s="1064"/>
      <c r="W175" s="1064"/>
      <c r="X175" s="1064"/>
      <c r="Y175" s="1064"/>
      <c r="Z175" s="1064"/>
      <c r="AA175" s="1064"/>
      <c r="AB175" s="1064"/>
      <c r="AC175" s="1064"/>
      <c r="AD175" s="1064"/>
      <c r="AE175" s="1064"/>
      <c r="AF175" s="1064"/>
      <c r="AG175" s="1064"/>
      <c r="AH175" s="1064"/>
      <c r="AI175" s="1064"/>
      <c r="AJ175" s="1064"/>
      <c r="AK175" s="1068"/>
      <c r="AL175" s="1064"/>
      <c r="AM175" s="1064"/>
      <c r="AN175" s="1064"/>
      <c r="AO175" s="1064"/>
      <c r="AP175" s="1064"/>
      <c r="AQ175" s="1068"/>
    </row>
    <row r="176" spans="1:74" ht="16.5">
      <c r="A176" s="1103" t="s">
        <v>2619</v>
      </c>
      <c r="B176" s="1104"/>
      <c r="C176" s="1104"/>
      <c r="D176" s="1104"/>
      <c r="E176" s="1104"/>
      <c r="F176" s="1104"/>
      <c r="G176" s="1104"/>
      <c r="H176" s="1104"/>
      <c r="I176" s="1104"/>
      <c r="J176" s="1104"/>
      <c r="K176" s="1104"/>
      <c r="L176" s="1104"/>
      <c r="M176" s="1104"/>
      <c r="N176" s="1104"/>
      <c r="O176" s="1104"/>
      <c r="P176" s="1104"/>
      <c r="Q176" s="1104"/>
      <c r="R176" s="1104"/>
      <c r="S176" s="1104"/>
      <c r="T176" s="1104"/>
      <c r="U176" s="1104"/>
      <c r="V176" s="1104"/>
      <c r="W176" s="1104"/>
      <c r="X176" s="1104"/>
      <c r="Y176" s="1104"/>
      <c r="Z176" s="1104"/>
      <c r="AA176" s="1104"/>
      <c r="AB176" s="1104"/>
      <c r="AC176" s="1104"/>
      <c r="AD176" s="1104"/>
      <c r="AE176" s="1104"/>
      <c r="AF176" s="1104"/>
      <c r="AG176" s="1104"/>
      <c r="AH176" s="1104"/>
      <c r="AI176" s="1104"/>
      <c r="AJ176" s="1104"/>
      <c r="AK176" s="1104"/>
      <c r="AL176" s="133" t="s">
        <v>2621</v>
      </c>
      <c r="AM176" s="133"/>
      <c r="AN176" s="133"/>
      <c r="AO176" s="133"/>
      <c r="AP176" s="133"/>
      <c r="AQ176" s="134"/>
      <c r="AR176" s="133"/>
      <c r="AS176" s="133"/>
      <c r="AT176" s="133"/>
      <c r="AU176" s="133"/>
      <c r="AV176" s="133"/>
      <c r="AW176" s="133"/>
      <c r="AX176" s="133"/>
      <c r="AY176" s="133"/>
      <c r="AZ176" s="133"/>
      <c r="BA176" s="133"/>
      <c r="BB176" s="133"/>
      <c r="BC176" s="133"/>
      <c r="BD176" s="133"/>
      <c r="BE176" s="133"/>
      <c r="BF176" s="133"/>
      <c r="BG176" s="133"/>
      <c r="BH176" s="133"/>
      <c r="BI176" s="133"/>
      <c r="BJ176" s="133"/>
      <c r="BK176" s="133"/>
      <c r="BL176" s="133"/>
      <c r="BM176" s="133"/>
      <c r="BN176" s="133"/>
      <c r="BO176" s="133"/>
      <c r="BP176" s="133"/>
      <c r="BQ176" s="133"/>
      <c r="BR176" s="133"/>
      <c r="BS176" s="133"/>
      <c r="BT176" s="133"/>
      <c r="BU176" s="133"/>
      <c r="BV176" s="134"/>
    </row>
    <row r="177" spans="1:43" ht="16.5">
      <c r="A177" s="1105" t="s">
        <v>2620</v>
      </c>
      <c r="B177" s="1106"/>
      <c r="C177" s="1106"/>
      <c r="D177" s="1106"/>
      <c r="E177" s="1106"/>
      <c r="F177" s="1106"/>
      <c r="G177" s="1106"/>
      <c r="H177" s="1106"/>
      <c r="I177" s="1106"/>
      <c r="J177" s="1106"/>
      <c r="K177" s="1106"/>
      <c r="L177" s="1106"/>
      <c r="M177" s="1106"/>
      <c r="N177" s="1106"/>
      <c r="O177" s="1106"/>
      <c r="P177" s="1106"/>
      <c r="Q177" s="1106"/>
      <c r="R177" s="1106"/>
      <c r="S177" s="1106"/>
      <c r="T177" s="1106"/>
      <c r="U177" s="1106"/>
      <c r="V177" s="1106"/>
      <c r="W177" s="1106"/>
      <c r="X177" s="1106"/>
      <c r="Y177" s="1106"/>
      <c r="Z177" s="1106"/>
      <c r="AA177" s="1106"/>
      <c r="AB177" s="1106"/>
      <c r="AC177" s="1106"/>
      <c r="AD177" s="1106"/>
      <c r="AE177" s="1106"/>
      <c r="AF177" s="1106"/>
      <c r="AG177" s="1106"/>
      <c r="AH177" s="1106"/>
      <c r="AI177" s="1106"/>
      <c r="AJ177" s="1106"/>
      <c r="AK177" s="1106"/>
      <c r="AL177" s="1107" t="s">
        <v>2610</v>
      </c>
      <c r="AM177" s="1107"/>
      <c r="AN177" s="1107"/>
      <c r="AO177" s="1107"/>
      <c r="AP177" s="1107"/>
      <c r="AQ177" s="1108"/>
    </row>
    <row r="178" spans="1:43" ht="16.5">
      <c r="A178" s="1109" t="s">
        <v>2589</v>
      </c>
      <c r="B178" s="1110"/>
      <c r="C178" s="1110"/>
      <c r="D178" s="1110"/>
      <c r="E178" s="1110"/>
      <c r="F178" s="1110"/>
      <c r="G178" s="1110"/>
      <c r="H178" s="1110"/>
      <c r="I178" s="1110"/>
      <c r="J178" s="1110"/>
      <c r="K178" s="1110"/>
      <c r="L178" s="1110"/>
      <c r="M178" s="1110"/>
      <c r="N178" s="1110"/>
      <c r="O178" s="1110"/>
      <c r="P178" s="1110"/>
      <c r="Q178" s="1110"/>
      <c r="R178" s="1110"/>
      <c r="S178" s="1110"/>
      <c r="T178" s="1110"/>
      <c r="U178" s="1110"/>
      <c r="V178" s="1110"/>
      <c r="W178" s="1110"/>
      <c r="X178" s="1110"/>
      <c r="Y178" s="1110"/>
      <c r="Z178" s="1110"/>
      <c r="AA178" s="1110"/>
      <c r="AB178" s="1110"/>
      <c r="AC178" s="1110"/>
      <c r="AD178" s="1110"/>
      <c r="AE178" s="1110"/>
      <c r="AF178" s="1110"/>
      <c r="AG178" s="1110"/>
      <c r="AH178" s="1110"/>
      <c r="AI178" s="1110"/>
      <c r="AJ178" s="1110"/>
      <c r="AK178" s="1110"/>
      <c r="AL178" s="1111" t="s">
        <v>2605</v>
      </c>
      <c r="AM178" s="1111"/>
      <c r="AN178" s="1111"/>
      <c r="AO178" s="1111"/>
      <c r="AP178" s="1111"/>
      <c r="AQ178" s="1112"/>
    </row>
    <row r="179" spans="1:43" ht="16.5" customHeight="1">
      <c r="A179" s="1097"/>
      <c r="B179" s="1098"/>
      <c r="C179" s="1098"/>
      <c r="D179" s="1098"/>
      <c r="E179" s="1098"/>
      <c r="F179" s="1098"/>
      <c r="G179" s="1098"/>
      <c r="H179" s="1098"/>
      <c r="I179" s="1098"/>
      <c r="J179" s="1098"/>
      <c r="K179" s="1098"/>
      <c r="L179" s="1098"/>
      <c r="M179" s="1098"/>
      <c r="N179" s="1098"/>
      <c r="O179" s="1098"/>
      <c r="P179" s="1098"/>
      <c r="Q179" s="1098"/>
      <c r="R179" s="1098"/>
      <c r="S179" s="1098"/>
      <c r="T179" s="1098"/>
      <c r="U179" s="1098"/>
      <c r="V179" s="1098"/>
      <c r="W179" s="1098"/>
      <c r="X179" s="1098"/>
      <c r="Y179" s="1098"/>
      <c r="Z179" s="1098"/>
      <c r="AA179" s="1098"/>
      <c r="AB179" s="1098"/>
      <c r="AC179" s="1098"/>
      <c r="AD179" s="1098"/>
      <c r="AE179" s="1098"/>
      <c r="AF179" s="1098"/>
      <c r="AG179" s="1098"/>
      <c r="AH179" s="1098"/>
      <c r="AI179" s="1098"/>
      <c r="AJ179" s="1098"/>
      <c r="AK179" s="1098"/>
      <c r="AL179" s="1098"/>
      <c r="AM179" s="1098"/>
      <c r="AN179" s="1098"/>
      <c r="AO179" s="1098"/>
      <c r="AP179" s="1098"/>
      <c r="AQ179" s="1099"/>
    </row>
    <row r="180" spans="1:43" ht="13.5" thickBot="1">
      <c r="A180" s="1100"/>
      <c r="B180" s="1101"/>
      <c r="C180" s="1101"/>
      <c r="D180" s="1101"/>
      <c r="E180" s="1101"/>
      <c r="F180" s="1101"/>
      <c r="G180" s="1101"/>
      <c r="H180" s="1101"/>
      <c r="I180" s="1101"/>
      <c r="J180" s="1101"/>
      <c r="K180" s="1101"/>
      <c r="L180" s="1101"/>
      <c r="M180" s="1101"/>
      <c r="N180" s="1101"/>
      <c r="O180" s="1101"/>
      <c r="P180" s="1101"/>
      <c r="Q180" s="1101"/>
      <c r="R180" s="1101"/>
      <c r="S180" s="1101"/>
      <c r="T180" s="1101"/>
      <c r="U180" s="1101"/>
      <c r="V180" s="1101"/>
      <c r="W180" s="1101"/>
      <c r="X180" s="1101"/>
      <c r="Y180" s="1101"/>
      <c r="Z180" s="1101"/>
      <c r="AA180" s="1101"/>
      <c r="AB180" s="1101"/>
      <c r="AC180" s="1101"/>
      <c r="AD180" s="1101"/>
      <c r="AE180" s="1101"/>
      <c r="AF180" s="1101"/>
      <c r="AG180" s="1101"/>
      <c r="AH180" s="1101"/>
      <c r="AI180" s="1101"/>
      <c r="AJ180" s="1101"/>
      <c r="AK180" s="1101"/>
      <c r="AL180" s="1101"/>
      <c r="AM180" s="1101"/>
      <c r="AN180" s="1101"/>
      <c r="AO180" s="1101"/>
      <c r="AP180" s="1101"/>
      <c r="AQ180" s="1102"/>
    </row>
    <row r="181" spans="1:43" ht="16.5">
      <c r="A181" s="14"/>
      <c r="B181" s="15"/>
      <c r="C181" s="15"/>
      <c r="D181" s="15"/>
      <c r="E181" s="16"/>
      <c r="F181" s="16"/>
      <c r="G181" s="17"/>
      <c r="H181" s="15"/>
      <c r="I181" s="15"/>
      <c r="J181" s="15"/>
      <c r="K181" s="15"/>
      <c r="L181" s="15"/>
      <c r="M181" s="15"/>
      <c r="N181" s="15"/>
      <c r="O181" s="15"/>
      <c r="P181" s="15"/>
      <c r="Q181" s="15"/>
      <c r="R181" s="15"/>
      <c r="S181" s="15"/>
      <c r="T181" s="15"/>
      <c r="U181" s="15"/>
      <c r="V181" s="15"/>
      <c r="W181" s="15"/>
      <c r="X181" s="15"/>
      <c r="Y181" s="15"/>
      <c r="Z181" s="15"/>
      <c r="AA181" s="15"/>
      <c r="AB181" s="15"/>
      <c r="AC181" s="15"/>
      <c r="AD181" s="15"/>
      <c r="AE181" s="15"/>
      <c r="AF181" s="15"/>
      <c r="AG181" s="15"/>
      <c r="AH181" s="15"/>
      <c r="AI181" s="15"/>
      <c r="AJ181" s="16"/>
      <c r="AK181" s="16"/>
      <c r="AL181" s="16"/>
      <c r="AM181" s="16"/>
      <c r="AN181" s="16"/>
      <c r="AO181" s="16"/>
      <c r="AP181" s="16"/>
      <c r="AQ181" s="16"/>
    </row>
  </sheetData>
  <mergeCells count="41">
    <mergeCell ref="A179:AQ180"/>
    <mergeCell ref="A176:AK176"/>
    <mergeCell ref="A177:AK177"/>
    <mergeCell ref="AL177:AQ177"/>
    <mergeCell ref="A178:AK178"/>
    <mergeCell ref="AL178:AQ178"/>
    <mergeCell ref="A169:AK175"/>
    <mergeCell ref="AL169:AQ175"/>
    <mergeCell ref="B12:I12"/>
    <mergeCell ref="AM12:AO12"/>
    <mergeCell ref="AL13:AL14"/>
    <mergeCell ref="AM13:AO13"/>
    <mergeCell ref="AP13:AP14"/>
    <mergeCell ref="AQ13:AQ14"/>
    <mergeCell ref="A165:AK166"/>
    <mergeCell ref="AL165:AP165"/>
    <mergeCell ref="AL166:AP166"/>
    <mergeCell ref="A167:AQ167"/>
    <mergeCell ref="A168:AQ168"/>
    <mergeCell ref="A9:L9"/>
    <mergeCell ref="M9:AQ9"/>
    <mergeCell ref="A10:D10"/>
    <mergeCell ref="F10:X10"/>
    <mergeCell ref="Y10:AB11"/>
    <mergeCell ref="AC10:AQ11"/>
    <mergeCell ref="A11:D11"/>
    <mergeCell ref="F11:X11"/>
    <mergeCell ref="A7:L7"/>
    <mergeCell ref="M7:AL7"/>
    <mergeCell ref="AM7:AO8"/>
    <mergeCell ref="AP7:AQ8"/>
    <mergeCell ref="A8:L8"/>
    <mergeCell ref="M8:AL8"/>
    <mergeCell ref="A3:L5"/>
    <mergeCell ref="M3:AK5"/>
    <mergeCell ref="AL3:AQ5"/>
    <mergeCell ref="A6:L6"/>
    <mergeCell ref="M6:AB6"/>
    <mergeCell ref="AC6:AK6"/>
    <mergeCell ref="AM6:AO6"/>
    <mergeCell ref="AP6:AQ6"/>
  </mergeCells>
  <printOptions horizontalCentered="1" verticalCentered="1"/>
  <pageMargins left="0.31496062992125984" right="0.31496062992125984" top="0.74803149606299213" bottom="0.74803149606299213" header="0.31496062992125984" footer="0.31496062992125984"/>
  <pageSetup scale="38" fitToHeight="0" orientation="landscape" r:id="rId1"/>
  <rowBreaks count="1" manualBreakCount="1">
    <brk id="119" max="42"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8F44D2-BEB5-40F6-BFBC-8EAF5360E392}">
  <sheetPr>
    <tabColor rgb="FF92D050"/>
  </sheetPr>
  <dimension ref="A2:BV109"/>
  <sheetViews>
    <sheetView view="pageBreakPreview" topLeftCell="A73" zoomScale="55" zoomScaleNormal="70" zoomScaleSheetLayoutView="55" workbookViewId="0">
      <selection activeCell="AQ69" sqref="AQ69:AQ81"/>
    </sheetView>
  </sheetViews>
  <sheetFormatPr baseColWidth="10" defaultRowHeight="15.75"/>
  <cols>
    <col min="1" max="3" width="4.140625" style="81" customWidth="1"/>
    <col min="4" max="4" width="7" style="81" customWidth="1"/>
    <col min="5" max="5" width="11" style="81" customWidth="1"/>
    <col min="6" max="37" width="4.140625" style="81" customWidth="1"/>
    <col min="38" max="38" width="40.28515625" style="81" customWidth="1"/>
    <col min="39" max="39" width="15.42578125" style="81" customWidth="1"/>
    <col min="40" max="40" width="15.42578125" style="81" bestFit="1" customWidth="1"/>
    <col min="41" max="41" width="9.85546875" style="81" bestFit="1" customWidth="1"/>
    <col min="42" max="42" width="11.28515625" style="81" bestFit="1" customWidth="1"/>
    <col min="43" max="43" width="13.42578125" style="81" customWidth="1"/>
    <col min="44" max="16384" width="11.42578125" style="9"/>
  </cols>
  <sheetData>
    <row r="2" spans="1:43" ht="16.5" thickBot="1"/>
    <row r="3" spans="1:43" s="81" customFormat="1" ht="15.75" customHeight="1">
      <c r="A3" s="1008"/>
      <c r="B3" s="1009"/>
      <c r="C3" s="1009"/>
      <c r="D3" s="1009"/>
      <c r="E3" s="1009"/>
      <c r="F3" s="1009"/>
      <c r="G3" s="1009"/>
      <c r="H3" s="1009"/>
      <c r="I3" s="1009"/>
      <c r="J3" s="1009"/>
      <c r="K3" s="1009"/>
      <c r="L3" s="1010"/>
      <c r="M3" s="1014" t="s">
        <v>2555</v>
      </c>
      <c r="N3" s="1015"/>
      <c r="O3" s="1015"/>
      <c r="P3" s="1015"/>
      <c r="Q3" s="1015"/>
      <c r="R3" s="1015"/>
      <c r="S3" s="1015"/>
      <c r="T3" s="1015"/>
      <c r="U3" s="1015"/>
      <c r="V3" s="1015"/>
      <c r="W3" s="1015"/>
      <c r="X3" s="1015"/>
      <c r="Y3" s="1015"/>
      <c r="Z3" s="1015"/>
      <c r="AA3" s="1015"/>
      <c r="AB3" s="1015"/>
      <c r="AC3" s="1015"/>
      <c r="AD3" s="1015"/>
      <c r="AE3" s="1015"/>
      <c r="AF3" s="1015"/>
      <c r="AG3" s="1015"/>
      <c r="AH3" s="1015"/>
      <c r="AI3" s="1015"/>
      <c r="AJ3" s="1015"/>
      <c r="AK3" s="1015"/>
      <c r="AL3" s="1018"/>
      <c r="AM3" s="1015"/>
      <c r="AN3" s="1015"/>
      <c r="AO3" s="1015"/>
      <c r="AP3" s="1015"/>
      <c r="AQ3" s="1019"/>
    </row>
    <row r="4" spans="1:43" s="81" customFormat="1" ht="35.25" customHeight="1">
      <c r="A4" s="1011"/>
      <c r="B4" s="1012"/>
      <c r="C4" s="1012"/>
      <c r="D4" s="1012"/>
      <c r="E4" s="1012"/>
      <c r="F4" s="1012"/>
      <c r="G4" s="1012"/>
      <c r="H4" s="1012"/>
      <c r="I4" s="1012"/>
      <c r="J4" s="1012"/>
      <c r="K4" s="1012"/>
      <c r="L4" s="1013"/>
      <c r="M4" s="1016"/>
      <c r="N4" s="1017"/>
      <c r="O4" s="1017"/>
      <c r="P4" s="1017"/>
      <c r="Q4" s="1017"/>
      <c r="R4" s="1017"/>
      <c r="S4" s="1017"/>
      <c r="T4" s="1017"/>
      <c r="U4" s="1017"/>
      <c r="V4" s="1017"/>
      <c r="W4" s="1017"/>
      <c r="X4" s="1017"/>
      <c r="Y4" s="1017"/>
      <c r="Z4" s="1017"/>
      <c r="AA4" s="1017"/>
      <c r="AB4" s="1017"/>
      <c r="AC4" s="1017"/>
      <c r="AD4" s="1017"/>
      <c r="AE4" s="1017"/>
      <c r="AF4" s="1017"/>
      <c r="AG4" s="1017"/>
      <c r="AH4" s="1017"/>
      <c r="AI4" s="1017"/>
      <c r="AJ4" s="1017"/>
      <c r="AK4" s="1017"/>
      <c r="AL4" s="1020"/>
      <c r="AM4" s="1017"/>
      <c r="AN4" s="1017"/>
      <c r="AO4" s="1017"/>
      <c r="AP4" s="1017"/>
      <c r="AQ4" s="1021"/>
    </row>
    <row r="5" spans="1:43" s="81" customFormat="1" ht="60.95" customHeight="1" thickBot="1">
      <c r="A5" s="1011"/>
      <c r="B5" s="1012"/>
      <c r="C5" s="1012"/>
      <c r="D5" s="1012"/>
      <c r="E5" s="1012"/>
      <c r="F5" s="1012"/>
      <c r="G5" s="1012"/>
      <c r="H5" s="1012"/>
      <c r="I5" s="1012"/>
      <c r="J5" s="1012"/>
      <c r="K5" s="1012"/>
      <c r="L5" s="1013"/>
      <c r="M5" s="1016"/>
      <c r="N5" s="1017"/>
      <c r="O5" s="1017"/>
      <c r="P5" s="1017"/>
      <c r="Q5" s="1017"/>
      <c r="R5" s="1017"/>
      <c r="S5" s="1017"/>
      <c r="T5" s="1017"/>
      <c r="U5" s="1017"/>
      <c r="V5" s="1017"/>
      <c r="W5" s="1017"/>
      <c r="X5" s="1017"/>
      <c r="Y5" s="1017"/>
      <c r="Z5" s="1017"/>
      <c r="AA5" s="1017"/>
      <c r="AB5" s="1017"/>
      <c r="AC5" s="1017"/>
      <c r="AD5" s="1017"/>
      <c r="AE5" s="1017"/>
      <c r="AF5" s="1017"/>
      <c r="AG5" s="1017"/>
      <c r="AH5" s="1017"/>
      <c r="AI5" s="1017"/>
      <c r="AJ5" s="1017"/>
      <c r="AK5" s="1017"/>
      <c r="AL5" s="1020"/>
      <c r="AM5" s="1017"/>
      <c r="AN5" s="1017"/>
      <c r="AO5" s="1017"/>
      <c r="AP5" s="1017"/>
      <c r="AQ5" s="1021"/>
    </row>
    <row r="6" spans="1:43" s="81" customFormat="1" ht="30.75" customHeight="1">
      <c r="A6" s="1022" t="s">
        <v>2556</v>
      </c>
      <c r="B6" s="1023"/>
      <c r="C6" s="1023"/>
      <c r="D6" s="1023"/>
      <c r="E6" s="1023"/>
      <c r="F6" s="1023"/>
      <c r="G6" s="1023"/>
      <c r="H6" s="1023"/>
      <c r="I6" s="1023"/>
      <c r="J6" s="1023"/>
      <c r="K6" s="1023"/>
      <c r="L6" s="1023"/>
      <c r="M6" s="1024" t="s">
        <v>2589</v>
      </c>
      <c r="N6" s="1024"/>
      <c r="O6" s="1024"/>
      <c r="P6" s="1024"/>
      <c r="Q6" s="1024"/>
      <c r="R6" s="1024"/>
      <c r="S6" s="1024"/>
      <c r="T6" s="1024"/>
      <c r="U6" s="1024"/>
      <c r="V6" s="1024"/>
      <c r="W6" s="1024"/>
      <c r="X6" s="1024"/>
      <c r="Y6" s="1024"/>
      <c r="Z6" s="1024"/>
      <c r="AA6" s="1024"/>
      <c r="AB6" s="1024"/>
      <c r="AC6" s="1025" t="s">
        <v>2557</v>
      </c>
      <c r="AD6" s="1025"/>
      <c r="AE6" s="1025"/>
      <c r="AF6" s="1025"/>
      <c r="AG6" s="1025"/>
      <c r="AH6" s="1025"/>
      <c r="AI6" s="1025"/>
      <c r="AJ6" s="1025"/>
      <c r="AK6" s="1025"/>
      <c r="AL6" s="82" t="s">
        <v>2578</v>
      </c>
      <c r="AM6" s="1026" t="s">
        <v>2558</v>
      </c>
      <c r="AN6" s="1026"/>
      <c r="AO6" s="1026"/>
      <c r="AP6" s="1026" t="s">
        <v>2559</v>
      </c>
      <c r="AQ6" s="1027"/>
    </row>
    <row r="7" spans="1:43" s="81" customFormat="1" ht="51.75" customHeight="1">
      <c r="A7" s="1028" t="s">
        <v>2560</v>
      </c>
      <c r="B7" s="1029"/>
      <c r="C7" s="1029"/>
      <c r="D7" s="1029"/>
      <c r="E7" s="1029"/>
      <c r="F7" s="1029"/>
      <c r="G7" s="1029"/>
      <c r="H7" s="1029"/>
      <c r="I7" s="1029"/>
      <c r="J7" s="1029"/>
      <c r="K7" s="1029"/>
      <c r="L7" s="1029"/>
      <c r="M7" s="1030" t="str">
        <f>'[15]MEMORIAS DE CALCULO'!$M$1163</f>
        <v>“EL DIAGNOSTICO Y/O ACTUALIZACIÓN Y/O COMPLEMENTACIÓN Y/O ELABORACIÓN DE LOS DISEÑOS Y ESTUDIOS TÉCNICOS, Y LA EJECUCIÓN DE LAS OBRAS NECESARIAS PARA LA ADECUACIÓN Y MEJORAMIENTO DE LAS INSTITUCIONES EDUCATIVA UBICADAS EN LA ZONA ESTRATÉGICA DE INTERVENCIÓN INTEGRAL (ZEII) - ZONA FUTURO PACÍFICO NARIÑENSE Y CHOCÓ, PRIORIZADAS POR EL FONDO DE FINANCIAMIENTO DE LA INFRAESTRUCTURA EDUCATIVA – FFIE Y EN EL MARCO DEL ACUERDO DE FINANCIACIÓN SUSCRITO CON FONDO PAZ”</v>
      </c>
      <c r="N7" s="1030"/>
      <c r="O7" s="1030"/>
      <c r="P7" s="1030"/>
      <c r="Q7" s="1030"/>
      <c r="R7" s="1030"/>
      <c r="S7" s="1030"/>
      <c r="T7" s="1030"/>
      <c r="U7" s="1030"/>
      <c r="V7" s="1030"/>
      <c r="W7" s="1030"/>
      <c r="X7" s="1030"/>
      <c r="Y7" s="1030"/>
      <c r="Z7" s="1030"/>
      <c r="AA7" s="1030"/>
      <c r="AB7" s="1030"/>
      <c r="AC7" s="1030"/>
      <c r="AD7" s="1030"/>
      <c r="AE7" s="1030"/>
      <c r="AF7" s="1030"/>
      <c r="AG7" s="1030"/>
      <c r="AH7" s="1030"/>
      <c r="AI7" s="1030"/>
      <c r="AJ7" s="1030"/>
      <c r="AK7" s="1030"/>
      <c r="AL7" s="1030"/>
      <c r="AM7" s="1031">
        <v>2</v>
      </c>
      <c r="AN7" s="1031"/>
      <c r="AO7" s="1031"/>
      <c r="AP7" s="1033">
        <v>44935</v>
      </c>
      <c r="AQ7" s="1034"/>
    </row>
    <row r="8" spans="1:43" s="81" customFormat="1" ht="30.75" customHeight="1" thickBot="1">
      <c r="A8" s="1037" t="s">
        <v>2561</v>
      </c>
      <c r="B8" s="1038"/>
      <c r="C8" s="1038"/>
      <c r="D8" s="1038"/>
      <c r="E8" s="1038"/>
      <c r="F8" s="1038"/>
      <c r="G8" s="1038"/>
      <c r="H8" s="1038"/>
      <c r="I8" s="1038"/>
      <c r="J8" s="1038"/>
      <c r="K8" s="1038"/>
      <c r="L8" s="1038"/>
      <c r="M8" s="1039" t="s">
        <v>2611</v>
      </c>
      <c r="N8" s="1039"/>
      <c r="O8" s="1039"/>
      <c r="P8" s="1039"/>
      <c r="Q8" s="1039"/>
      <c r="R8" s="1039"/>
      <c r="S8" s="1039"/>
      <c r="T8" s="1039"/>
      <c r="U8" s="1039"/>
      <c r="V8" s="1039"/>
      <c r="W8" s="1039"/>
      <c r="X8" s="1039"/>
      <c r="Y8" s="1039"/>
      <c r="Z8" s="1039"/>
      <c r="AA8" s="1039"/>
      <c r="AB8" s="1039"/>
      <c r="AC8" s="1039"/>
      <c r="AD8" s="1039"/>
      <c r="AE8" s="1039"/>
      <c r="AF8" s="1039"/>
      <c r="AG8" s="1039"/>
      <c r="AH8" s="1039"/>
      <c r="AI8" s="1039"/>
      <c r="AJ8" s="1039"/>
      <c r="AK8" s="1039"/>
      <c r="AL8" s="1039"/>
      <c r="AM8" s="1032"/>
      <c r="AN8" s="1032"/>
      <c r="AO8" s="1032"/>
      <c r="AP8" s="1035"/>
      <c r="AQ8" s="1036"/>
    </row>
    <row r="9" spans="1:43" s="81" customFormat="1" ht="21" thickBot="1">
      <c r="A9" s="1040"/>
      <c r="B9" s="1041"/>
      <c r="C9" s="1041"/>
      <c r="D9" s="1041"/>
      <c r="E9" s="1041"/>
      <c r="F9" s="1041"/>
      <c r="G9" s="1041"/>
      <c r="H9" s="1041"/>
      <c r="I9" s="1041"/>
      <c r="J9" s="1041"/>
      <c r="K9" s="1041"/>
      <c r="L9" s="1042"/>
      <c r="M9" s="1043"/>
      <c r="N9" s="1044"/>
      <c r="O9" s="1044"/>
      <c r="P9" s="1044"/>
      <c r="Q9" s="1044"/>
      <c r="R9" s="1044"/>
      <c r="S9" s="1044"/>
      <c r="T9" s="1044"/>
      <c r="U9" s="1044"/>
      <c r="V9" s="1044"/>
      <c r="W9" s="1044"/>
      <c r="X9" s="1044"/>
      <c r="Y9" s="1044"/>
      <c r="Z9" s="1044"/>
      <c r="AA9" s="1044"/>
      <c r="AB9" s="1044"/>
      <c r="AC9" s="1044"/>
      <c r="AD9" s="1044"/>
      <c r="AE9" s="1044"/>
      <c r="AF9" s="1044"/>
      <c r="AG9" s="1044"/>
      <c r="AH9" s="1044"/>
      <c r="AI9" s="1044"/>
      <c r="AJ9" s="1044"/>
      <c r="AK9" s="1044"/>
      <c r="AL9" s="1044"/>
      <c r="AM9" s="1044"/>
      <c r="AN9" s="1044"/>
      <c r="AO9" s="1044"/>
      <c r="AP9" s="1044"/>
      <c r="AQ9" s="1045"/>
    </row>
    <row r="10" spans="1:43" s="81" customFormat="1" ht="47.25" customHeight="1" thickBot="1">
      <c r="A10" s="1046" t="s">
        <v>2562</v>
      </c>
      <c r="B10" s="1047"/>
      <c r="C10" s="1047"/>
      <c r="D10" s="1047"/>
      <c r="E10" s="83">
        <v>18</v>
      </c>
      <c r="F10" s="1048" t="s">
        <v>2097</v>
      </c>
      <c r="G10" s="1049"/>
      <c r="H10" s="1049"/>
      <c r="I10" s="1049"/>
      <c r="J10" s="1049"/>
      <c r="K10" s="1049"/>
      <c r="L10" s="1049"/>
      <c r="M10" s="1049"/>
      <c r="N10" s="1049"/>
      <c r="O10" s="1049"/>
      <c r="P10" s="1049"/>
      <c r="Q10" s="1049"/>
      <c r="R10" s="1049"/>
      <c r="S10" s="1049"/>
      <c r="T10" s="1049"/>
      <c r="U10" s="1049"/>
      <c r="V10" s="1049"/>
      <c r="W10" s="1049"/>
      <c r="X10" s="1050"/>
      <c r="Y10" s="1051" t="s">
        <v>2106</v>
      </c>
      <c r="Z10" s="1052"/>
      <c r="AA10" s="1052"/>
      <c r="AB10" s="1053"/>
      <c r="AC10" s="1115" t="s">
        <v>2107</v>
      </c>
      <c r="AD10" s="1057"/>
      <c r="AE10" s="1057"/>
      <c r="AF10" s="1057"/>
      <c r="AG10" s="1057"/>
      <c r="AH10" s="1057"/>
      <c r="AI10" s="1057"/>
      <c r="AJ10" s="1057"/>
      <c r="AK10" s="1057"/>
      <c r="AL10" s="1057"/>
      <c r="AM10" s="1057"/>
      <c r="AN10" s="1057"/>
      <c r="AO10" s="1057"/>
      <c r="AP10" s="1057"/>
      <c r="AQ10" s="1058"/>
    </row>
    <row r="11" spans="1:43" s="81" customFormat="1" ht="37.5" customHeight="1" thickBot="1">
      <c r="A11" s="1046" t="s">
        <v>2563</v>
      </c>
      <c r="B11" s="1047"/>
      <c r="C11" s="1047"/>
      <c r="D11" s="1047"/>
      <c r="E11" s="84">
        <v>18.100000000000001</v>
      </c>
      <c r="F11" s="1048" t="s">
        <v>2099</v>
      </c>
      <c r="G11" s="1049"/>
      <c r="H11" s="1049"/>
      <c r="I11" s="1049"/>
      <c r="J11" s="1049"/>
      <c r="K11" s="1049"/>
      <c r="L11" s="1049"/>
      <c r="M11" s="1049"/>
      <c r="N11" s="1049"/>
      <c r="O11" s="1049"/>
      <c r="P11" s="1049"/>
      <c r="Q11" s="1049"/>
      <c r="R11" s="1049"/>
      <c r="S11" s="1049"/>
      <c r="T11" s="1049"/>
      <c r="U11" s="1049"/>
      <c r="V11" s="1049"/>
      <c r="W11" s="1049"/>
      <c r="X11" s="1050"/>
      <c r="Y11" s="1054"/>
      <c r="Z11" s="1055"/>
      <c r="AA11" s="1055"/>
      <c r="AB11" s="1056"/>
      <c r="AC11" s="1059"/>
      <c r="AD11" s="1059"/>
      <c r="AE11" s="1059"/>
      <c r="AF11" s="1059"/>
      <c r="AG11" s="1059"/>
      <c r="AH11" s="1059"/>
      <c r="AI11" s="1059"/>
      <c r="AJ11" s="1059"/>
      <c r="AK11" s="1059"/>
      <c r="AL11" s="1059"/>
      <c r="AM11" s="1059"/>
      <c r="AN11" s="1059"/>
      <c r="AO11" s="1059"/>
      <c r="AP11" s="1059"/>
      <c r="AQ11" s="1060"/>
    </row>
    <row r="12" spans="1:43" s="81" customFormat="1" ht="21" thickBot="1">
      <c r="A12" s="85"/>
      <c r="B12" s="1069"/>
      <c r="C12" s="1069"/>
      <c r="D12" s="1069"/>
      <c r="E12" s="1069"/>
      <c r="F12" s="1069"/>
      <c r="G12" s="1069"/>
      <c r="H12" s="1069"/>
      <c r="I12" s="1069"/>
      <c r="J12" s="86"/>
      <c r="K12" s="86"/>
      <c r="L12" s="86"/>
      <c r="M12" s="86"/>
      <c r="N12" s="86"/>
      <c r="O12" s="86"/>
      <c r="P12" s="86"/>
      <c r="Q12" s="86"/>
      <c r="R12" s="86"/>
      <c r="S12" s="86"/>
      <c r="T12" s="86"/>
      <c r="U12" s="86"/>
      <c r="V12" s="86"/>
      <c r="W12" s="86"/>
      <c r="X12" s="86"/>
      <c r="Y12" s="86"/>
      <c r="Z12" s="86"/>
      <c r="AA12" s="86"/>
      <c r="AB12" s="86"/>
      <c r="AC12" s="87"/>
      <c r="AD12" s="86"/>
      <c r="AE12" s="86"/>
      <c r="AF12" s="86"/>
      <c r="AG12" s="86"/>
      <c r="AH12" s="86"/>
      <c r="AI12" s="86"/>
      <c r="AJ12" s="86"/>
      <c r="AK12" s="88"/>
      <c r="AL12" s="89" t="s">
        <v>2564</v>
      </c>
      <c r="AM12" s="1070" t="s">
        <v>2612</v>
      </c>
      <c r="AN12" s="1071"/>
      <c r="AO12" s="1072"/>
      <c r="AP12" s="90" t="s">
        <v>2565</v>
      </c>
      <c r="AQ12" s="91" t="s">
        <v>8</v>
      </c>
    </row>
    <row r="13" spans="1:43" s="81" customFormat="1">
      <c r="A13" s="92"/>
      <c r="B13" s="93"/>
      <c r="C13" s="93"/>
      <c r="D13" s="93"/>
      <c r="E13" s="93"/>
      <c r="F13" s="93"/>
      <c r="G13" s="93"/>
      <c r="H13" s="93"/>
      <c r="I13" s="93"/>
      <c r="J13" s="93"/>
      <c r="K13" s="93"/>
      <c r="L13" s="93"/>
      <c r="M13" s="93"/>
      <c r="N13" s="93"/>
      <c r="O13" s="93"/>
      <c r="P13" s="93"/>
      <c r="Q13" s="93"/>
      <c r="R13" s="93"/>
      <c r="S13" s="93"/>
      <c r="T13" s="93"/>
      <c r="U13" s="93"/>
      <c r="V13" s="93"/>
      <c r="W13" s="93"/>
      <c r="X13" s="93"/>
      <c r="Y13" s="93"/>
      <c r="Z13" s="93"/>
      <c r="AA13" s="93"/>
      <c r="AB13" s="93"/>
      <c r="AC13" s="93"/>
      <c r="AD13" s="93"/>
      <c r="AE13" s="93"/>
      <c r="AF13" s="93"/>
      <c r="AG13" s="93"/>
      <c r="AH13" s="93"/>
      <c r="AI13" s="93"/>
      <c r="AJ13" s="93"/>
      <c r="AK13" s="93"/>
      <c r="AL13" s="1073" t="s">
        <v>2566</v>
      </c>
      <c r="AM13" s="1075" t="s">
        <v>2567</v>
      </c>
      <c r="AN13" s="1076"/>
      <c r="AO13" s="1076"/>
      <c r="AP13" s="1077" t="s">
        <v>2568</v>
      </c>
      <c r="AQ13" s="1079" t="s">
        <v>2569</v>
      </c>
    </row>
    <row r="14" spans="1:43" s="81" customFormat="1" ht="16.5" thickBot="1">
      <c r="A14" s="92"/>
      <c r="B14" s="93"/>
      <c r="C14" s="93"/>
      <c r="D14" s="94"/>
      <c r="E14" s="95"/>
      <c r="F14" s="96"/>
      <c r="G14" s="96"/>
      <c r="H14" s="95"/>
      <c r="I14" s="97"/>
      <c r="J14" s="93"/>
      <c r="K14" s="93"/>
      <c r="L14" s="93"/>
      <c r="M14" s="93"/>
      <c r="N14" s="93"/>
      <c r="O14" s="93"/>
      <c r="P14" s="93"/>
      <c r="Q14" s="93"/>
      <c r="R14" s="93"/>
      <c r="S14" s="93"/>
      <c r="T14" s="93"/>
      <c r="U14" s="93"/>
      <c r="V14" s="93"/>
      <c r="W14" s="93"/>
      <c r="X14" s="93"/>
      <c r="Y14" s="93"/>
      <c r="Z14" s="96"/>
      <c r="AA14" s="96"/>
      <c r="AB14" s="96"/>
      <c r="AC14" s="96"/>
      <c r="AD14" s="96"/>
      <c r="AE14" s="96"/>
      <c r="AF14" s="98"/>
      <c r="AG14" s="96"/>
      <c r="AH14" s="93"/>
      <c r="AI14" s="93"/>
      <c r="AJ14" s="99"/>
      <c r="AK14" s="100"/>
      <c r="AL14" s="1074"/>
      <c r="AM14" s="101" t="s">
        <v>2570</v>
      </c>
      <c r="AN14" s="101" t="s">
        <v>2571</v>
      </c>
      <c r="AO14" s="101" t="s">
        <v>2572</v>
      </c>
      <c r="AP14" s="1078"/>
      <c r="AQ14" s="1080"/>
    </row>
    <row r="15" spans="1:43" s="81" customFormat="1" ht="18">
      <c r="A15" s="92"/>
      <c r="B15" s="93"/>
      <c r="C15" s="93"/>
      <c r="D15" s="94"/>
      <c r="E15" s="95"/>
      <c r="F15" s="96"/>
      <c r="G15" s="96"/>
      <c r="H15" s="95"/>
      <c r="I15" s="97"/>
      <c r="J15" s="93"/>
      <c r="K15" s="93"/>
      <c r="L15" s="93"/>
      <c r="M15" s="93"/>
      <c r="N15" s="93"/>
      <c r="O15" s="93"/>
      <c r="P15" s="93"/>
      <c r="Q15" s="93"/>
      <c r="R15" s="93"/>
      <c r="S15" s="93"/>
      <c r="T15" s="93"/>
      <c r="U15" s="93"/>
      <c r="V15" s="93"/>
      <c r="W15" s="93"/>
      <c r="X15" s="93"/>
      <c r="Y15" s="93"/>
      <c r="Z15" s="96"/>
      <c r="AA15" s="96"/>
      <c r="AB15" s="96"/>
      <c r="AC15" s="96"/>
      <c r="AD15" s="96"/>
      <c r="AE15" s="96"/>
      <c r="AF15" s="98"/>
      <c r="AG15" s="96"/>
      <c r="AH15" s="93"/>
      <c r="AI15" s="93"/>
      <c r="AJ15" s="99"/>
      <c r="AK15" s="100"/>
      <c r="AL15" s="790" t="s">
        <v>2581</v>
      </c>
      <c r="AM15" s="791"/>
      <c r="AN15" s="791"/>
      <c r="AO15" s="791"/>
      <c r="AP15" s="791"/>
      <c r="AQ15" s="792"/>
    </row>
    <row r="16" spans="1:43" s="81" customFormat="1" ht="18">
      <c r="A16" s="92"/>
      <c r="B16" s="93"/>
      <c r="C16" s="93"/>
      <c r="D16" s="94"/>
      <c r="E16" s="95"/>
      <c r="F16" s="96"/>
      <c r="G16" s="96"/>
      <c r="H16" s="95"/>
      <c r="I16" s="97"/>
      <c r="J16" s="93"/>
      <c r="K16" s="93"/>
      <c r="L16" s="93"/>
      <c r="M16" s="93"/>
      <c r="N16" s="93"/>
      <c r="O16" s="93"/>
      <c r="P16" s="93"/>
      <c r="Q16" s="93"/>
      <c r="R16" s="93"/>
      <c r="S16" s="93"/>
      <c r="T16" s="93"/>
      <c r="U16" s="93"/>
      <c r="V16" s="93"/>
      <c r="W16" s="93"/>
      <c r="X16" s="93"/>
      <c r="Y16" s="93"/>
      <c r="Z16" s="96"/>
      <c r="AA16" s="96"/>
      <c r="AB16" s="96"/>
      <c r="AC16" s="96"/>
      <c r="AD16" s="96"/>
      <c r="AE16" s="96"/>
      <c r="AF16" s="98"/>
      <c r="AG16" s="96"/>
      <c r="AH16" s="93"/>
      <c r="AI16" s="93"/>
      <c r="AJ16" s="99"/>
      <c r="AK16" s="100"/>
      <c r="AL16" s="132" t="s">
        <v>2614</v>
      </c>
      <c r="AM16" s="77"/>
      <c r="AN16" s="77"/>
      <c r="AO16" s="77"/>
      <c r="AP16" s="77"/>
      <c r="AQ16" s="78"/>
    </row>
    <row r="17" spans="1:43" s="81" customFormat="1" ht="18">
      <c r="A17" s="92"/>
      <c r="B17" s="93"/>
      <c r="C17" s="93"/>
      <c r="D17" s="94"/>
      <c r="E17" s="95"/>
      <c r="F17" s="96"/>
      <c r="G17" s="96"/>
      <c r="H17" s="95"/>
      <c r="I17" s="97"/>
      <c r="J17" s="93"/>
      <c r="K17" s="93"/>
      <c r="L17" s="93"/>
      <c r="M17" s="93"/>
      <c r="N17" s="93"/>
      <c r="O17" s="93"/>
      <c r="P17" s="93"/>
      <c r="Q17" s="93"/>
      <c r="R17" s="93"/>
      <c r="S17" s="93"/>
      <c r="T17" s="93"/>
      <c r="U17" s="93"/>
      <c r="V17" s="93"/>
      <c r="W17" s="93"/>
      <c r="X17" s="93"/>
      <c r="Y17" s="93"/>
      <c r="Z17" s="96"/>
      <c r="AA17" s="96"/>
      <c r="AB17" s="96"/>
      <c r="AC17" s="96"/>
      <c r="AD17" s="96"/>
      <c r="AE17" s="96"/>
      <c r="AF17" s="98"/>
      <c r="AG17" s="96"/>
      <c r="AH17" s="93"/>
      <c r="AI17" s="93"/>
      <c r="AJ17" s="99"/>
      <c r="AK17" s="100"/>
      <c r="AL17" s="10" t="s">
        <v>2749</v>
      </c>
      <c r="AM17" s="11">
        <v>6.55</v>
      </c>
      <c r="AN17" s="11"/>
      <c r="AO17" s="11">
        <v>2.5</v>
      </c>
      <c r="AP17" s="11">
        <v>2</v>
      </c>
      <c r="AQ17" s="12"/>
    </row>
    <row r="18" spans="1:43" s="81" customFormat="1" ht="18">
      <c r="A18" s="92"/>
      <c r="B18" s="93"/>
      <c r="C18" s="93"/>
      <c r="D18" s="94"/>
      <c r="E18" s="95"/>
      <c r="F18" s="96"/>
      <c r="G18" s="96"/>
      <c r="H18" s="95"/>
      <c r="I18" s="97"/>
      <c r="J18" s="93"/>
      <c r="K18" s="93"/>
      <c r="L18" s="93"/>
      <c r="M18" s="93"/>
      <c r="N18" s="93"/>
      <c r="O18" s="93"/>
      <c r="P18" s="93"/>
      <c r="Q18" s="93"/>
      <c r="R18" s="93"/>
      <c r="S18" s="93"/>
      <c r="T18" s="93"/>
      <c r="U18" s="93"/>
      <c r="V18" s="93"/>
      <c r="W18" s="93"/>
      <c r="X18" s="93"/>
      <c r="Y18" s="93"/>
      <c r="Z18" s="96"/>
      <c r="AA18" s="96"/>
      <c r="AB18" s="96"/>
      <c r="AC18" s="96"/>
      <c r="AD18" s="96"/>
      <c r="AE18" s="96"/>
      <c r="AF18" s="98"/>
      <c r="AG18" s="96"/>
      <c r="AH18" s="93"/>
      <c r="AI18" s="93"/>
      <c r="AJ18" s="99"/>
      <c r="AK18" s="100"/>
      <c r="AL18" s="10" t="s">
        <v>2749</v>
      </c>
      <c r="AM18" s="11">
        <v>6.55</v>
      </c>
      <c r="AN18" s="11"/>
      <c r="AO18" s="11">
        <v>0.56999999999999995</v>
      </c>
      <c r="AP18" s="11">
        <v>1</v>
      </c>
      <c r="AQ18" s="12"/>
    </row>
    <row r="19" spans="1:43" s="81" customFormat="1" ht="18">
      <c r="A19" s="92"/>
      <c r="B19" s="93"/>
      <c r="C19" s="93"/>
      <c r="D19" s="94"/>
      <c r="E19" s="95"/>
      <c r="F19" s="96"/>
      <c r="G19" s="96"/>
      <c r="H19" s="95"/>
      <c r="I19" s="97"/>
      <c r="J19" s="93"/>
      <c r="K19" s="93"/>
      <c r="L19" s="93"/>
      <c r="M19" s="93"/>
      <c r="N19" s="93"/>
      <c r="O19" s="93"/>
      <c r="P19" s="93"/>
      <c r="Q19" s="93"/>
      <c r="R19" s="93"/>
      <c r="S19" s="93"/>
      <c r="T19" s="93"/>
      <c r="U19" s="93"/>
      <c r="V19" s="93"/>
      <c r="W19" s="93"/>
      <c r="X19" s="93"/>
      <c r="Y19" s="93"/>
      <c r="Z19" s="96"/>
      <c r="AA19" s="96"/>
      <c r="AB19" s="96"/>
      <c r="AC19" s="96"/>
      <c r="AD19" s="96"/>
      <c r="AE19" s="96"/>
      <c r="AF19" s="98"/>
      <c r="AG19" s="96"/>
      <c r="AH19" s="93"/>
      <c r="AI19" s="93"/>
      <c r="AJ19" s="99"/>
      <c r="AK19" s="100"/>
      <c r="AL19" s="10" t="s">
        <v>2749</v>
      </c>
      <c r="AM19" s="11">
        <v>11.18</v>
      </c>
      <c r="AN19" s="11"/>
      <c r="AO19" s="11">
        <v>3.4</v>
      </c>
      <c r="AP19" s="11">
        <v>2</v>
      </c>
      <c r="AQ19" s="12"/>
    </row>
    <row r="20" spans="1:43" s="81" customFormat="1" ht="18">
      <c r="A20" s="92"/>
      <c r="B20" s="93"/>
      <c r="C20" s="93"/>
      <c r="D20" s="94"/>
      <c r="E20" s="95"/>
      <c r="F20" s="96"/>
      <c r="G20" s="96"/>
      <c r="H20" s="95"/>
      <c r="I20" s="97"/>
      <c r="J20" s="93"/>
      <c r="K20" s="93"/>
      <c r="L20" s="93"/>
      <c r="M20" s="93"/>
      <c r="N20" s="93"/>
      <c r="O20" s="93"/>
      <c r="P20" s="93"/>
      <c r="Q20" s="93"/>
      <c r="R20" s="93"/>
      <c r="S20" s="93"/>
      <c r="T20" s="93"/>
      <c r="U20" s="93"/>
      <c r="V20" s="93"/>
      <c r="W20" s="93"/>
      <c r="X20" s="93"/>
      <c r="Y20" s="93"/>
      <c r="Z20" s="96"/>
      <c r="AA20" s="96"/>
      <c r="AB20" s="96"/>
      <c r="AC20" s="96"/>
      <c r="AD20" s="96"/>
      <c r="AE20" s="96"/>
      <c r="AF20" s="98"/>
      <c r="AG20" s="96"/>
      <c r="AH20" s="93"/>
      <c r="AI20" s="93"/>
      <c r="AJ20" s="99"/>
      <c r="AK20" s="100"/>
      <c r="AL20" s="10" t="s">
        <v>2747</v>
      </c>
      <c r="AM20" s="11">
        <f>+(2.84+2.8)*2+(2.55+2.55+2.57+2.11)*2</f>
        <v>30.839999999999996</v>
      </c>
      <c r="AN20" s="11"/>
      <c r="AO20" s="11">
        <v>0.3</v>
      </c>
      <c r="AP20" s="11">
        <v>1</v>
      </c>
      <c r="AQ20" s="12"/>
    </row>
    <row r="21" spans="1:43" s="81" customFormat="1" ht="18">
      <c r="A21" s="92"/>
      <c r="B21" s="93"/>
      <c r="C21" s="93"/>
      <c r="D21" s="94"/>
      <c r="E21" s="95"/>
      <c r="F21" s="96"/>
      <c r="G21" s="96"/>
      <c r="H21" s="95"/>
      <c r="I21" s="97"/>
      <c r="J21" s="93"/>
      <c r="K21" s="93"/>
      <c r="L21" s="93"/>
      <c r="M21" s="93"/>
      <c r="N21" s="93"/>
      <c r="O21" s="93"/>
      <c r="P21" s="93"/>
      <c r="Q21" s="93"/>
      <c r="R21" s="93"/>
      <c r="S21" s="93"/>
      <c r="T21" s="93"/>
      <c r="U21" s="93"/>
      <c r="V21" s="93"/>
      <c r="W21" s="93"/>
      <c r="X21" s="93"/>
      <c r="Y21" s="93"/>
      <c r="Z21" s="96"/>
      <c r="AA21" s="96"/>
      <c r="AB21" s="96"/>
      <c r="AC21" s="96"/>
      <c r="AD21" s="96"/>
      <c r="AE21" s="96"/>
      <c r="AF21" s="98"/>
      <c r="AG21" s="96"/>
      <c r="AH21" s="93"/>
      <c r="AI21" s="93"/>
      <c r="AJ21" s="99"/>
      <c r="AK21" s="100"/>
      <c r="AL21" s="10" t="s">
        <v>2794</v>
      </c>
      <c r="AM21" s="11">
        <v>1.34</v>
      </c>
      <c r="AN21" s="11"/>
      <c r="AO21" s="11">
        <v>2.15</v>
      </c>
      <c r="AP21" s="11">
        <v>-1</v>
      </c>
      <c r="AQ21" s="12"/>
    </row>
    <row r="22" spans="1:43" s="81" customFormat="1" ht="18">
      <c r="A22" s="92"/>
      <c r="B22" s="93"/>
      <c r="C22" s="93"/>
      <c r="D22" s="94"/>
      <c r="E22" s="95"/>
      <c r="F22" s="96"/>
      <c r="G22" s="96"/>
      <c r="H22" s="95"/>
      <c r="I22" s="97"/>
      <c r="J22" s="93"/>
      <c r="K22" s="93"/>
      <c r="L22" s="93"/>
      <c r="M22" s="93"/>
      <c r="N22" s="93"/>
      <c r="O22" s="93"/>
      <c r="P22" s="93"/>
      <c r="Q22" s="93"/>
      <c r="R22" s="93"/>
      <c r="S22" s="93"/>
      <c r="T22" s="93"/>
      <c r="U22" s="93"/>
      <c r="V22" s="93"/>
      <c r="W22" s="93"/>
      <c r="X22" s="93"/>
      <c r="Y22" s="93"/>
      <c r="Z22" s="96"/>
      <c r="AA22" s="96"/>
      <c r="AB22" s="96"/>
      <c r="AC22" s="96"/>
      <c r="AD22" s="96"/>
      <c r="AE22" s="96"/>
      <c r="AF22" s="98"/>
      <c r="AG22" s="96"/>
      <c r="AH22" s="93"/>
      <c r="AI22" s="93"/>
      <c r="AJ22" s="99"/>
      <c r="AK22" s="100"/>
      <c r="AL22" s="10" t="s">
        <v>2794</v>
      </c>
      <c r="AM22" s="11">
        <v>1.3</v>
      </c>
      <c r="AN22" s="11"/>
      <c r="AO22" s="11">
        <v>2.15</v>
      </c>
      <c r="AP22" s="11">
        <v>-1</v>
      </c>
      <c r="AQ22" s="12"/>
    </row>
    <row r="23" spans="1:43" s="81" customFormat="1" ht="18">
      <c r="A23" s="92"/>
      <c r="B23" s="93"/>
      <c r="C23" s="93"/>
      <c r="D23" s="94"/>
      <c r="E23" s="95"/>
      <c r="F23" s="96"/>
      <c r="G23" s="96"/>
      <c r="H23" s="95"/>
      <c r="I23" s="97"/>
      <c r="J23" s="93"/>
      <c r="K23" s="93"/>
      <c r="L23" s="93"/>
      <c r="M23" s="93"/>
      <c r="N23" s="93"/>
      <c r="O23" s="93"/>
      <c r="P23" s="93"/>
      <c r="Q23" s="93"/>
      <c r="R23" s="93"/>
      <c r="S23" s="93"/>
      <c r="T23" s="93"/>
      <c r="U23" s="93"/>
      <c r="V23" s="93"/>
      <c r="W23" s="93"/>
      <c r="X23" s="93"/>
      <c r="Y23" s="93"/>
      <c r="Z23" s="96"/>
      <c r="AA23" s="96"/>
      <c r="AB23" s="96"/>
      <c r="AC23" s="96"/>
      <c r="AD23" s="96"/>
      <c r="AE23" s="96"/>
      <c r="AF23" s="98"/>
      <c r="AG23" s="96"/>
      <c r="AH23" s="93"/>
      <c r="AI23" s="93"/>
      <c r="AJ23" s="99"/>
      <c r="AK23" s="100"/>
      <c r="AL23" s="10" t="s">
        <v>2794</v>
      </c>
      <c r="AM23" s="11">
        <v>1.36</v>
      </c>
      <c r="AN23" s="11"/>
      <c r="AO23" s="11">
        <v>2.17</v>
      </c>
      <c r="AP23" s="11">
        <v>-1</v>
      </c>
      <c r="AQ23" s="12"/>
    </row>
    <row r="24" spans="1:43" s="81" customFormat="1" ht="18">
      <c r="A24" s="92"/>
      <c r="B24" s="93"/>
      <c r="C24" s="93"/>
      <c r="D24" s="94"/>
      <c r="E24" s="95"/>
      <c r="F24" s="96"/>
      <c r="G24" s="96"/>
      <c r="H24" s="95"/>
      <c r="I24" s="97"/>
      <c r="J24" s="93"/>
      <c r="K24" s="93"/>
      <c r="L24" s="93"/>
      <c r="M24" s="93"/>
      <c r="N24" s="93"/>
      <c r="O24" s="93"/>
      <c r="P24" s="93"/>
      <c r="Q24" s="93"/>
      <c r="R24" s="93"/>
      <c r="S24" s="93"/>
      <c r="T24" s="93"/>
      <c r="U24" s="93"/>
      <c r="V24" s="93"/>
      <c r="W24" s="93"/>
      <c r="X24" s="93"/>
      <c r="Y24" s="93"/>
      <c r="Z24" s="96"/>
      <c r="AA24" s="96"/>
      <c r="AB24" s="96"/>
      <c r="AC24" s="96"/>
      <c r="AD24" s="96"/>
      <c r="AE24" s="96"/>
      <c r="AF24" s="98"/>
      <c r="AG24" s="96"/>
      <c r="AH24" s="93"/>
      <c r="AI24" s="93"/>
      <c r="AJ24" s="99"/>
      <c r="AK24" s="100"/>
      <c r="AL24" s="10" t="s">
        <v>2750</v>
      </c>
      <c r="AM24" s="11">
        <v>1.21</v>
      </c>
      <c r="AN24" s="11"/>
      <c r="AO24" s="11">
        <v>1.65</v>
      </c>
      <c r="AP24" s="11">
        <v>-1</v>
      </c>
      <c r="AQ24" s="12"/>
    </row>
    <row r="25" spans="1:43" s="81" customFormat="1" ht="18">
      <c r="A25" s="92"/>
      <c r="B25" s="93"/>
      <c r="C25" s="93"/>
      <c r="D25" s="94"/>
      <c r="E25" s="95"/>
      <c r="F25" s="96"/>
      <c r="G25" s="96"/>
      <c r="H25" s="95"/>
      <c r="I25" s="97"/>
      <c r="J25" s="93"/>
      <c r="K25" s="93"/>
      <c r="L25" s="93"/>
      <c r="M25" s="93"/>
      <c r="N25" s="93"/>
      <c r="O25" s="93"/>
      <c r="P25" s="93"/>
      <c r="Q25" s="93"/>
      <c r="R25" s="93"/>
      <c r="S25" s="93"/>
      <c r="T25" s="93"/>
      <c r="U25" s="93"/>
      <c r="V25" s="93"/>
      <c r="W25" s="93"/>
      <c r="X25" s="93"/>
      <c r="Y25" s="93"/>
      <c r="Z25" s="96"/>
      <c r="AA25" s="96"/>
      <c r="AB25" s="96"/>
      <c r="AC25" s="96"/>
      <c r="AD25" s="96"/>
      <c r="AE25" s="96"/>
      <c r="AF25" s="98"/>
      <c r="AG25" s="96"/>
      <c r="AH25" s="93"/>
      <c r="AI25" s="93"/>
      <c r="AJ25" s="99"/>
      <c r="AK25" s="100"/>
      <c r="AL25" s="10" t="s">
        <v>2750</v>
      </c>
      <c r="AM25" s="11">
        <v>2.57</v>
      </c>
      <c r="AN25" s="11"/>
      <c r="AO25" s="11">
        <v>1.65</v>
      </c>
      <c r="AP25" s="11">
        <v>-3</v>
      </c>
      <c r="AQ25" s="12"/>
    </row>
    <row r="26" spans="1:43" s="81" customFormat="1" ht="18">
      <c r="A26" s="92"/>
      <c r="B26" s="93"/>
      <c r="C26" s="93"/>
      <c r="D26" s="94"/>
      <c r="E26" s="95"/>
      <c r="F26" s="96"/>
      <c r="G26" s="96"/>
      <c r="H26" s="95"/>
      <c r="I26" s="97"/>
      <c r="J26" s="93"/>
      <c r="K26" s="93"/>
      <c r="L26" s="93"/>
      <c r="M26" s="93"/>
      <c r="N26" s="93"/>
      <c r="O26" s="93"/>
      <c r="P26" s="93"/>
      <c r="Q26" s="93"/>
      <c r="R26" s="93"/>
      <c r="S26" s="93"/>
      <c r="T26" s="93"/>
      <c r="U26" s="93"/>
      <c r="V26" s="93"/>
      <c r="W26" s="93"/>
      <c r="X26" s="93"/>
      <c r="Y26" s="93"/>
      <c r="Z26" s="96"/>
      <c r="AA26" s="96"/>
      <c r="AB26" s="96"/>
      <c r="AC26" s="96"/>
      <c r="AD26" s="96"/>
      <c r="AE26" s="96"/>
      <c r="AF26" s="98"/>
      <c r="AG26" s="96"/>
      <c r="AH26" s="93"/>
      <c r="AI26" s="93"/>
      <c r="AJ26" s="99"/>
      <c r="AK26" s="100"/>
      <c r="AL26" s="10" t="s">
        <v>2750</v>
      </c>
      <c r="AM26" s="11">
        <v>0.8</v>
      </c>
      <c r="AN26" s="11"/>
      <c r="AO26" s="11">
        <v>1.65</v>
      </c>
      <c r="AP26" s="11">
        <v>-1</v>
      </c>
      <c r="AQ26" s="12"/>
    </row>
    <row r="27" spans="1:43" s="81" customFormat="1" ht="18">
      <c r="A27" s="92"/>
      <c r="B27" s="93"/>
      <c r="C27" s="93"/>
      <c r="D27" s="94"/>
      <c r="E27" s="95"/>
      <c r="F27" s="96"/>
      <c r="G27" s="96"/>
      <c r="H27" s="95"/>
      <c r="I27" s="97"/>
      <c r="J27" s="93"/>
      <c r="K27" s="93"/>
      <c r="L27" s="93"/>
      <c r="M27" s="93"/>
      <c r="N27" s="93"/>
      <c r="O27" s="93"/>
      <c r="P27" s="93"/>
      <c r="Q27" s="93"/>
      <c r="R27" s="93"/>
      <c r="S27" s="93"/>
      <c r="T27" s="93"/>
      <c r="U27" s="93"/>
      <c r="V27" s="93"/>
      <c r="W27" s="93"/>
      <c r="X27" s="93"/>
      <c r="Y27" s="93"/>
      <c r="Z27" s="96"/>
      <c r="AA27" s="96"/>
      <c r="AB27" s="96"/>
      <c r="AC27" s="96"/>
      <c r="AD27" s="96"/>
      <c r="AE27" s="96"/>
      <c r="AF27" s="98"/>
      <c r="AG27" s="96"/>
      <c r="AH27" s="93"/>
      <c r="AI27" s="93"/>
      <c r="AJ27" s="99"/>
      <c r="AK27" s="100"/>
      <c r="AL27" s="10" t="s">
        <v>2750</v>
      </c>
      <c r="AM27" s="11">
        <v>2.11</v>
      </c>
      <c r="AN27" s="11"/>
      <c r="AO27" s="11">
        <v>1.58</v>
      </c>
      <c r="AP27" s="11">
        <v>-1</v>
      </c>
      <c r="AQ27" s="12"/>
    </row>
    <row r="28" spans="1:43" s="81" customFormat="1" ht="18">
      <c r="A28" s="92"/>
      <c r="B28" s="93"/>
      <c r="C28" s="93"/>
      <c r="D28" s="94"/>
      <c r="E28" s="95"/>
      <c r="F28" s="96"/>
      <c r="G28" s="96"/>
      <c r="H28" s="95"/>
      <c r="I28" s="97"/>
      <c r="J28" s="93"/>
      <c r="K28" s="93"/>
      <c r="L28" s="93"/>
      <c r="M28" s="93"/>
      <c r="N28" s="93"/>
      <c r="O28" s="93"/>
      <c r="P28" s="93"/>
      <c r="Q28" s="93"/>
      <c r="R28" s="93"/>
      <c r="S28" s="93"/>
      <c r="T28" s="93"/>
      <c r="U28" s="93"/>
      <c r="V28" s="93"/>
      <c r="W28" s="93"/>
      <c r="X28" s="93"/>
      <c r="Y28" s="93"/>
      <c r="Z28" s="96"/>
      <c r="AA28" s="96"/>
      <c r="AB28" s="96"/>
      <c r="AC28" s="96"/>
      <c r="AD28" s="96"/>
      <c r="AE28" s="96"/>
      <c r="AF28" s="98"/>
      <c r="AG28" s="96"/>
      <c r="AH28" s="93"/>
      <c r="AI28" s="93"/>
      <c r="AJ28" s="99"/>
      <c r="AK28" s="100"/>
      <c r="AL28" s="10" t="s">
        <v>2750</v>
      </c>
      <c r="AM28" s="11">
        <v>2.5499999999999998</v>
      </c>
      <c r="AN28" s="11"/>
      <c r="AO28" s="11">
        <v>1.58</v>
      </c>
      <c r="AP28" s="11">
        <v>-2</v>
      </c>
      <c r="AQ28" s="12"/>
    </row>
    <row r="29" spans="1:43" s="81" customFormat="1" ht="18">
      <c r="A29" s="92"/>
      <c r="B29" s="93"/>
      <c r="C29" s="93"/>
      <c r="D29" s="94"/>
      <c r="E29" s="95"/>
      <c r="F29" s="96"/>
      <c r="G29" s="96"/>
      <c r="H29" s="95"/>
      <c r="I29" s="97"/>
      <c r="J29" s="93"/>
      <c r="K29" s="93"/>
      <c r="L29" s="93"/>
      <c r="M29" s="93"/>
      <c r="N29" s="93"/>
      <c r="O29" s="93"/>
      <c r="P29" s="93"/>
      <c r="Q29" s="93"/>
      <c r="R29" s="93"/>
      <c r="S29" s="93"/>
      <c r="T29" s="93"/>
      <c r="U29" s="93"/>
      <c r="V29" s="93"/>
      <c r="W29" s="93"/>
      <c r="X29" s="93"/>
      <c r="Y29" s="93"/>
      <c r="Z29" s="96"/>
      <c r="AA29" s="96"/>
      <c r="AB29" s="96"/>
      <c r="AC29" s="96"/>
      <c r="AD29" s="96"/>
      <c r="AE29" s="96"/>
      <c r="AF29" s="98"/>
      <c r="AG29" s="96"/>
      <c r="AH29" s="93"/>
      <c r="AI29" s="93"/>
      <c r="AJ29" s="99"/>
      <c r="AK29" s="100"/>
      <c r="AL29" s="10" t="s">
        <v>2750</v>
      </c>
      <c r="AM29" s="11">
        <v>1.5</v>
      </c>
      <c r="AN29" s="11"/>
      <c r="AO29" s="11">
        <v>1.17</v>
      </c>
      <c r="AP29" s="11">
        <v>-1</v>
      </c>
      <c r="AQ29" s="12"/>
    </row>
    <row r="30" spans="1:43" s="81" customFormat="1" ht="18">
      <c r="A30" s="92"/>
      <c r="B30" s="93"/>
      <c r="C30" s="93"/>
      <c r="D30" s="94"/>
      <c r="E30" s="95"/>
      <c r="F30" s="96"/>
      <c r="G30" s="96"/>
      <c r="H30" s="95"/>
      <c r="I30" s="97"/>
      <c r="J30" s="93"/>
      <c r="K30" s="93"/>
      <c r="L30" s="93"/>
      <c r="M30" s="93"/>
      <c r="N30" s="93"/>
      <c r="O30" s="93"/>
      <c r="P30" s="93"/>
      <c r="Q30" s="93"/>
      <c r="R30" s="93"/>
      <c r="S30" s="93"/>
      <c r="T30" s="93"/>
      <c r="U30" s="93"/>
      <c r="V30" s="93"/>
      <c r="W30" s="93"/>
      <c r="X30" s="93"/>
      <c r="Y30" s="93"/>
      <c r="Z30" s="96"/>
      <c r="AA30" s="96"/>
      <c r="AB30" s="96"/>
      <c r="AC30" s="96"/>
      <c r="AD30" s="96"/>
      <c r="AE30" s="96"/>
      <c r="AF30" s="98"/>
      <c r="AG30" s="96"/>
      <c r="AH30" s="93"/>
      <c r="AI30" s="93"/>
      <c r="AJ30" s="99"/>
      <c r="AK30" s="100"/>
      <c r="AL30" s="132" t="s">
        <v>2795</v>
      </c>
      <c r="AM30" s="77"/>
      <c r="AN30" s="77"/>
      <c r="AO30" s="77"/>
      <c r="AP30" s="77"/>
      <c r="AQ30" s="78"/>
    </row>
    <row r="31" spans="1:43" s="81" customFormat="1" ht="18">
      <c r="A31" s="92"/>
      <c r="B31" s="93"/>
      <c r="C31" s="93"/>
      <c r="D31" s="94"/>
      <c r="E31" s="95"/>
      <c r="F31" s="96"/>
      <c r="G31" s="96"/>
      <c r="H31" s="95"/>
      <c r="I31" s="97"/>
      <c r="J31" s="93"/>
      <c r="K31" s="93"/>
      <c r="L31" s="93"/>
      <c r="M31" s="93"/>
      <c r="N31" s="93"/>
      <c r="O31" s="93"/>
      <c r="P31" s="93"/>
      <c r="Q31" s="93"/>
      <c r="R31" s="93"/>
      <c r="S31" s="93"/>
      <c r="T31" s="93"/>
      <c r="U31" s="93"/>
      <c r="V31" s="93"/>
      <c r="W31" s="93"/>
      <c r="X31" s="93"/>
      <c r="Y31" s="93"/>
      <c r="Z31" s="96"/>
      <c r="AA31" s="96"/>
      <c r="AB31" s="96"/>
      <c r="AC31" s="96"/>
      <c r="AD31" s="96"/>
      <c r="AE31" s="96"/>
      <c r="AF31" s="98"/>
      <c r="AG31" s="96"/>
      <c r="AH31" s="93"/>
      <c r="AI31" s="93"/>
      <c r="AJ31" s="99"/>
      <c r="AK31" s="100"/>
      <c r="AL31" s="10" t="s">
        <v>2749</v>
      </c>
      <c r="AM31" s="11">
        <f>(1.98+1.2)</f>
        <v>3.1799999999999997</v>
      </c>
      <c r="AN31" s="11"/>
      <c r="AO31" s="11">
        <v>3.4</v>
      </c>
      <c r="AP31" s="11">
        <v>1</v>
      </c>
      <c r="AQ31" s="12"/>
    </row>
    <row r="32" spans="1:43" s="81" customFormat="1" ht="18">
      <c r="A32" s="92"/>
      <c r="B32" s="93"/>
      <c r="C32" s="93"/>
      <c r="D32" s="94"/>
      <c r="E32" s="95"/>
      <c r="F32" s="96"/>
      <c r="G32" s="96"/>
      <c r="H32" s="95"/>
      <c r="I32" s="97"/>
      <c r="J32" s="93"/>
      <c r="K32" s="93"/>
      <c r="L32" s="93"/>
      <c r="M32" s="93"/>
      <c r="N32" s="93"/>
      <c r="O32" s="93"/>
      <c r="P32" s="93"/>
      <c r="Q32" s="93"/>
      <c r="R32" s="93"/>
      <c r="S32" s="93"/>
      <c r="T32" s="93"/>
      <c r="U32" s="93"/>
      <c r="V32" s="93"/>
      <c r="W32" s="93"/>
      <c r="X32" s="93"/>
      <c r="Y32" s="93"/>
      <c r="Z32" s="96"/>
      <c r="AA32" s="96"/>
      <c r="AB32" s="96"/>
      <c r="AC32" s="96"/>
      <c r="AD32" s="96"/>
      <c r="AE32" s="96"/>
      <c r="AF32" s="98"/>
      <c r="AG32" s="96"/>
      <c r="AH32" s="93"/>
      <c r="AI32" s="93"/>
      <c r="AJ32" s="99"/>
      <c r="AK32" s="100"/>
      <c r="AL32" s="10" t="s">
        <v>2749</v>
      </c>
      <c r="AM32" s="11">
        <f>(2.44+0.2)*2</f>
        <v>5.28</v>
      </c>
      <c r="AN32" s="11"/>
      <c r="AO32" s="11">
        <f>+(3.4+3.97)*0.5</f>
        <v>3.6850000000000001</v>
      </c>
      <c r="AP32" s="11">
        <v>1</v>
      </c>
      <c r="AQ32" s="12"/>
    </row>
    <row r="33" spans="1:44" s="81" customFormat="1" ht="18">
      <c r="A33" s="92"/>
      <c r="B33" s="93"/>
      <c r="C33" s="93"/>
      <c r="D33" s="94"/>
      <c r="E33" s="95"/>
      <c r="F33" s="96"/>
      <c r="G33" s="96"/>
      <c r="H33" s="95"/>
      <c r="I33" s="97"/>
      <c r="J33" s="93"/>
      <c r="K33" s="93"/>
      <c r="L33" s="93"/>
      <c r="M33" s="93"/>
      <c r="N33" s="93"/>
      <c r="O33" s="93"/>
      <c r="P33" s="93"/>
      <c r="Q33" s="93"/>
      <c r="R33" s="93"/>
      <c r="S33" s="93"/>
      <c r="T33" s="93"/>
      <c r="U33" s="93"/>
      <c r="V33" s="93"/>
      <c r="W33" s="93"/>
      <c r="X33" s="93"/>
      <c r="Y33" s="93"/>
      <c r="Z33" s="96"/>
      <c r="AA33" s="96"/>
      <c r="AB33" s="96"/>
      <c r="AC33" s="96"/>
      <c r="AD33" s="96"/>
      <c r="AE33" s="96"/>
      <c r="AF33" s="98"/>
      <c r="AG33" s="96"/>
      <c r="AH33" s="93"/>
      <c r="AI33" s="93"/>
      <c r="AJ33" s="99"/>
      <c r="AK33" s="100"/>
      <c r="AL33" s="10" t="s">
        <v>2749</v>
      </c>
      <c r="AM33" s="11">
        <f>1.25+0.66</f>
        <v>1.9100000000000001</v>
      </c>
      <c r="AN33" s="11"/>
      <c r="AO33" s="11">
        <v>3.4</v>
      </c>
      <c r="AP33" s="11">
        <v>1</v>
      </c>
      <c r="AQ33" s="12"/>
    </row>
    <row r="34" spans="1:44" s="81" customFormat="1" ht="18">
      <c r="A34" s="92"/>
      <c r="B34" s="93"/>
      <c r="C34" s="93"/>
      <c r="D34" s="94"/>
      <c r="E34" s="95"/>
      <c r="F34" s="96"/>
      <c r="G34" s="96"/>
      <c r="H34" s="95"/>
      <c r="I34" s="97"/>
      <c r="J34" s="93"/>
      <c r="K34" s="93"/>
      <c r="L34" s="93"/>
      <c r="M34" s="93"/>
      <c r="N34" s="93"/>
      <c r="O34" s="93"/>
      <c r="P34" s="93"/>
      <c r="Q34" s="93"/>
      <c r="R34" s="93"/>
      <c r="S34" s="93"/>
      <c r="T34" s="93"/>
      <c r="U34" s="93"/>
      <c r="V34" s="93"/>
      <c r="W34" s="93"/>
      <c r="X34" s="93"/>
      <c r="Y34" s="93"/>
      <c r="Z34" s="96"/>
      <c r="AA34" s="96"/>
      <c r="AB34" s="96"/>
      <c r="AC34" s="96"/>
      <c r="AD34" s="96"/>
      <c r="AE34" s="96"/>
      <c r="AF34" s="98"/>
      <c r="AG34" s="96"/>
      <c r="AH34" s="93"/>
      <c r="AI34" s="93"/>
      <c r="AJ34" s="99"/>
      <c r="AK34" s="100"/>
      <c r="AL34" s="10" t="s">
        <v>2749</v>
      </c>
      <c r="AM34" s="11">
        <f>(1.98+1.2)</f>
        <v>3.1799999999999997</v>
      </c>
      <c r="AN34" s="11"/>
      <c r="AO34" s="11">
        <v>1</v>
      </c>
      <c r="AP34" s="11">
        <v>1</v>
      </c>
      <c r="AQ34" s="12"/>
    </row>
    <row r="35" spans="1:44" s="81" customFormat="1" ht="18">
      <c r="A35" s="92"/>
      <c r="B35" s="93"/>
      <c r="C35" s="93"/>
      <c r="D35" s="94"/>
      <c r="E35" s="95"/>
      <c r="F35" s="96"/>
      <c r="G35" s="96"/>
      <c r="H35" s="95"/>
      <c r="I35" s="97"/>
      <c r="J35" s="93"/>
      <c r="K35" s="93"/>
      <c r="L35" s="93"/>
      <c r="M35" s="93"/>
      <c r="N35" s="93"/>
      <c r="O35" s="93"/>
      <c r="P35" s="93"/>
      <c r="Q35" s="93"/>
      <c r="R35" s="93"/>
      <c r="S35" s="93"/>
      <c r="T35" s="93"/>
      <c r="U35" s="93"/>
      <c r="V35" s="93"/>
      <c r="W35" s="93"/>
      <c r="X35" s="93"/>
      <c r="Y35" s="93"/>
      <c r="Z35" s="96"/>
      <c r="AA35" s="96"/>
      <c r="AB35" s="96"/>
      <c r="AC35" s="96"/>
      <c r="AD35" s="96"/>
      <c r="AE35" s="96"/>
      <c r="AF35" s="98"/>
      <c r="AG35" s="96"/>
      <c r="AH35" s="93"/>
      <c r="AI35" s="93"/>
      <c r="AJ35" s="99"/>
      <c r="AK35" s="100"/>
      <c r="AL35" s="10" t="s">
        <v>2749</v>
      </c>
      <c r="AM35" s="11">
        <f>6.55-2.44-0.2-0.15</f>
        <v>3.7599999999999993</v>
      </c>
      <c r="AN35" s="11"/>
      <c r="AO35" s="11">
        <f>+(1.8+1)*0.5</f>
        <v>1.4</v>
      </c>
      <c r="AP35" s="11">
        <v>2</v>
      </c>
      <c r="AQ35" s="12"/>
    </row>
    <row r="36" spans="1:44" s="81" customFormat="1" ht="18">
      <c r="A36" s="92"/>
      <c r="B36" s="93"/>
      <c r="C36" s="93"/>
      <c r="D36" s="94"/>
      <c r="E36" s="95"/>
      <c r="F36" s="96"/>
      <c r="G36" s="96"/>
      <c r="H36" s="95"/>
      <c r="I36" s="97"/>
      <c r="J36" s="93"/>
      <c r="K36" s="93"/>
      <c r="L36" s="93"/>
      <c r="M36" s="93"/>
      <c r="N36" s="93"/>
      <c r="O36" s="93"/>
      <c r="P36" s="93"/>
      <c r="Q36" s="93"/>
      <c r="R36" s="93"/>
      <c r="S36" s="93"/>
      <c r="T36" s="93"/>
      <c r="U36" s="93"/>
      <c r="V36" s="93"/>
      <c r="W36" s="93"/>
      <c r="X36" s="93"/>
      <c r="Y36" s="93"/>
      <c r="Z36" s="96"/>
      <c r="AA36" s="96"/>
      <c r="AB36" s="96"/>
      <c r="AC36" s="96"/>
      <c r="AD36" s="96"/>
      <c r="AE36" s="96"/>
      <c r="AF36" s="98"/>
      <c r="AG36" s="96"/>
      <c r="AH36" s="93"/>
      <c r="AI36" s="93"/>
      <c r="AJ36" s="99"/>
      <c r="AK36" s="100"/>
      <c r="AL36" s="10" t="s">
        <v>2749</v>
      </c>
      <c r="AM36" s="11">
        <f>6.55-2.44-0.2-0.15-1.2</f>
        <v>2.5599999999999996</v>
      </c>
      <c r="AN36" s="11"/>
      <c r="AO36" s="11">
        <v>0.6</v>
      </c>
      <c r="AP36" s="11">
        <v>1</v>
      </c>
      <c r="AQ36" s="12"/>
    </row>
    <row r="37" spans="1:44" s="81" customFormat="1" ht="18">
      <c r="A37" s="92"/>
      <c r="B37" s="93"/>
      <c r="C37" s="93"/>
      <c r="D37" s="94"/>
      <c r="E37" s="95"/>
      <c r="F37" s="96"/>
      <c r="G37" s="96"/>
      <c r="H37" s="95"/>
      <c r="I37" s="97"/>
      <c r="J37" s="93"/>
      <c r="K37" s="93"/>
      <c r="L37" s="93"/>
      <c r="M37" s="93"/>
      <c r="N37" s="93"/>
      <c r="O37" s="93"/>
      <c r="P37" s="93"/>
      <c r="Q37" s="93"/>
      <c r="R37" s="93"/>
      <c r="S37" s="93"/>
      <c r="T37" s="93"/>
      <c r="U37" s="93"/>
      <c r="V37" s="93"/>
      <c r="W37" s="93"/>
      <c r="X37" s="93"/>
      <c r="Y37" s="93"/>
      <c r="Z37" s="96"/>
      <c r="AA37" s="96"/>
      <c r="AB37" s="96"/>
      <c r="AC37" s="96"/>
      <c r="AD37" s="96"/>
      <c r="AE37" s="96"/>
      <c r="AF37" s="98"/>
      <c r="AG37" s="96"/>
      <c r="AH37" s="93"/>
      <c r="AI37" s="93"/>
      <c r="AJ37" s="99"/>
      <c r="AK37" s="100"/>
      <c r="AL37" s="10" t="s">
        <v>2747</v>
      </c>
      <c r="AM37" s="11">
        <f>2.44+3.76+2.44+2.44</f>
        <v>11.079999999999998</v>
      </c>
      <c r="AN37" s="11"/>
      <c r="AO37" s="11">
        <v>0.3</v>
      </c>
      <c r="AP37" s="11">
        <v>1</v>
      </c>
      <c r="AQ37" s="12"/>
    </row>
    <row r="38" spans="1:44" s="81" customFormat="1" ht="18">
      <c r="A38" s="92"/>
      <c r="B38" s="93"/>
      <c r="C38" s="93"/>
      <c r="D38" s="94"/>
      <c r="E38" s="95"/>
      <c r="F38" s="96"/>
      <c r="G38" s="96"/>
      <c r="H38" s="95"/>
      <c r="I38" s="97"/>
      <c r="J38" s="93"/>
      <c r="K38" s="93"/>
      <c r="L38" s="93"/>
      <c r="M38" s="93"/>
      <c r="N38" s="93"/>
      <c r="O38" s="93"/>
      <c r="P38" s="93"/>
      <c r="Q38" s="93"/>
      <c r="R38" s="93"/>
      <c r="S38" s="93"/>
      <c r="T38" s="93"/>
      <c r="U38" s="93"/>
      <c r="V38" s="93"/>
      <c r="W38" s="93"/>
      <c r="X38" s="93"/>
      <c r="Y38" s="93"/>
      <c r="Z38" s="96"/>
      <c r="AA38" s="96"/>
      <c r="AB38" s="96"/>
      <c r="AC38" s="96"/>
      <c r="AD38" s="96"/>
      <c r="AE38" s="96"/>
      <c r="AF38" s="98"/>
      <c r="AG38" s="96"/>
      <c r="AH38" s="93"/>
      <c r="AI38" s="93"/>
      <c r="AJ38" s="99"/>
      <c r="AK38" s="100"/>
      <c r="AL38" s="10" t="s">
        <v>2750</v>
      </c>
      <c r="AM38" s="11">
        <v>1.98</v>
      </c>
      <c r="AN38" s="11"/>
      <c r="AO38" s="11">
        <v>1.1000000000000001</v>
      </c>
      <c r="AP38" s="11">
        <v>-1</v>
      </c>
      <c r="AQ38" s="12"/>
    </row>
    <row r="39" spans="1:44" s="81" customFormat="1" ht="18">
      <c r="A39" s="92"/>
      <c r="B39" s="93"/>
      <c r="C39" s="93"/>
      <c r="D39" s="93"/>
      <c r="E39" s="93"/>
      <c r="F39" s="93"/>
      <c r="G39" s="93"/>
      <c r="H39" s="93"/>
      <c r="I39" s="93"/>
      <c r="J39" s="93"/>
      <c r="K39" s="93"/>
      <c r="L39" s="93"/>
      <c r="M39" s="93"/>
      <c r="N39" s="93"/>
      <c r="O39" s="93"/>
      <c r="P39" s="93"/>
      <c r="Q39" s="93"/>
      <c r="R39" s="93"/>
      <c r="S39" s="93"/>
      <c r="T39" s="93"/>
      <c r="U39" s="93"/>
      <c r="V39" s="93"/>
      <c r="W39" s="93"/>
      <c r="X39" s="93"/>
      <c r="Y39" s="93"/>
      <c r="Z39" s="93"/>
      <c r="AA39" s="93"/>
      <c r="AB39" s="93"/>
      <c r="AC39" s="93"/>
      <c r="AD39" s="93"/>
      <c r="AE39" s="93"/>
      <c r="AF39" s="93"/>
      <c r="AG39" s="93"/>
      <c r="AH39" s="93"/>
      <c r="AI39" s="93"/>
      <c r="AJ39" s="93"/>
      <c r="AK39" s="100"/>
      <c r="AL39" s="790" t="s">
        <v>2624</v>
      </c>
      <c r="AM39" s="791"/>
      <c r="AN39" s="791"/>
      <c r="AO39" s="791"/>
      <c r="AP39" s="791"/>
      <c r="AQ39" s="792"/>
      <c r="AR39" s="9"/>
    </row>
    <row r="40" spans="1:44" s="81" customFormat="1" ht="18">
      <c r="A40" s="92"/>
      <c r="B40" s="93"/>
      <c r="C40" s="93"/>
      <c r="D40" s="93"/>
      <c r="E40" s="93"/>
      <c r="F40" s="93"/>
      <c r="G40" s="93"/>
      <c r="H40" s="93"/>
      <c r="I40" s="93"/>
      <c r="J40" s="93"/>
      <c r="K40" s="93"/>
      <c r="L40" s="93"/>
      <c r="M40" s="93"/>
      <c r="N40" s="93"/>
      <c r="O40" s="93"/>
      <c r="P40" s="93"/>
      <c r="Q40" s="93"/>
      <c r="R40" s="93"/>
      <c r="S40" s="93"/>
      <c r="T40" s="93"/>
      <c r="U40" s="93"/>
      <c r="V40" s="93"/>
      <c r="W40" s="93"/>
      <c r="X40" s="93"/>
      <c r="Y40" s="93"/>
      <c r="Z40" s="93"/>
      <c r="AA40" s="93"/>
      <c r="AB40" s="93"/>
      <c r="AC40" s="93"/>
      <c r="AD40" s="93"/>
      <c r="AE40" s="93"/>
      <c r="AF40" s="93"/>
      <c r="AG40" s="93"/>
      <c r="AH40" s="93"/>
      <c r="AI40" s="93"/>
      <c r="AJ40" s="93"/>
      <c r="AK40" s="100"/>
      <c r="AL40" s="132" t="s">
        <v>2615</v>
      </c>
      <c r="AM40" s="77"/>
      <c r="AN40" s="77"/>
      <c r="AO40" s="77"/>
      <c r="AP40" s="77"/>
      <c r="AQ40" s="78"/>
    </row>
    <row r="41" spans="1:44" s="81" customFormat="1" ht="18">
      <c r="A41" s="92"/>
      <c r="B41" s="93"/>
      <c r="C41" s="93"/>
      <c r="D41" s="93"/>
      <c r="E41" s="93"/>
      <c r="F41" s="93"/>
      <c r="G41" s="93"/>
      <c r="H41" s="93"/>
      <c r="I41" s="93"/>
      <c r="J41" s="93"/>
      <c r="K41" s="93"/>
      <c r="L41" s="93"/>
      <c r="M41" s="93"/>
      <c r="N41" s="93"/>
      <c r="O41" s="93"/>
      <c r="P41" s="93"/>
      <c r="Q41" s="93"/>
      <c r="R41" s="93"/>
      <c r="S41" s="93"/>
      <c r="T41" s="93"/>
      <c r="U41" s="93"/>
      <c r="V41" s="93"/>
      <c r="W41" s="93"/>
      <c r="X41" s="93"/>
      <c r="Y41" s="93"/>
      <c r="Z41" s="93"/>
      <c r="AA41" s="93"/>
      <c r="AB41" s="93"/>
      <c r="AC41" s="93"/>
      <c r="AD41" s="93"/>
      <c r="AE41" s="93"/>
      <c r="AF41" s="93"/>
      <c r="AG41" s="93"/>
      <c r="AH41" s="93"/>
      <c r="AI41" s="93"/>
      <c r="AJ41" s="93"/>
      <c r="AK41" s="100"/>
      <c r="AL41" s="10" t="s">
        <v>2749</v>
      </c>
      <c r="AM41" s="11">
        <f>8.31+8.02+8.02+0.42+7.5+0.27</f>
        <v>32.54</v>
      </c>
      <c r="AN41" s="11"/>
      <c r="AO41" s="11">
        <f>+(3.7+4.7)/2</f>
        <v>4.2</v>
      </c>
      <c r="AP41" s="11">
        <v>1</v>
      </c>
      <c r="AQ41" s="12"/>
    </row>
    <row r="42" spans="1:44" s="81" customFormat="1" ht="18">
      <c r="A42" s="92"/>
      <c r="B42" s="93"/>
      <c r="C42" s="93"/>
      <c r="D42" s="93"/>
      <c r="E42" s="93"/>
      <c r="F42" s="93"/>
      <c r="G42" s="93"/>
      <c r="H42" s="93"/>
      <c r="I42" s="93"/>
      <c r="J42" s="93"/>
      <c r="K42" s="93"/>
      <c r="L42" s="93"/>
      <c r="M42" s="93"/>
      <c r="N42" s="93"/>
      <c r="O42" s="93"/>
      <c r="P42" s="93"/>
      <c r="Q42" s="93"/>
      <c r="R42" s="93"/>
      <c r="S42" s="93"/>
      <c r="T42" s="93"/>
      <c r="U42" s="93"/>
      <c r="V42" s="93"/>
      <c r="W42" s="93"/>
      <c r="X42" s="93"/>
      <c r="Y42" s="93"/>
      <c r="Z42" s="93"/>
      <c r="AA42" s="93"/>
      <c r="AB42" s="93"/>
      <c r="AC42" s="93"/>
      <c r="AD42" s="93"/>
      <c r="AE42" s="93"/>
      <c r="AF42" s="93"/>
      <c r="AG42" s="93"/>
      <c r="AH42" s="93"/>
      <c r="AI42" s="93"/>
      <c r="AJ42" s="93"/>
      <c r="AK42" s="100"/>
      <c r="AL42" s="10" t="s">
        <v>2754</v>
      </c>
      <c r="AM42" s="11">
        <v>2.75</v>
      </c>
      <c r="AN42" s="11"/>
      <c r="AO42" s="11">
        <v>0.42</v>
      </c>
      <c r="AP42" s="11">
        <v>1</v>
      </c>
      <c r="AQ42" s="12"/>
    </row>
    <row r="43" spans="1:44" s="81" customFormat="1" ht="18">
      <c r="A43" s="92"/>
      <c r="B43" s="93"/>
      <c r="C43" s="93"/>
      <c r="D43" s="93"/>
      <c r="E43" s="93"/>
      <c r="F43" s="93"/>
      <c r="G43" s="93"/>
      <c r="H43" s="93"/>
      <c r="I43" s="93"/>
      <c r="J43" s="93"/>
      <c r="K43" s="93"/>
      <c r="L43" s="93"/>
      <c r="M43" s="93"/>
      <c r="N43" s="93"/>
      <c r="O43" s="93"/>
      <c r="P43" s="93"/>
      <c r="Q43" s="93"/>
      <c r="R43" s="93"/>
      <c r="S43" s="93"/>
      <c r="T43" s="93"/>
      <c r="U43" s="93"/>
      <c r="V43" s="93"/>
      <c r="W43" s="93"/>
      <c r="X43" s="93"/>
      <c r="Y43" s="93"/>
      <c r="Z43" s="93"/>
      <c r="AA43" s="93"/>
      <c r="AB43" s="93"/>
      <c r="AC43" s="93"/>
      <c r="AD43" s="93"/>
      <c r="AE43" s="93"/>
      <c r="AF43" s="93"/>
      <c r="AG43" s="93"/>
      <c r="AH43" s="93"/>
      <c r="AI43" s="93"/>
      <c r="AJ43" s="93"/>
      <c r="AK43" s="100"/>
      <c r="AL43" s="10" t="s">
        <v>2747</v>
      </c>
      <c r="AM43" s="11">
        <v>8.31</v>
      </c>
      <c r="AN43" s="11"/>
      <c r="AO43" s="11">
        <v>0.56000000000000005</v>
      </c>
      <c r="AP43" s="11">
        <v>1</v>
      </c>
      <c r="AQ43" s="12"/>
    </row>
    <row r="44" spans="1:44" s="81" customFormat="1" ht="18">
      <c r="A44" s="92"/>
      <c r="B44" s="93"/>
      <c r="C44" s="93"/>
      <c r="D44" s="93"/>
      <c r="E44" s="93"/>
      <c r="F44" s="93"/>
      <c r="G44" s="93"/>
      <c r="H44" s="93"/>
      <c r="I44" s="93"/>
      <c r="J44" s="93"/>
      <c r="K44" s="93"/>
      <c r="L44" s="93"/>
      <c r="M44" s="93"/>
      <c r="N44" s="93"/>
      <c r="O44" s="93"/>
      <c r="P44" s="93"/>
      <c r="Q44" s="93"/>
      <c r="R44" s="93"/>
      <c r="S44" s="93"/>
      <c r="T44" s="93"/>
      <c r="U44" s="93"/>
      <c r="V44" s="93"/>
      <c r="W44" s="93"/>
      <c r="X44" s="93"/>
      <c r="Y44" s="93"/>
      <c r="Z44" s="93"/>
      <c r="AA44" s="93"/>
      <c r="AB44" s="93"/>
      <c r="AC44" s="93"/>
      <c r="AD44" s="93"/>
      <c r="AE44" s="93"/>
      <c r="AF44" s="93"/>
      <c r="AG44" s="93"/>
      <c r="AH44" s="93"/>
      <c r="AI44" s="93"/>
      <c r="AJ44" s="93"/>
      <c r="AK44" s="100"/>
      <c r="AL44" s="10" t="s">
        <v>2747</v>
      </c>
      <c r="AM44" s="11">
        <v>8.6</v>
      </c>
      <c r="AN44" s="11"/>
      <c r="AO44" s="11">
        <v>0.56000000000000005</v>
      </c>
      <c r="AP44" s="11">
        <v>1</v>
      </c>
      <c r="AQ44" s="12"/>
    </row>
    <row r="45" spans="1:44" s="81" customFormat="1" ht="18">
      <c r="A45" s="92"/>
      <c r="B45" s="93"/>
      <c r="C45" s="93"/>
      <c r="D45" s="93"/>
      <c r="E45" s="93"/>
      <c r="F45" s="93"/>
      <c r="G45" s="93"/>
      <c r="H45" s="93"/>
      <c r="I45" s="93"/>
      <c r="J45" s="93"/>
      <c r="K45" s="93"/>
      <c r="L45" s="93"/>
      <c r="M45" s="93"/>
      <c r="N45" s="93"/>
      <c r="O45" s="93"/>
      <c r="P45" s="93"/>
      <c r="Q45" s="93"/>
      <c r="R45" s="93"/>
      <c r="S45" s="93"/>
      <c r="T45" s="93"/>
      <c r="U45" s="93"/>
      <c r="V45" s="93"/>
      <c r="W45" s="93"/>
      <c r="X45" s="93"/>
      <c r="Y45" s="93"/>
      <c r="Z45" s="93"/>
      <c r="AA45" s="93"/>
      <c r="AB45" s="93"/>
      <c r="AC45" s="93"/>
      <c r="AD45" s="93"/>
      <c r="AE45" s="93"/>
      <c r="AF45" s="93"/>
      <c r="AG45" s="93"/>
      <c r="AH45" s="93"/>
      <c r="AI45" s="93"/>
      <c r="AJ45" s="93"/>
      <c r="AK45" s="100"/>
      <c r="AL45" s="10" t="s">
        <v>2750</v>
      </c>
      <c r="AM45" s="11">
        <v>2.17</v>
      </c>
      <c r="AN45" s="11"/>
      <c r="AO45" s="11">
        <v>1.28</v>
      </c>
      <c r="AP45" s="11">
        <v>-3</v>
      </c>
      <c r="AQ45" s="12"/>
    </row>
    <row r="46" spans="1:44" s="81" customFormat="1" ht="18">
      <c r="A46" s="92"/>
      <c r="B46" s="93"/>
      <c r="C46" s="93"/>
      <c r="D46" s="93"/>
      <c r="E46" s="93"/>
      <c r="F46" s="93"/>
      <c r="G46" s="93"/>
      <c r="H46" s="93"/>
      <c r="I46" s="93"/>
      <c r="J46" s="93"/>
      <c r="K46" s="93"/>
      <c r="L46" s="93"/>
      <c r="M46" s="93"/>
      <c r="N46" s="93"/>
      <c r="O46" s="93"/>
      <c r="P46" s="93"/>
      <c r="Q46" s="93"/>
      <c r="R46" s="93"/>
      <c r="S46" s="93"/>
      <c r="T46" s="93"/>
      <c r="U46" s="93"/>
      <c r="V46" s="93"/>
      <c r="W46" s="93"/>
      <c r="X46" s="93"/>
      <c r="Y46" s="93"/>
      <c r="Z46" s="93"/>
      <c r="AA46" s="93"/>
      <c r="AB46" s="93"/>
      <c r="AC46" s="93"/>
      <c r="AD46" s="93"/>
      <c r="AE46" s="93"/>
      <c r="AF46" s="93"/>
      <c r="AG46" s="93"/>
      <c r="AH46" s="93"/>
      <c r="AI46" s="93"/>
      <c r="AJ46" s="93"/>
      <c r="AK46" s="100"/>
      <c r="AL46" s="10" t="s">
        <v>2750</v>
      </c>
      <c r="AM46" s="11">
        <v>0.28999999999999998</v>
      </c>
      <c r="AN46" s="11"/>
      <c r="AO46" s="11">
        <v>2</v>
      </c>
      <c r="AP46" s="11">
        <v>-2</v>
      </c>
      <c r="AQ46" s="12"/>
    </row>
    <row r="47" spans="1:44" s="81" customFormat="1" ht="18">
      <c r="A47" s="92"/>
      <c r="B47" s="93"/>
      <c r="C47" s="93"/>
      <c r="D47" s="93"/>
      <c r="E47" s="93"/>
      <c r="F47" s="93"/>
      <c r="G47" s="93"/>
      <c r="H47" s="93"/>
      <c r="I47" s="93"/>
      <c r="J47" s="93"/>
      <c r="K47" s="93"/>
      <c r="L47" s="93"/>
      <c r="M47" s="93"/>
      <c r="N47" s="93"/>
      <c r="O47" s="93"/>
      <c r="P47" s="93"/>
      <c r="Q47" s="93"/>
      <c r="R47" s="93"/>
      <c r="S47" s="93"/>
      <c r="T47" s="93"/>
      <c r="U47" s="93"/>
      <c r="V47" s="93"/>
      <c r="W47" s="93"/>
      <c r="X47" s="93"/>
      <c r="Y47" s="93"/>
      <c r="Z47" s="93"/>
      <c r="AA47" s="93"/>
      <c r="AB47" s="93"/>
      <c r="AC47" s="93"/>
      <c r="AD47" s="93"/>
      <c r="AE47" s="93"/>
      <c r="AF47" s="93"/>
      <c r="AG47" s="93"/>
      <c r="AH47" s="93"/>
      <c r="AI47" s="93"/>
      <c r="AJ47" s="93"/>
      <c r="AK47" s="100"/>
      <c r="AL47" s="10" t="s">
        <v>2750</v>
      </c>
      <c r="AM47" s="11">
        <v>3.3</v>
      </c>
      <c r="AN47" s="11"/>
      <c r="AO47" s="11">
        <v>0.83</v>
      </c>
      <c r="AP47" s="11">
        <v>-1</v>
      </c>
      <c r="AQ47" s="12"/>
    </row>
    <row r="48" spans="1:44" s="81" customFormat="1" ht="18">
      <c r="A48" s="92"/>
      <c r="B48" s="93"/>
      <c r="C48" s="93"/>
      <c r="D48" s="93"/>
      <c r="E48" s="93"/>
      <c r="F48" s="93"/>
      <c r="G48" s="93"/>
      <c r="H48" s="93"/>
      <c r="I48" s="93"/>
      <c r="J48" s="93"/>
      <c r="K48" s="93"/>
      <c r="L48" s="93"/>
      <c r="M48" s="93"/>
      <c r="N48" s="93"/>
      <c r="O48" s="93"/>
      <c r="P48" s="93"/>
      <c r="Q48" s="93"/>
      <c r="R48" s="93"/>
      <c r="S48" s="93"/>
      <c r="T48" s="93"/>
      <c r="U48" s="93"/>
      <c r="V48" s="93"/>
      <c r="W48" s="93"/>
      <c r="X48" s="93"/>
      <c r="Y48" s="93"/>
      <c r="Z48" s="93"/>
      <c r="AA48" s="93"/>
      <c r="AB48" s="93"/>
      <c r="AC48" s="93"/>
      <c r="AD48" s="93"/>
      <c r="AE48" s="93"/>
      <c r="AF48" s="93"/>
      <c r="AG48" s="93"/>
      <c r="AH48" s="93"/>
      <c r="AI48" s="93"/>
      <c r="AJ48" s="93"/>
      <c r="AK48" s="100"/>
      <c r="AL48" s="10" t="s">
        <v>2750</v>
      </c>
      <c r="AM48" s="11">
        <v>7.77</v>
      </c>
      <c r="AN48" s="11"/>
      <c r="AO48" s="11">
        <v>0.66</v>
      </c>
      <c r="AP48" s="11">
        <v>-1</v>
      </c>
      <c r="AQ48" s="12"/>
    </row>
    <row r="49" spans="1:44" s="81" customFormat="1" ht="18">
      <c r="A49" s="92"/>
      <c r="B49" s="93"/>
      <c r="C49" s="93"/>
      <c r="D49" s="93"/>
      <c r="E49" s="93"/>
      <c r="F49" s="93"/>
      <c r="G49" s="93"/>
      <c r="H49" s="93"/>
      <c r="I49" s="93"/>
      <c r="J49" s="93"/>
      <c r="K49" s="93"/>
      <c r="L49" s="93"/>
      <c r="M49" s="93"/>
      <c r="N49" s="93"/>
      <c r="O49" s="93"/>
      <c r="P49" s="93"/>
      <c r="Q49" s="93"/>
      <c r="R49" s="93"/>
      <c r="S49" s="93"/>
      <c r="T49" s="93"/>
      <c r="U49" s="93"/>
      <c r="V49" s="93"/>
      <c r="W49" s="93"/>
      <c r="X49" s="93"/>
      <c r="Y49" s="93"/>
      <c r="Z49" s="93"/>
      <c r="AA49" s="93"/>
      <c r="AB49" s="93"/>
      <c r="AC49" s="93"/>
      <c r="AD49" s="93"/>
      <c r="AE49" s="93"/>
      <c r="AF49" s="93"/>
      <c r="AG49" s="93"/>
      <c r="AH49" s="93"/>
      <c r="AI49" s="93"/>
      <c r="AJ49" s="93"/>
      <c r="AK49" s="100"/>
      <c r="AL49" s="10" t="s">
        <v>2750</v>
      </c>
      <c r="AM49" s="11">
        <v>6.82</v>
      </c>
      <c r="AN49" s="11"/>
      <c r="AO49" s="11">
        <v>0.4</v>
      </c>
      <c r="AP49" s="11">
        <v>-1</v>
      </c>
      <c r="AQ49" s="12"/>
    </row>
    <row r="50" spans="1:44" s="81" customFormat="1" ht="18">
      <c r="A50" s="92"/>
      <c r="B50" s="93"/>
      <c r="C50" s="93"/>
      <c r="D50" s="93"/>
      <c r="E50" s="93"/>
      <c r="F50" s="93"/>
      <c r="G50" s="93"/>
      <c r="H50" s="93"/>
      <c r="I50" s="93"/>
      <c r="J50" s="93"/>
      <c r="K50" s="93"/>
      <c r="L50" s="93"/>
      <c r="M50" s="93"/>
      <c r="N50" s="93"/>
      <c r="O50" s="93"/>
      <c r="P50" s="93"/>
      <c r="Q50" s="93"/>
      <c r="R50" s="93"/>
      <c r="S50" s="93"/>
      <c r="T50" s="93"/>
      <c r="U50" s="93"/>
      <c r="V50" s="93"/>
      <c r="W50" s="93"/>
      <c r="X50" s="93"/>
      <c r="Y50" s="93"/>
      <c r="Z50" s="93"/>
      <c r="AA50" s="93"/>
      <c r="AB50" s="93"/>
      <c r="AC50" s="93"/>
      <c r="AD50" s="93"/>
      <c r="AE50" s="93"/>
      <c r="AF50" s="93"/>
      <c r="AG50" s="93"/>
      <c r="AH50" s="93"/>
      <c r="AI50" s="93"/>
      <c r="AJ50" s="93"/>
      <c r="AK50" s="100"/>
      <c r="AL50" s="10" t="s">
        <v>2750</v>
      </c>
      <c r="AM50" s="11">
        <v>0.9</v>
      </c>
      <c r="AN50" s="11"/>
      <c r="AO50" s="11">
        <v>1</v>
      </c>
      <c r="AP50" s="11">
        <v>-1</v>
      </c>
      <c r="AQ50" s="12"/>
    </row>
    <row r="51" spans="1:44" s="81" customFormat="1" ht="18">
      <c r="A51" s="92"/>
      <c r="B51" s="93"/>
      <c r="C51" s="93"/>
      <c r="D51" s="93"/>
      <c r="E51" s="93"/>
      <c r="F51" s="93"/>
      <c r="G51" s="93"/>
      <c r="H51" s="93"/>
      <c r="I51" s="93"/>
      <c r="J51" s="93"/>
      <c r="K51" s="93"/>
      <c r="L51" s="93"/>
      <c r="M51" s="93"/>
      <c r="N51" s="93"/>
      <c r="O51" s="93"/>
      <c r="P51" s="93"/>
      <c r="Q51" s="93"/>
      <c r="R51" s="93"/>
      <c r="S51" s="93"/>
      <c r="T51" s="93"/>
      <c r="U51" s="93"/>
      <c r="V51" s="93"/>
      <c r="W51" s="93"/>
      <c r="X51" s="93"/>
      <c r="Y51" s="93"/>
      <c r="Z51" s="93"/>
      <c r="AA51" s="93"/>
      <c r="AB51" s="93"/>
      <c r="AC51" s="93"/>
      <c r="AD51" s="93"/>
      <c r="AE51" s="93"/>
      <c r="AF51" s="93"/>
      <c r="AG51" s="93"/>
      <c r="AH51" s="93"/>
      <c r="AI51" s="93"/>
      <c r="AJ51" s="93"/>
      <c r="AK51" s="100"/>
      <c r="AL51" s="10" t="s">
        <v>2750</v>
      </c>
      <c r="AM51" s="11">
        <v>0.41</v>
      </c>
      <c r="AN51" s="11"/>
      <c r="AO51" s="11">
        <v>1.61</v>
      </c>
      <c r="AP51" s="11">
        <v>-1</v>
      </c>
      <c r="AQ51" s="12"/>
    </row>
    <row r="52" spans="1:44" s="81" customFormat="1" ht="18">
      <c r="A52" s="92"/>
      <c r="B52" s="93"/>
      <c r="C52" s="93"/>
      <c r="D52" s="93"/>
      <c r="E52" s="93"/>
      <c r="F52" s="93"/>
      <c r="G52" s="93"/>
      <c r="H52" s="93"/>
      <c r="I52" s="93"/>
      <c r="J52" s="93"/>
      <c r="K52" s="93"/>
      <c r="L52" s="93"/>
      <c r="M52" s="93"/>
      <c r="N52" s="93"/>
      <c r="O52" s="93"/>
      <c r="P52" s="93"/>
      <c r="Q52" s="93"/>
      <c r="R52" s="93"/>
      <c r="S52" s="93"/>
      <c r="T52" s="93"/>
      <c r="U52" s="93"/>
      <c r="V52" s="93"/>
      <c r="W52" s="93"/>
      <c r="X52" s="93"/>
      <c r="Y52" s="93"/>
      <c r="Z52" s="93"/>
      <c r="AA52" s="93"/>
      <c r="AB52" s="93"/>
      <c r="AC52" s="93"/>
      <c r="AD52" s="93"/>
      <c r="AE52" s="93"/>
      <c r="AF52" s="93"/>
      <c r="AG52" s="93"/>
      <c r="AH52" s="93"/>
      <c r="AI52" s="93"/>
      <c r="AJ52" s="93"/>
      <c r="AK52" s="100"/>
      <c r="AL52" s="10" t="s">
        <v>2750</v>
      </c>
      <c r="AM52" s="11">
        <v>2.37</v>
      </c>
      <c r="AN52" s="11"/>
      <c r="AO52" s="11">
        <v>1.6</v>
      </c>
      <c r="AP52" s="11">
        <v>-1</v>
      </c>
      <c r="AQ52" s="12"/>
    </row>
    <row r="53" spans="1:44" s="81" customFormat="1" ht="18">
      <c r="A53" s="92"/>
      <c r="B53" s="93"/>
      <c r="C53" s="93"/>
      <c r="D53" s="93"/>
      <c r="E53" s="93"/>
      <c r="F53" s="93"/>
      <c r="G53" s="93"/>
      <c r="H53" s="93"/>
      <c r="I53" s="93"/>
      <c r="J53" s="93"/>
      <c r="K53" s="93"/>
      <c r="L53" s="93"/>
      <c r="M53" s="93"/>
      <c r="N53" s="93"/>
      <c r="O53" s="93"/>
      <c r="P53" s="93"/>
      <c r="Q53" s="93"/>
      <c r="R53" s="93"/>
      <c r="S53" s="93"/>
      <c r="T53" s="93"/>
      <c r="U53" s="93"/>
      <c r="V53" s="93"/>
      <c r="W53" s="93"/>
      <c r="X53" s="93"/>
      <c r="Y53" s="93"/>
      <c r="Z53" s="93"/>
      <c r="AA53" s="93"/>
      <c r="AB53" s="93"/>
      <c r="AC53" s="93"/>
      <c r="AD53" s="93"/>
      <c r="AE53" s="93"/>
      <c r="AF53" s="93"/>
      <c r="AG53" s="93"/>
      <c r="AH53" s="93"/>
      <c r="AI53" s="93"/>
      <c r="AJ53" s="93"/>
      <c r="AK53" s="100"/>
      <c r="AL53" s="127" t="s">
        <v>2751</v>
      </c>
      <c r="AM53" s="11"/>
      <c r="AN53" s="11">
        <v>0.98</v>
      </c>
      <c r="AO53" s="11">
        <v>2.04</v>
      </c>
      <c r="AP53" s="11">
        <v>-1</v>
      </c>
      <c r="AQ53" s="12"/>
      <c r="AR53" s="122"/>
    </row>
    <row r="54" spans="1:44" s="81" customFormat="1" ht="18">
      <c r="A54" s="92"/>
      <c r="B54" s="93"/>
      <c r="C54" s="93"/>
      <c r="D54" s="93"/>
      <c r="E54" s="93"/>
      <c r="F54" s="93"/>
      <c r="G54" s="93"/>
      <c r="H54" s="93"/>
      <c r="I54" s="93"/>
      <c r="J54" s="93"/>
      <c r="K54" s="93"/>
      <c r="L54" s="93"/>
      <c r="M54" s="93"/>
      <c r="N54" s="93"/>
      <c r="O54" s="93"/>
      <c r="P54" s="93"/>
      <c r="Q54" s="93"/>
      <c r="R54" s="93"/>
      <c r="S54" s="93"/>
      <c r="T54" s="93"/>
      <c r="U54" s="93"/>
      <c r="V54" s="93"/>
      <c r="W54" s="93"/>
      <c r="X54" s="93"/>
      <c r="Y54" s="93"/>
      <c r="Z54" s="93"/>
      <c r="AA54" s="93"/>
      <c r="AB54" s="93"/>
      <c r="AC54" s="93"/>
      <c r="AD54" s="93"/>
      <c r="AE54" s="93"/>
      <c r="AF54" s="93"/>
      <c r="AG54" s="93"/>
      <c r="AH54" s="93"/>
      <c r="AI54" s="93"/>
      <c r="AJ54" s="93"/>
      <c r="AK54" s="100"/>
      <c r="AL54" s="132" t="s">
        <v>2623</v>
      </c>
      <c r="AM54" s="77"/>
      <c r="AN54" s="77"/>
      <c r="AO54" s="79"/>
      <c r="AP54" s="77"/>
      <c r="AQ54" s="78"/>
    </row>
    <row r="55" spans="1:44" s="81" customFormat="1" ht="18">
      <c r="A55" s="92"/>
      <c r="B55" s="93"/>
      <c r="C55" s="93"/>
      <c r="D55" s="93"/>
      <c r="E55" s="93"/>
      <c r="F55" s="93"/>
      <c r="G55" s="93"/>
      <c r="H55" s="93"/>
      <c r="I55" s="93"/>
      <c r="J55" s="93"/>
      <c r="K55" s="93"/>
      <c r="L55" s="93"/>
      <c r="M55" s="93"/>
      <c r="N55" s="93"/>
      <c r="O55" s="93"/>
      <c r="P55" s="93"/>
      <c r="Q55" s="93"/>
      <c r="R55" s="93"/>
      <c r="S55" s="93"/>
      <c r="T55" s="93"/>
      <c r="U55" s="93"/>
      <c r="V55" s="93"/>
      <c r="W55" s="93"/>
      <c r="X55" s="93"/>
      <c r="Y55" s="93"/>
      <c r="Z55" s="93"/>
      <c r="AA55" s="93"/>
      <c r="AB55" s="93"/>
      <c r="AC55" s="93"/>
      <c r="AD55" s="93"/>
      <c r="AE55" s="93"/>
      <c r="AF55" s="93"/>
      <c r="AG55" s="93"/>
      <c r="AH55" s="93"/>
      <c r="AI55" s="93"/>
      <c r="AJ55" s="93"/>
      <c r="AK55" s="100"/>
      <c r="AL55" s="10" t="s">
        <v>2749</v>
      </c>
      <c r="AM55" s="11">
        <f>8.31+8.02+8.02+0.42+7.5+0.27</f>
        <v>32.54</v>
      </c>
      <c r="AN55" s="11"/>
      <c r="AO55" s="11">
        <f>+(3.7+4.7)/2</f>
        <v>4.2</v>
      </c>
      <c r="AP55" s="11">
        <v>1</v>
      </c>
      <c r="AQ55" s="12"/>
    </row>
    <row r="56" spans="1:44" s="81" customFormat="1" ht="18">
      <c r="A56" s="92"/>
      <c r="B56" s="93"/>
      <c r="C56" s="93"/>
      <c r="D56" s="93"/>
      <c r="E56" s="93"/>
      <c r="F56" s="93"/>
      <c r="G56" s="93"/>
      <c r="H56" s="93"/>
      <c r="I56" s="93"/>
      <c r="J56" s="93"/>
      <c r="K56" s="93"/>
      <c r="L56" s="93"/>
      <c r="M56" s="93"/>
      <c r="N56" s="93"/>
      <c r="O56" s="93"/>
      <c r="P56" s="93"/>
      <c r="Q56" s="93"/>
      <c r="R56" s="93"/>
      <c r="S56" s="93"/>
      <c r="T56" s="93"/>
      <c r="U56" s="93"/>
      <c r="V56" s="93"/>
      <c r="W56" s="93"/>
      <c r="X56" s="93"/>
      <c r="Y56" s="93"/>
      <c r="Z56" s="93"/>
      <c r="AA56" s="93"/>
      <c r="AB56" s="93"/>
      <c r="AC56" s="93"/>
      <c r="AD56" s="93"/>
      <c r="AE56" s="93"/>
      <c r="AF56" s="93"/>
      <c r="AG56" s="93"/>
      <c r="AH56" s="93"/>
      <c r="AI56" s="93"/>
      <c r="AJ56" s="93"/>
      <c r="AK56" s="100"/>
      <c r="AL56" s="10" t="s">
        <v>2754</v>
      </c>
      <c r="AM56" s="11">
        <v>2.75</v>
      </c>
      <c r="AN56" s="11"/>
      <c r="AO56" s="11">
        <v>0.42</v>
      </c>
      <c r="AP56" s="11">
        <v>1</v>
      </c>
      <c r="AQ56" s="12"/>
    </row>
    <row r="57" spans="1:44" s="81" customFormat="1" ht="18">
      <c r="A57" s="92"/>
      <c r="B57" s="93"/>
      <c r="C57" s="93"/>
      <c r="D57" s="93"/>
      <c r="E57" s="93"/>
      <c r="F57" s="93"/>
      <c r="G57" s="93"/>
      <c r="H57" s="93"/>
      <c r="I57" s="93"/>
      <c r="J57" s="93"/>
      <c r="K57" s="93"/>
      <c r="L57" s="93"/>
      <c r="M57" s="93"/>
      <c r="N57" s="93"/>
      <c r="O57" s="93"/>
      <c r="P57" s="93"/>
      <c r="Q57" s="93"/>
      <c r="R57" s="93"/>
      <c r="S57" s="93"/>
      <c r="T57" s="93"/>
      <c r="U57" s="93"/>
      <c r="V57" s="93"/>
      <c r="W57" s="93"/>
      <c r="X57" s="93"/>
      <c r="Y57" s="93"/>
      <c r="Z57" s="93"/>
      <c r="AA57" s="93"/>
      <c r="AB57" s="93"/>
      <c r="AC57" s="93"/>
      <c r="AD57" s="93"/>
      <c r="AE57" s="93"/>
      <c r="AF57" s="93"/>
      <c r="AG57" s="93"/>
      <c r="AH57" s="93"/>
      <c r="AI57" s="93"/>
      <c r="AJ57" s="93"/>
      <c r="AK57" s="100"/>
      <c r="AL57" s="10" t="s">
        <v>2747</v>
      </c>
      <c r="AM57" s="11">
        <v>8.31</v>
      </c>
      <c r="AN57" s="11"/>
      <c r="AO57" s="11">
        <v>0.56000000000000005</v>
      </c>
      <c r="AP57" s="11">
        <v>1</v>
      </c>
      <c r="AQ57" s="12"/>
    </row>
    <row r="58" spans="1:44" s="81" customFormat="1" ht="18">
      <c r="A58" s="92"/>
      <c r="B58" s="93"/>
      <c r="C58" s="93"/>
      <c r="D58" s="93"/>
      <c r="E58" s="93"/>
      <c r="F58" s="93"/>
      <c r="G58" s="93"/>
      <c r="H58" s="93"/>
      <c r="I58" s="93"/>
      <c r="J58" s="93"/>
      <c r="K58" s="93"/>
      <c r="L58" s="93"/>
      <c r="M58" s="93"/>
      <c r="N58" s="93"/>
      <c r="O58" s="93"/>
      <c r="P58" s="93"/>
      <c r="Q58" s="93"/>
      <c r="R58" s="93"/>
      <c r="S58" s="93"/>
      <c r="T58" s="93"/>
      <c r="U58" s="93"/>
      <c r="V58" s="93"/>
      <c r="W58" s="93"/>
      <c r="X58" s="93"/>
      <c r="Y58" s="93"/>
      <c r="Z58" s="93"/>
      <c r="AA58" s="93"/>
      <c r="AB58" s="93"/>
      <c r="AC58" s="93"/>
      <c r="AD58" s="93"/>
      <c r="AE58" s="93"/>
      <c r="AF58" s="93"/>
      <c r="AG58" s="93"/>
      <c r="AH58" s="93"/>
      <c r="AI58" s="93"/>
      <c r="AJ58" s="93"/>
      <c r="AK58" s="100"/>
      <c r="AL58" s="10" t="s">
        <v>2747</v>
      </c>
      <c r="AM58" s="11">
        <v>8.6</v>
      </c>
      <c r="AN58" s="11"/>
      <c r="AO58" s="11">
        <v>0.56000000000000005</v>
      </c>
      <c r="AP58" s="11">
        <v>1</v>
      </c>
      <c r="AQ58" s="12"/>
    </row>
    <row r="59" spans="1:44" s="81" customFormat="1" ht="18">
      <c r="A59" s="92"/>
      <c r="B59" s="93"/>
      <c r="C59" s="93"/>
      <c r="D59" s="93"/>
      <c r="E59" s="93"/>
      <c r="F59" s="93"/>
      <c r="G59" s="93"/>
      <c r="H59" s="93"/>
      <c r="I59" s="93"/>
      <c r="J59" s="93"/>
      <c r="K59" s="93"/>
      <c r="L59" s="93"/>
      <c r="M59" s="93"/>
      <c r="N59" s="93"/>
      <c r="O59" s="93"/>
      <c r="P59" s="93"/>
      <c r="Q59" s="93"/>
      <c r="R59" s="93"/>
      <c r="S59" s="93"/>
      <c r="T59" s="93"/>
      <c r="U59" s="93"/>
      <c r="V59" s="93"/>
      <c r="W59" s="93"/>
      <c r="X59" s="93"/>
      <c r="Y59" s="93"/>
      <c r="Z59" s="93"/>
      <c r="AA59" s="93"/>
      <c r="AB59" s="93"/>
      <c r="AC59" s="93"/>
      <c r="AD59" s="93"/>
      <c r="AE59" s="93"/>
      <c r="AF59" s="93"/>
      <c r="AG59" s="93"/>
      <c r="AH59" s="93"/>
      <c r="AI59" s="93"/>
      <c r="AJ59" s="93"/>
      <c r="AK59" s="100"/>
      <c r="AL59" s="10" t="s">
        <v>2750</v>
      </c>
      <c r="AM59" s="11">
        <v>2.17</v>
      </c>
      <c r="AN59" s="11"/>
      <c r="AO59" s="11">
        <v>1.28</v>
      </c>
      <c r="AP59" s="11">
        <v>-3</v>
      </c>
      <c r="AQ59" s="12"/>
    </row>
    <row r="60" spans="1:44" s="81" customFormat="1" ht="18">
      <c r="A60" s="92"/>
      <c r="B60" s="93"/>
      <c r="C60" s="93"/>
      <c r="D60" s="93"/>
      <c r="E60" s="93"/>
      <c r="F60" s="93"/>
      <c r="G60" s="93"/>
      <c r="H60" s="93"/>
      <c r="I60" s="93"/>
      <c r="J60" s="93"/>
      <c r="K60" s="93"/>
      <c r="L60" s="93"/>
      <c r="M60" s="93"/>
      <c r="N60" s="93"/>
      <c r="O60" s="93"/>
      <c r="P60" s="93"/>
      <c r="Q60" s="93"/>
      <c r="R60" s="93"/>
      <c r="S60" s="93"/>
      <c r="T60" s="93"/>
      <c r="U60" s="93"/>
      <c r="V60" s="93"/>
      <c r="W60" s="93"/>
      <c r="X60" s="93"/>
      <c r="Y60" s="93"/>
      <c r="Z60" s="93"/>
      <c r="AA60" s="93"/>
      <c r="AB60" s="93"/>
      <c r="AC60" s="93"/>
      <c r="AD60" s="93"/>
      <c r="AE60" s="93"/>
      <c r="AF60" s="93"/>
      <c r="AG60" s="93"/>
      <c r="AH60" s="93"/>
      <c r="AI60" s="93"/>
      <c r="AJ60" s="93"/>
      <c r="AK60" s="100"/>
      <c r="AL60" s="10" t="s">
        <v>2750</v>
      </c>
      <c r="AM60" s="11">
        <v>0.28999999999999998</v>
      </c>
      <c r="AN60" s="11"/>
      <c r="AO60" s="11">
        <v>2</v>
      </c>
      <c r="AP60" s="11">
        <v>-2</v>
      </c>
      <c r="AQ60" s="12"/>
    </row>
    <row r="61" spans="1:44" s="81" customFormat="1" ht="18">
      <c r="A61" s="92"/>
      <c r="B61" s="93"/>
      <c r="C61" s="93"/>
      <c r="D61" s="93"/>
      <c r="E61" s="93"/>
      <c r="F61" s="93"/>
      <c r="G61" s="93"/>
      <c r="H61" s="93"/>
      <c r="I61" s="93"/>
      <c r="J61" s="93"/>
      <c r="K61" s="93"/>
      <c r="L61" s="93"/>
      <c r="M61" s="93"/>
      <c r="N61" s="93"/>
      <c r="O61" s="93"/>
      <c r="P61" s="93"/>
      <c r="Q61" s="93"/>
      <c r="R61" s="93"/>
      <c r="S61" s="93"/>
      <c r="T61" s="93"/>
      <c r="U61" s="93"/>
      <c r="V61" s="93"/>
      <c r="W61" s="93"/>
      <c r="X61" s="93"/>
      <c r="Y61" s="93"/>
      <c r="Z61" s="93"/>
      <c r="AA61" s="93"/>
      <c r="AB61" s="93"/>
      <c r="AC61" s="93"/>
      <c r="AD61" s="93"/>
      <c r="AE61" s="93"/>
      <c r="AF61" s="93"/>
      <c r="AG61" s="93"/>
      <c r="AH61" s="93"/>
      <c r="AI61" s="93"/>
      <c r="AJ61" s="93"/>
      <c r="AK61" s="100"/>
      <c r="AL61" s="10" t="s">
        <v>2750</v>
      </c>
      <c r="AM61" s="11">
        <v>3.3</v>
      </c>
      <c r="AN61" s="11"/>
      <c r="AO61" s="11">
        <v>0.83</v>
      </c>
      <c r="AP61" s="11">
        <v>-1</v>
      </c>
      <c r="AQ61" s="12"/>
    </row>
    <row r="62" spans="1:44" s="81" customFormat="1" ht="18">
      <c r="A62" s="92"/>
      <c r="B62" s="93"/>
      <c r="C62" s="93"/>
      <c r="D62" s="93"/>
      <c r="E62" s="93"/>
      <c r="F62" s="93"/>
      <c r="G62" s="93"/>
      <c r="H62" s="93"/>
      <c r="I62" s="93"/>
      <c r="J62" s="93"/>
      <c r="K62" s="93"/>
      <c r="L62" s="93"/>
      <c r="M62" s="93"/>
      <c r="N62" s="93"/>
      <c r="O62" s="93"/>
      <c r="P62" s="93"/>
      <c r="Q62" s="93"/>
      <c r="R62" s="93"/>
      <c r="S62" s="93"/>
      <c r="T62" s="93"/>
      <c r="U62" s="93"/>
      <c r="V62" s="93"/>
      <c r="W62" s="93"/>
      <c r="X62" s="93"/>
      <c r="Y62" s="93"/>
      <c r="Z62" s="93"/>
      <c r="AA62" s="93"/>
      <c r="AB62" s="93"/>
      <c r="AC62" s="93"/>
      <c r="AD62" s="93"/>
      <c r="AE62" s="93"/>
      <c r="AF62" s="93"/>
      <c r="AG62" s="93"/>
      <c r="AH62" s="93"/>
      <c r="AI62" s="93"/>
      <c r="AJ62" s="93"/>
      <c r="AK62" s="100"/>
      <c r="AL62" s="10" t="s">
        <v>2750</v>
      </c>
      <c r="AM62" s="11">
        <v>7.77</v>
      </c>
      <c r="AN62" s="11"/>
      <c r="AO62" s="11">
        <v>0.66</v>
      </c>
      <c r="AP62" s="11">
        <v>-1</v>
      </c>
      <c r="AQ62" s="12"/>
    </row>
    <row r="63" spans="1:44" s="81" customFormat="1" ht="18">
      <c r="A63" s="92"/>
      <c r="B63" s="93"/>
      <c r="C63" s="93"/>
      <c r="D63" s="93"/>
      <c r="E63" s="93"/>
      <c r="F63" s="93"/>
      <c r="G63" s="93"/>
      <c r="H63" s="93"/>
      <c r="I63" s="93"/>
      <c r="J63" s="93"/>
      <c r="K63" s="93"/>
      <c r="L63" s="93"/>
      <c r="M63" s="93"/>
      <c r="N63" s="93"/>
      <c r="O63" s="93"/>
      <c r="P63" s="93"/>
      <c r="Q63" s="93"/>
      <c r="R63" s="93"/>
      <c r="S63" s="93"/>
      <c r="T63" s="93"/>
      <c r="U63" s="93"/>
      <c r="V63" s="93"/>
      <c r="W63" s="93"/>
      <c r="X63" s="93"/>
      <c r="Y63" s="93"/>
      <c r="Z63" s="93"/>
      <c r="AA63" s="93"/>
      <c r="AB63" s="93"/>
      <c r="AC63" s="93"/>
      <c r="AD63" s="93"/>
      <c r="AE63" s="93"/>
      <c r="AF63" s="93"/>
      <c r="AG63" s="93"/>
      <c r="AH63" s="93"/>
      <c r="AI63" s="93"/>
      <c r="AJ63" s="93"/>
      <c r="AK63" s="100"/>
      <c r="AL63" s="10" t="s">
        <v>2750</v>
      </c>
      <c r="AM63" s="11">
        <v>6.82</v>
      </c>
      <c r="AN63" s="11"/>
      <c r="AO63" s="11">
        <v>0.4</v>
      </c>
      <c r="AP63" s="11">
        <v>-1</v>
      </c>
      <c r="AQ63" s="12"/>
    </row>
    <row r="64" spans="1:44" s="81" customFormat="1" ht="18">
      <c r="A64" s="92"/>
      <c r="B64" s="93"/>
      <c r="C64" s="93"/>
      <c r="D64" s="93"/>
      <c r="E64" s="93"/>
      <c r="F64" s="93"/>
      <c r="G64" s="93"/>
      <c r="H64" s="93"/>
      <c r="I64" s="93"/>
      <c r="J64" s="93"/>
      <c r="K64" s="93"/>
      <c r="L64" s="93"/>
      <c r="M64" s="93"/>
      <c r="N64" s="93"/>
      <c r="O64" s="93"/>
      <c r="P64" s="93"/>
      <c r="Q64" s="93"/>
      <c r="R64" s="93"/>
      <c r="S64" s="93"/>
      <c r="T64" s="93"/>
      <c r="U64" s="93"/>
      <c r="V64" s="93"/>
      <c r="W64" s="93"/>
      <c r="X64" s="93"/>
      <c r="Y64" s="93"/>
      <c r="Z64" s="93"/>
      <c r="AA64" s="93"/>
      <c r="AB64" s="93"/>
      <c r="AC64" s="93"/>
      <c r="AD64" s="93"/>
      <c r="AE64" s="93"/>
      <c r="AF64" s="93"/>
      <c r="AG64" s="93"/>
      <c r="AH64" s="93"/>
      <c r="AI64" s="93"/>
      <c r="AJ64" s="93"/>
      <c r="AK64" s="100"/>
      <c r="AL64" s="10" t="s">
        <v>2750</v>
      </c>
      <c r="AM64" s="11">
        <v>0.9</v>
      </c>
      <c r="AN64" s="11"/>
      <c r="AO64" s="11">
        <v>1</v>
      </c>
      <c r="AP64" s="11">
        <v>-1</v>
      </c>
      <c r="AQ64" s="12"/>
    </row>
    <row r="65" spans="1:43" s="81" customFormat="1" ht="18">
      <c r="A65" s="92"/>
      <c r="B65" s="93"/>
      <c r="C65" s="93"/>
      <c r="D65" s="93"/>
      <c r="E65" s="93"/>
      <c r="F65" s="93"/>
      <c r="G65" s="93"/>
      <c r="H65" s="93"/>
      <c r="I65" s="93"/>
      <c r="J65" s="93"/>
      <c r="K65" s="93"/>
      <c r="L65" s="93"/>
      <c r="M65" s="93"/>
      <c r="N65" s="93"/>
      <c r="O65" s="93"/>
      <c r="P65" s="93"/>
      <c r="Q65" s="93"/>
      <c r="R65" s="93"/>
      <c r="S65" s="93"/>
      <c r="T65" s="93"/>
      <c r="U65" s="93"/>
      <c r="V65" s="93"/>
      <c r="W65" s="93"/>
      <c r="X65" s="93"/>
      <c r="Y65" s="93"/>
      <c r="Z65" s="93"/>
      <c r="AA65" s="93"/>
      <c r="AB65" s="93"/>
      <c r="AC65" s="93"/>
      <c r="AD65" s="93"/>
      <c r="AE65" s="93"/>
      <c r="AF65" s="93"/>
      <c r="AG65" s="93"/>
      <c r="AH65" s="93"/>
      <c r="AI65" s="93"/>
      <c r="AJ65" s="93"/>
      <c r="AK65" s="100"/>
      <c r="AL65" s="10" t="s">
        <v>2750</v>
      </c>
      <c r="AM65" s="11">
        <v>0.41</v>
      </c>
      <c r="AN65" s="11"/>
      <c r="AO65" s="11">
        <v>1.61</v>
      </c>
      <c r="AP65" s="11">
        <v>-1</v>
      </c>
      <c r="AQ65" s="12"/>
    </row>
    <row r="66" spans="1:43" s="81" customFormat="1" ht="18">
      <c r="A66" s="92"/>
      <c r="B66" s="93"/>
      <c r="C66" s="93"/>
      <c r="D66" s="93"/>
      <c r="E66" s="93"/>
      <c r="F66" s="93"/>
      <c r="G66" s="93"/>
      <c r="H66" s="93"/>
      <c r="I66" s="93"/>
      <c r="J66" s="93"/>
      <c r="K66" s="93"/>
      <c r="L66" s="93"/>
      <c r="M66" s="93"/>
      <c r="N66" s="93"/>
      <c r="O66" s="93"/>
      <c r="P66" s="93"/>
      <c r="Q66" s="93"/>
      <c r="R66" s="93"/>
      <c r="S66" s="93"/>
      <c r="T66" s="93"/>
      <c r="U66" s="93"/>
      <c r="V66" s="93"/>
      <c r="W66" s="93"/>
      <c r="X66" s="93"/>
      <c r="Y66" s="93"/>
      <c r="Z66" s="93"/>
      <c r="AA66" s="93"/>
      <c r="AB66" s="93"/>
      <c r="AC66" s="93"/>
      <c r="AD66" s="93"/>
      <c r="AE66" s="93"/>
      <c r="AF66" s="93"/>
      <c r="AG66" s="93"/>
      <c r="AH66" s="93"/>
      <c r="AI66" s="93"/>
      <c r="AJ66" s="93"/>
      <c r="AK66" s="100"/>
      <c r="AL66" s="10" t="s">
        <v>2750</v>
      </c>
      <c r="AM66" s="11">
        <v>2.37</v>
      </c>
      <c r="AN66" s="11"/>
      <c r="AO66" s="11">
        <v>1.6</v>
      </c>
      <c r="AP66" s="11">
        <v>-1</v>
      </c>
      <c r="AQ66" s="12"/>
    </row>
    <row r="67" spans="1:43" s="81" customFormat="1" ht="18">
      <c r="A67" s="92"/>
      <c r="B67" s="93"/>
      <c r="C67" s="93"/>
      <c r="D67" s="93"/>
      <c r="E67" s="93"/>
      <c r="F67" s="93"/>
      <c r="G67" s="93"/>
      <c r="H67" s="93"/>
      <c r="I67" s="93"/>
      <c r="J67" s="93"/>
      <c r="K67" s="93"/>
      <c r="L67" s="93"/>
      <c r="M67" s="93"/>
      <c r="N67" s="93"/>
      <c r="O67" s="93"/>
      <c r="P67" s="93"/>
      <c r="Q67" s="93"/>
      <c r="R67" s="93"/>
      <c r="S67" s="93"/>
      <c r="T67" s="93"/>
      <c r="U67" s="93"/>
      <c r="V67" s="93"/>
      <c r="W67" s="93"/>
      <c r="X67" s="93"/>
      <c r="Y67" s="93"/>
      <c r="Z67" s="93"/>
      <c r="AA67" s="93"/>
      <c r="AB67" s="93"/>
      <c r="AC67" s="93"/>
      <c r="AD67" s="93"/>
      <c r="AE67" s="93"/>
      <c r="AF67" s="93"/>
      <c r="AG67" s="93"/>
      <c r="AH67" s="93"/>
      <c r="AI67" s="93"/>
      <c r="AJ67" s="93"/>
      <c r="AK67" s="100"/>
      <c r="AL67" s="127" t="s">
        <v>2751</v>
      </c>
      <c r="AM67" s="11"/>
      <c r="AN67" s="11">
        <v>0.98</v>
      </c>
      <c r="AO67" s="11">
        <v>2.04</v>
      </c>
      <c r="AP67" s="11">
        <v>-1</v>
      </c>
      <c r="AQ67" s="12"/>
    </row>
    <row r="68" spans="1:43" s="81" customFormat="1" ht="18">
      <c r="A68" s="92"/>
      <c r="B68" s="93"/>
      <c r="C68" s="93"/>
      <c r="D68" s="93"/>
      <c r="E68" s="93"/>
      <c r="F68" s="93"/>
      <c r="G68" s="93"/>
      <c r="H68" s="93"/>
      <c r="I68" s="93"/>
      <c r="J68" s="93"/>
      <c r="K68" s="93"/>
      <c r="L68" s="93"/>
      <c r="M68" s="93"/>
      <c r="N68" s="93"/>
      <c r="O68" s="93"/>
      <c r="P68" s="93"/>
      <c r="Q68" s="93"/>
      <c r="R68" s="93"/>
      <c r="S68" s="93"/>
      <c r="T68" s="93"/>
      <c r="U68" s="93"/>
      <c r="V68" s="93"/>
      <c r="W68" s="93"/>
      <c r="X68" s="93"/>
      <c r="Y68" s="93"/>
      <c r="Z68" s="93"/>
      <c r="AA68" s="93"/>
      <c r="AB68" s="93"/>
      <c r="AC68" s="93"/>
      <c r="AD68" s="93"/>
      <c r="AE68" s="93"/>
      <c r="AF68" s="93"/>
      <c r="AG68" s="93"/>
      <c r="AH68" s="93"/>
      <c r="AI68" s="93"/>
      <c r="AJ68" s="93"/>
      <c r="AK68" s="100"/>
      <c r="AL68" s="132" t="s">
        <v>2608</v>
      </c>
      <c r="AM68" s="77"/>
      <c r="AN68" s="77"/>
      <c r="AO68" s="79"/>
      <c r="AP68" s="77"/>
      <c r="AQ68" s="78"/>
    </row>
    <row r="69" spans="1:43" s="81" customFormat="1" ht="18">
      <c r="A69" s="92"/>
      <c r="B69" s="93"/>
      <c r="C69" s="93"/>
      <c r="D69" s="93"/>
      <c r="E69" s="93"/>
      <c r="F69" s="93"/>
      <c r="G69" s="93"/>
      <c r="H69" s="93"/>
      <c r="I69" s="93"/>
      <c r="J69" s="93"/>
      <c r="K69" s="93"/>
      <c r="L69" s="93"/>
      <c r="M69" s="93"/>
      <c r="N69" s="93"/>
      <c r="O69" s="93"/>
      <c r="P69" s="93"/>
      <c r="Q69" s="93"/>
      <c r="R69" s="93"/>
      <c r="S69" s="93"/>
      <c r="T69" s="93"/>
      <c r="U69" s="93"/>
      <c r="V69" s="93"/>
      <c r="W69" s="93"/>
      <c r="X69" s="93"/>
      <c r="Y69" s="93"/>
      <c r="Z69" s="93"/>
      <c r="AA69" s="93"/>
      <c r="AB69" s="93"/>
      <c r="AC69" s="93"/>
      <c r="AD69" s="93"/>
      <c r="AE69" s="93"/>
      <c r="AF69" s="93"/>
      <c r="AG69" s="93"/>
      <c r="AH69" s="93"/>
      <c r="AI69" s="93"/>
      <c r="AJ69" s="93"/>
      <c r="AK69" s="100"/>
      <c r="AL69" s="10" t="s">
        <v>2749</v>
      </c>
      <c r="AM69" s="11">
        <f>8.31+8.02+8.02+0.42+7.5+0.27</f>
        <v>32.54</v>
      </c>
      <c r="AN69" s="11"/>
      <c r="AO69" s="11">
        <f>+(3.7+4.7)/2</f>
        <v>4.2</v>
      </c>
      <c r="AP69" s="11">
        <v>1</v>
      </c>
      <c r="AQ69" s="12"/>
    </row>
    <row r="70" spans="1:43" s="81" customFormat="1" ht="18">
      <c r="A70" s="92"/>
      <c r="B70" s="93"/>
      <c r="C70" s="93"/>
      <c r="D70" s="93"/>
      <c r="E70" s="93"/>
      <c r="F70" s="93"/>
      <c r="G70" s="93"/>
      <c r="H70" s="93"/>
      <c r="I70" s="93"/>
      <c r="J70" s="93"/>
      <c r="K70" s="93"/>
      <c r="L70" s="93"/>
      <c r="M70" s="93"/>
      <c r="N70" s="93"/>
      <c r="O70" s="93"/>
      <c r="P70" s="93"/>
      <c r="Q70" s="93"/>
      <c r="R70" s="93"/>
      <c r="S70" s="93"/>
      <c r="T70" s="93"/>
      <c r="U70" s="93"/>
      <c r="V70" s="93"/>
      <c r="W70" s="93"/>
      <c r="X70" s="93"/>
      <c r="Y70" s="93"/>
      <c r="Z70" s="93"/>
      <c r="AA70" s="93"/>
      <c r="AB70" s="93"/>
      <c r="AC70" s="93"/>
      <c r="AD70" s="93"/>
      <c r="AE70" s="93"/>
      <c r="AF70" s="93"/>
      <c r="AG70" s="93"/>
      <c r="AH70" s="93"/>
      <c r="AI70" s="93"/>
      <c r="AJ70" s="93"/>
      <c r="AK70" s="100"/>
      <c r="AL70" s="10" t="s">
        <v>2754</v>
      </c>
      <c r="AM70" s="11">
        <v>2.75</v>
      </c>
      <c r="AN70" s="11"/>
      <c r="AO70" s="11">
        <v>0.42</v>
      </c>
      <c r="AP70" s="11">
        <v>1</v>
      </c>
      <c r="AQ70" s="12"/>
    </row>
    <row r="71" spans="1:43" s="81" customFormat="1" ht="18">
      <c r="A71" s="92"/>
      <c r="B71" s="93"/>
      <c r="C71" s="93"/>
      <c r="D71" s="93"/>
      <c r="E71" s="93"/>
      <c r="F71" s="93"/>
      <c r="G71" s="93"/>
      <c r="H71" s="93"/>
      <c r="I71" s="93"/>
      <c r="J71" s="93"/>
      <c r="K71" s="93"/>
      <c r="L71" s="93"/>
      <c r="M71" s="93"/>
      <c r="N71" s="93"/>
      <c r="O71" s="93"/>
      <c r="P71" s="93"/>
      <c r="Q71" s="93"/>
      <c r="R71" s="93"/>
      <c r="S71" s="93"/>
      <c r="T71" s="93"/>
      <c r="U71" s="93"/>
      <c r="V71" s="93"/>
      <c r="W71" s="93"/>
      <c r="X71" s="93"/>
      <c r="Y71" s="93"/>
      <c r="Z71" s="93"/>
      <c r="AA71" s="93"/>
      <c r="AB71" s="93"/>
      <c r="AC71" s="93"/>
      <c r="AD71" s="93"/>
      <c r="AE71" s="93"/>
      <c r="AF71" s="93"/>
      <c r="AG71" s="93"/>
      <c r="AH71" s="93"/>
      <c r="AI71" s="93"/>
      <c r="AJ71" s="93"/>
      <c r="AK71" s="100"/>
      <c r="AL71" s="10" t="s">
        <v>2747</v>
      </c>
      <c r="AM71" s="11">
        <v>8.31</v>
      </c>
      <c r="AN71" s="11"/>
      <c r="AO71" s="11">
        <v>0.56000000000000005</v>
      </c>
      <c r="AP71" s="11">
        <v>1</v>
      </c>
      <c r="AQ71" s="12"/>
    </row>
    <row r="72" spans="1:43" s="81" customFormat="1" ht="18">
      <c r="A72" s="92"/>
      <c r="B72" s="93"/>
      <c r="C72" s="93"/>
      <c r="D72" s="93"/>
      <c r="E72" s="93"/>
      <c r="F72" s="93"/>
      <c r="G72" s="93"/>
      <c r="H72" s="93"/>
      <c r="I72" s="93"/>
      <c r="J72" s="93"/>
      <c r="K72" s="93"/>
      <c r="L72" s="93"/>
      <c r="M72" s="93"/>
      <c r="N72" s="93"/>
      <c r="O72" s="93"/>
      <c r="P72" s="93"/>
      <c r="Q72" s="93"/>
      <c r="R72" s="93"/>
      <c r="S72" s="93"/>
      <c r="T72" s="93"/>
      <c r="U72" s="93"/>
      <c r="V72" s="93"/>
      <c r="W72" s="93"/>
      <c r="X72" s="93"/>
      <c r="Y72" s="93"/>
      <c r="Z72" s="93"/>
      <c r="AA72" s="93"/>
      <c r="AB72" s="93"/>
      <c r="AC72" s="93"/>
      <c r="AD72" s="93"/>
      <c r="AE72" s="93"/>
      <c r="AF72" s="93"/>
      <c r="AG72" s="93"/>
      <c r="AH72" s="93"/>
      <c r="AI72" s="93"/>
      <c r="AJ72" s="93"/>
      <c r="AK72" s="100"/>
      <c r="AL72" s="10" t="s">
        <v>2747</v>
      </c>
      <c r="AM72" s="11">
        <v>8.6</v>
      </c>
      <c r="AN72" s="11"/>
      <c r="AO72" s="11">
        <v>0.56000000000000005</v>
      </c>
      <c r="AP72" s="11">
        <v>1</v>
      </c>
      <c r="AQ72" s="12"/>
    </row>
    <row r="73" spans="1:43" s="81" customFormat="1" ht="18">
      <c r="A73" s="92"/>
      <c r="B73" s="93"/>
      <c r="C73" s="93"/>
      <c r="D73" s="93"/>
      <c r="E73" s="93"/>
      <c r="F73" s="93"/>
      <c r="G73" s="93"/>
      <c r="H73" s="93"/>
      <c r="I73" s="93"/>
      <c r="J73" s="93"/>
      <c r="K73" s="93"/>
      <c r="L73" s="93"/>
      <c r="M73" s="93"/>
      <c r="N73" s="93"/>
      <c r="O73" s="93"/>
      <c r="P73" s="93"/>
      <c r="Q73" s="93"/>
      <c r="R73" s="93"/>
      <c r="S73" s="93"/>
      <c r="T73" s="93"/>
      <c r="U73" s="93"/>
      <c r="V73" s="93"/>
      <c r="W73" s="93"/>
      <c r="X73" s="93"/>
      <c r="Y73" s="93"/>
      <c r="Z73" s="93"/>
      <c r="AA73" s="93"/>
      <c r="AB73" s="93"/>
      <c r="AC73" s="93"/>
      <c r="AD73" s="93"/>
      <c r="AE73" s="93"/>
      <c r="AF73" s="93"/>
      <c r="AG73" s="93"/>
      <c r="AH73" s="93"/>
      <c r="AI73" s="93"/>
      <c r="AJ73" s="93"/>
      <c r="AK73" s="100"/>
      <c r="AL73" s="10" t="s">
        <v>2750</v>
      </c>
      <c r="AM73" s="11">
        <v>2.17</v>
      </c>
      <c r="AN73" s="11"/>
      <c r="AO73" s="11">
        <v>1.28</v>
      </c>
      <c r="AP73" s="11">
        <v>-3</v>
      </c>
      <c r="AQ73" s="12"/>
    </row>
    <row r="74" spans="1:43" s="81" customFormat="1" ht="18">
      <c r="A74" s="92"/>
      <c r="B74" s="93"/>
      <c r="C74" s="93"/>
      <c r="D74" s="93"/>
      <c r="E74" s="93"/>
      <c r="F74" s="93"/>
      <c r="G74" s="93"/>
      <c r="H74" s="93"/>
      <c r="I74" s="93"/>
      <c r="J74" s="93"/>
      <c r="K74" s="93"/>
      <c r="L74" s="93"/>
      <c r="M74" s="93"/>
      <c r="N74" s="93"/>
      <c r="O74" s="93"/>
      <c r="P74" s="93"/>
      <c r="Q74" s="93"/>
      <c r="R74" s="93"/>
      <c r="S74" s="93"/>
      <c r="T74" s="93"/>
      <c r="U74" s="93"/>
      <c r="V74" s="93"/>
      <c r="W74" s="93"/>
      <c r="X74" s="93"/>
      <c r="Y74" s="93"/>
      <c r="Z74" s="93"/>
      <c r="AA74" s="93"/>
      <c r="AB74" s="93"/>
      <c r="AC74" s="93"/>
      <c r="AD74" s="93"/>
      <c r="AE74" s="93"/>
      <c r="AF74" s="93"/>
      <c r="AG74" s="93"/>
      <c r="AH74" s="93"/>
      <c r="AI74" s="93"/>
      <c r="AJ74" s="93"/>
      <c r="AK74" s="100"/>
      <c r="AL74" s="10" t="s">
        <v>2750</v>
      </c>
      <c r="AM74" s="11">
        <v>0.28999999999999998</v>
      </c>
      <c r="AN74" s="11"/>
      <c r="AO74" s="11">
        <v>2</v>
      </c>
      <c r="AP74" s="11">
        <v>-2</v>
      </c>
      <c r="AQ74" s="12"/>
    </row>
    <row r="75" spans="1:43" s="81" customFormat="1" ht="18">
      <c r="A75" s="92"/>
      <c r="B75" s="93"/>
      <c r="C75" s="93"/>
      <c r="D75" s="93"/>
      <c r="E75" s="93"/>
      <c r="F75" s="93"/>
      <c r="G75" s="93"/>
      <c r="H75" s="93"/>
      <c r="I75" s="93"/>
      <c r="J75" s="93"/>
      <c r="K75" s="93"/>
      <c r="L75" s="93"/>
      <c r="M75" s="93"/>
      <c r="N75" s="93"/>
      <c r="O75" s="93"/>
      <c r="P75" s="93"/>
      <c r="Q75" s="93"/>
      <c r="R75" s="93"/>
      <c r="S75" s="93"/>
      <c r="T75" s="93"/>
      <c r="U75" s="93"/>
      <c r="V75" s="93"/>
      <c r="W75" s="93"/>
      <c r="X75" s="93"/>
      <c r="Y75" s="93"/>
      <c r="Z75" s="93"/>
      <c r="AA75" s="93"/>
      <c r="AB75" s="93"/>
      <c r="AC75" s="93"/>
      <c r="AD75" s="93"/>
      <c r="AE75" s="93"/>
      <c r="AF75" s="93"/>
      <c r="AG75" s="93"/>
      <c r="AH75" s="93"/>
      <c r="AI75" s="93"/>
      <c r="AJ75" s="93"/>
      <c r="AK75" s="100"/>
      <c r="AL75" s="10" t="s">
        <v>2750</v>
      </c>
      <c r="AM75" s="11">
        <v>3.3</v>
      </c>
      <c r="AN75" s="11"/>
      <c r="AO75" s="11">
        <v>0.83</v>
      </c>
      <c r="AP75" s="11">
        <v>-1</v>
      </c>
      <c r="AQ75" s="12"/>
    </row>
    <row r="76" spans="1:43" s="81" customFormat="1" ht="18">
      <c r="A76" s="92"/>
      <c r="B76" s="93"/>
      <c r="C76" s="93"/>
      <c r="D76" s="93"/>
      <c r="E76" s="93"/>
      <c r="F76" s="93"/>
      <c r="G76" s="93"/>
      <c r="H76" s="93"/>
      <c r="I76" s="93"/>
      <c r="J76" s="93"/>
      <c r="K76" s="93"/>
      <c r="L76" s="93"/>
      <c r="M76" s="93"/>
      <c r="N76" s="93"/>
      <c r="O76" s="93"/>
      <c r="P76" s="93"/>
      <c r="Q76" s="93"/>
      <c r="R76" s="93"/>
      <c r="S76" s="93"/>
      <c r="T76" s="93"/>
      <c r="U76" s="93"/>
      <c r="V76" s="93"/>
      <c r="W76" s="93"/>
      <c r="X76" s="93"/>
      <c r="Y76" s="93"/>
      <c r="Z76" s="93"/>
      <c r="AA76" s="93"/>
      <c r="AB76" s="93"/>
      <c r="AC76" s="93"/>
      <c r="AD76" s="93"/>
      <c r="AE76" s="93"/>
      <c r="AF76" s="93"/>
      <c r="AG76" s="93"/>
      <c r="AH76" s="93"/>
      <c r="AI76" s="93"/>
      <c r="AJ76" s="93"/>
      <c r="AK76" s="100"/>
      <c r="AL76" s="10" t="s">
        <v>2750</v>
      </c>
      <c r="AM76" s="11">
        <v>7.77</v>
      </c>
      <c r="AN76" s="11"/>
      <c r="AO76" s="11">
        <v>0.66</v>
      </c>
      <c r="AP76" s="11">
        <v>-1</v>
      </c>
      <c r="AQ76" s="12"/>
    </row>
    <row r="77" spans="1:43" s="81" customFormat="1" ht="18">
      <c r="A77" s="92"/>
      <c r="B77" s="93"/>
      <c r="C77" s="93"/>
      <c r="D77" s="93"/>
      <c r="E77" s="93"/>
      <c r="F77" s="93"/>
      <c r="G77" s="93"/>
      <c r="H77" s="93"/>
      <c r="I77" s="93"/>
      <c r="J77" s="93"/>
      <c r="K77" s="93"/>
      <c r="L77" s="93"/>
      <c r="M77" s="93"/>
      <c r="N77" s="93"/>
      <c r="O77" s="93"/>
      <c r="P77" s="93"/>
      <c r="Q77" s="93"/>
      <c r="R77" s="93"/>
      <c r="S77" s="93"/>
      <c r="T77" s="93"/>
      <c r="U77" s="93"/>
      <c r="V77" s="93"/>
      <c r="W77" s="93"/>
      <c r="X77" s="93"/>
      <c r="Y77" s="93"/>
      <c r="Z77" s="93"/>
      <c r="AA77" s="93"/>
      <c r="AB77" s="93"/>
      <c r="AC77" s="93"/>
      <c r="AD77" s="93"/>
      <c r="AE77" s="93"/>
      <c r="AF77" s="93"/>
      <c r="AG77" s="93"/>
      <c r="AH77" s="93"/>
      <c r="AI77" s="93"/>
      <c r="AJ77" s="93"/>
      <c r="AK77" s="100"/>
      <c r="AL77" s="10" t="s">
        <v>2750</v>
      </c>
      <c r="AM77" s="11">
        <v>6.82</v>
      </c>
      <c r="AN77" s="11"/>
      <c r="AO77" s="11">
        <v>0.4</v>
      </c>
      <c r="AP77" s="11">
        <v>-1</v>
      </c>
      <c r="AQ77" s="12"/>
    </row>
    <row r="78" spans="1:43" s="81" customFormat="1" ht="18">
      <c r="A78" s="92"/>
      <c r="B78" s="93"/>
      <c r="C78" s="93"/>
      <c r="D78" s="93"/>
      <c r="E78" s="93"/>
      <c r="F78" s="93"/>
      <c r="G78" s="93"/>
      <c r="H78" s="93"/>
      <c r="I78" s="93"/>
      <c r="J78" s="93"/>
      <c r="K78" s="93"/>
      <c r="L78" s="93"/>
      <c r="M78" s="93"/>
      <c r="N78" s="93"/>
      <c r="O78" s="93"/>
      <c r="P78" s="93"/>
      <c r="Q78" s="93"/>
      <c r="R78" s="93"/>
      <c r="S78" s="93"/>
      <c r="T78" s="93"/>
      <c r="U78" s="93"/>
      <c r="V78" s="93"/>
      <c r="W78" s="93"/>
      <c r="X78" s="93"/>
      <c r="Y78" s="93"/>
      <c r="Z78" s="93"/>
      <c r="AA78" s="93"/>
      <c r="AB78" s="93"/>
      <c r="AC78" s="93"/>
      <c r="AD78" s="93"/>
      <c r="AE78" s="93"/>
      <c r="AF78" s="93"/>
      <c r="AG78" s="93"/>
      <c r="AH78" s="93"/>
      <c r="AI78" s="93"/>
      <c r="AJ78" s="93"/>
      <c r="AK78" s="100"/>
      <c r="AL78" s="10" t="s">
        <v>2750</v>
      </c>
      <c r="AM78" s="11">
        <v>0.9</v>
      </c>
      <c r="AN78" s="11"/>
      <c r="AO78" s="11">
        <v>1</v>
      </c>
      <c r="AP78" s="11">
        <v>-1</v>
      </c>
      <c r="AQ78" s="12"/>
    </row>
    <row r="79" spans="1:43" s="81" customFormat="1" ht="18">
      <c r="A79" s="92"/>
      <c r="B79" s="93"/>
      <c r="C79" s="93"/>
      <c r="D79" s="93"/>
      <c r="E79" s="93"/>
      <c r="F79" s="93"/>
      <c r="G79" s="93"/>
      <c r="H79" s="93"/>
      <c r="I79" s="93"/>
      <c r="J79" s="93"/>
      <c r="K79" s="93"/>
      <c r="L79" s="93"/>
      <c r="M79" s="93"/>
      <c r="N79" s="93"/>
      <c r="O79" s="93"/>
      <c r="P79" s="93"/>
      <c r="Q79" s="93"/>
      <c r="R79" s="93"/>
      <c r="S79" s="93"/>
      <c r="T79" s="93"/>
      <c r="U79" s="93"/>
      <c r="V79" s="93"/>
      <c r="W79" s="93"/>
      <c r="X79" s="93"/>
      <c r="Y79" s="93"/>
      <c r="Z79" s="93"/>
      <c r="AA79" s="93"/>
      <c r="AB79" s="93"/>
      <c r="AC79" s="93"/>
      <c r="AD79" s="93"/>
      <c r="AE79" s="93"/>
      <c r="AF79" s="93"/>
      <c r="AG79" s="93"/>
      <c r="AH79" s="93"/>
      <c r="AI79" s="93"/>
      <c r="AJ79" s="93"/>
      <c r="AK79" s="100"/>
      <c r="AL79" s="10" t="s">
        <v>2750</v>
      </c>
      <c r="AM79" s="11">
        <v>0.41</v>
      </c>
      <c r="AN79" s="11"/>
      <c r="AO79" s="11">
        <v>1.61</v>
      </c>
      <c r="AP79" s="11">
        <v>-1</v>
      </c>
      <c r="AQ79" s="12"/>
    </row>
    <row r="80" spans="1:43" s="81" customFormat="1" ht="18">
      <c r="A80" s="92"/>
      <c r="B80" s="93"/>
      <c r="C80" s="93"/>
      <c r="D80" s="93"/>
      <c r="E80" s="93"/>
      <c r="F80" s="93"/>
      <c r="G80" s="93"/>
      <c r="H80" s="93"/>
      <c r="I80" s="93"/>
      <c r="J80" s="93"/>
      <c r="K80" s="93"/>
      <c r="L80" s="93"/>
      <c r="M80" s="93"/>
      <c r="N80" s="93"/>
      <c r="O80" s="93"/>
      <c r="P80" s="93"/>
      <c r="Q80" s="93"/>
      <c r="R80" s="93"/>
      <c r="S80" s="93"/>
      <c r="T80" s="93"/>
      <c r="U80" s="93"/>
      <c r="V80" s="93"/>
      <c r="W80" s="93"/>
      <c r="X80" s="93"/>
      <c r="Y80" s="93"/>
      <c r="Z80" s="93"/>
      <c r="AA80" s="93"/>
      <c r="AB80" s="93"/>
      <c r="AC80" s="93"/>
      <c r="AD80" s="93"/>
      <c r="AE80" s="93"/>
      <c r="AF80" s="93"/>
      <c r="AG80" s="93"/>
      <c r="AH80" s="93"/>
      <c r="AI80" s="93"/>
      <c r="AJ80" s="93"/>
      <c r="AK80" s="100"/>
      <c r="AL80" s="10" t="s">
        <v>2750</v>
      </c>
      <c r="AM80" s="11">
        <v>2.37</v>
      </c>
      <c r="AN80" s="11"/>
      <c r="AO80" s="11">
        <v>1.6</v>
      </c>
      <c r="AP80" s="11">
        <v>-1</v>
      </c>
      <c r="AQ80" s="12"/>
    </row>
    <row r="81" spans="1:45" s="81" customFormat="1" ht="18">
      <c r="A81" s="92"/>
      <c r="B81" s="93"/>
      <c r="C81" s="93"/>
      <c r="D81" s="93"/>
      <c r="E81" s="93"/>
      <c r="F81" s="93"/>
      <c r="G81" s="93"/>
      <c r="H81" s="93"/>
      <c r="I81" s="93"/>
      <c r="J81" s="93"/>
      <c r="K81" s="93"/>
      <c r="L81" s="93"/>
      <c r="M81" s="93"/>
      <c r="N81" s="93"/>
      <c r="O81" s="93"/>
      <c r="P81" s="93"/>
      <c r="Q81" s="93"/>
      <c r="R81" s="93"/>
      <c r="S81" s="93"/>
      <c r="T81" s="93"/>
      <c r="U81" s="93"/>
      <c r="V81" s="93"/>
      <c r="W81" s="93"/>
      <c r="X81" s="93"/>
      <c r="Y81" s="93"/>
      <c r="Z81" s="93"/>
      <c r="AA81" s="93"/>
      <c r="AB81" s="93"/>
      <c r="AC81" s="93"/>
      <c r="AD81" s="93"/>
      <c r="AE81" s="93"/>
      <c r="AF81" s="93"/>
      <c r="AG81" s="93"/>
      <c r="AH81" s="93"/>
      <c r="AI81" s="93"/>
      <c r="AJ81" s="93"/>
      <c r="AK81" s="100"/>
      <c r="AL81" s="127" t="s">
        <v>2751</v>
      </c>
      <c r="AM81" s="11"/>
      <c r="AN81" s="11">
        <v>0.98</v>
      </c>
      <c r="AO81" s="11">
        <v>2.04</v>
      </c>
      <c r="AP81" s="11">
        <v>-1</v>
      </c>
      <c r="AQ81" s="12"/>
    </row>
    <row r="82" spans="1:45" s="81" customFormat="1" ht="18">
      <c r="A82" s="92"/>
      <c r="B82" s="93"/>
      <c r="C82" s="93"/>
      <c r="D82" s="93"/>
      <c r="E82" s="93"/>
      <c r="F82" s="93"/>
      <c r="G82" s="93"/>
      <c r="H82" s="93"/>
      <c r="I82" s="93"/>
      <c r="J82" s="93"/>
      <c r="K82" s="93"/>
      <c r="L82" s="93"/>
      <c r="M82" s="93"/>
      <c r="N82" s="93"/>
      <c r="O82" s="93"/>
      <c r="P82" s="93"/>
      <c r="Q82" s="93"/>
      <c r="R82" s="93"/>
      <c r="S82" s="93"/>
      <c r="T82" s="93"/>
      <c r="U82" s="93"/>
      <c r="V82" s="93"/>
      <c r="W82" s="93"/>
      <c r="X82" s="93"/>
      <c r="Y82" s="93"/>
      <c r="Z82" s="93"/>
      <c r="AA82" s="93"/>
      <c r="AB82" s="93"/>
      <c r="AC82" s="93"/>
      <c r="AD82" s="93"/>
      <c r="AE82" s="93"/>
      <c r="AF82" s="93"/>
      <c r="AG82" s="93"/>
      <c r="AH82" s="93"/>
      <c r="AI82" s="93"/>
      <c r="AJ82" s="93"/>
      <c r="AK82" s="100"/>
      <c r="AL82" s="132" t="s">
        <v>2752</v>
      </c>
      <c r="AM82" s="77"/>
      <c r="AN82" s="77"/>
      <c r="AO82" s="79"/>
      <c r="AP82" s="77"/>
      <c r="AQ82" s="78"/>
    </row>
    <row r="83" spans="1:45" s="81" customFormat="1" ht="18">
      <c r="A83" s="92"/>
      <c r="B83" s="93"/>
      <c r="C83" s="93"/>
      <c r="D83" s="93"/>
      <c r="E83" s="93"/>
      <c r="F83" s="93"/>
      <c r="G83" s="93"/>
      <c r="H83" s="93"/>
      <c r="I83" s="93"/>
      <c r="J83" s="93"/>
      <c r="K83" s="93"/>
      <c r="L83" s="93"/>
      <c r="M83" s="93"/>
      <c r="N83" s="93"/>
      <c r="O83" s="93"/>
      <c r="P83" s="93"/>
      <c r="Q83" s="93"/>
      <c r="R83" s="93"/>
      <c r="S83" s="93"/>
      <c r="T83" s="93"/>
      <c r="U83" s="93"/>
      <c r="V83" s="93"/>
      <c r="W83" s="93"/>
      <c r="X83" s="93"/>
      <c r="Y83" s="93"/>
      <c r="Z83" s="93"/>
      <c r="AA83" s="93"/>
      <c r="AB83" s="93"/>
      <c r="AC83" s="93"/>
      <c r="AD83" s="93"/>
      <c r="AE83" s="93"/>
      <c r="AF83" s="93"/>
      <c r="AG83" s="93"/>
      <c r="AH83" s="93"/>
      <c r="AI83" s="93"/>
      <c r="AJ83" s="93"/>
      <c r="AK83" s="100"/>
      <c r="AL83" s="806" t="s">
        <v>2749</v>
      </c>
      <c r="AM83" s="807">
        <f>+(2.15+2.9)*0.5</f>
        <v>2.5249999999999999</v>
      </c>
      <c r="AN83" s="807">
        <v>6.5</v>
      </c>
      <c r="AO83" s="807"/>
      <c r="AP83" s="807">
        <v>4</v>
      </c>
      <c r="AQ83" s="808">
        <f>+AP83*AN83*AM83</f>
        <v>65.649999999999991</v>
      </c>
    </row>
    <row r="84" spans="1:45" s="81" customFormat="1" ht="18">
      <c r="A84" s="92"/>
      <c r="B84" s="93"/>
      <c r="C84" s="93"/>
      <c r="D84" s="93"/>
      <c r="E84" s="93"/>
      <c r="F84" s="93"/>
      <c r="G84" s="93"/>
      <c r="H84" s="93"/>
      <c r="I84" s="93"/>
      <c r="J84" s="93"/>
      <c r="K84" s="93"/>
      <c r="L84" s="93"/>
      <c r="M84" s="93"/>
      <c r="N84" s="93"/>
      <c r="O84" s="93"/>
      <c r="P84" s="93"/>
      <c r="Q84" s="93"/>
      <c r="R84" s="93"/>
      <c r="S84" s="93"/>
      <c r="T84" s="93"/>
      <c r="U84" s="93"/>
      <c r="V84" s="93"/>
      <c r="W84" s="93"/>
      <c r="X84" s="93"/>
      <c r="Y84" s="93"/>
      <c r="Z84" s="93"/>
      <c r="AA84" s="93"/>
      <c r="AB84" s="93"/>
      <c r="AC84" s="93"/>
      <c r="AD84" s="93"/>
      <c r="AE84" s="93"/>
      <c r="AF84" s="93"/>
      <c r="AG84" s="93"/>
      <c r="AH84" s="93"/>
      <c r="AI84" s="93"/>
      <c r="AJ84" s="93"/>
      <c r="AK84" s="100"/>
      <c r="AL84" s="806" t="s">
        <v>2749</v>
      </c>
      <c r="AM84" s="807">
        <v>1.66</v>
      </c>
      <c r="AN84" s="807">
        <v>4.0199999999999996</v>
      </c>
      <c r="AO84" s="807"/>
      <c r="AP84" s="807">
        <v>2</v>
      </c>
      <c r="AQ84" s="808">
        <f t="shared" ref="AQ84:AQ92" si="0">+AP84*AN84*AM84</f>
        <v>13.346399999999997</v>
      </c>
    </row>
    <row r="85" spans="1:45" s="81" customFormat="1" ht="18">
      <c r="A85" s="92"/>
      <c r="B85" s="93"/>
      <c r="C85" s="93"/>
      <c r="D85" s="93"/>
      <c r="E85" s="93"/>
      <c r="F85" s="93"/>
      <c r="G85" s="93"/>
      <c r="H85" s="93"/>
      <c r="I85" s="93"/>
      <c r="J85" s="93"/>
      <c r="K85" s="93"/>
      <c r="L85" s="93"/>
      <c r="M85" s="93"/>
      <c r="N85" s="93"/>
      <c r="O85" s="93"/>
      <c r="P85" s="93"/>
      <c r="Q85" s="93"/>
      <c r="R85" s="93"/>
      <c r="S85" s="93"/>
      <c r="T85" s="93"/>
      <c r="U85" s="93"/>
      <c r="V85" s="93"/>
      <c r="W85" s="93"/>
      <c r="X85" s="93"/>
      <c r="Y85" s="93"/>
      <c r="Z85" s="93"/>
      <c r="AA85" s="93"/>
      <c r="AB85" s="93"/>
      <c r="AC85" s="93"/>
      <c r="AD85" s="93"/>
      <c r="AE85" s="93"/>
      <c r="AF85" s="93"/>
      <c r="AG85" s="93"/>
      <c r="AH85" s="93"/>
      <c r="AI85" s="93"/>
      <c r="AJ85" s="93"/>
      <c r="AK85" s="100"/>
      <c r="AL85" s="806" t="s">
        <v>2749</v>
      </c>
      <c r="AM85" s="807">
        <v>1.66</v>
      </c>
      <c r="AN85" s="807">
        <v>2.95</v>
      </c>
      <c r="AO85" s="807"/>
      <c r="AP85" s="807">
        <v>2</v>
      </c>
      <c r="AQ85" s="808">
        <f t="shared" si="0"/>
        <v>9.7940000000000005</v>
      </c>
    </row>
    <row r="86" spans="1:45" s="81" customFormat="1" ht="18">
      <c r="A86" s="92"/>
      <c r="B86" s="93"/>
      <c r="C86" s="93"/>
      <c r="D86" s="93"/>
      <c r="E86" s="93"/>
      <c r="F86" s="93"/>
      <c r="G86" s="93"/>
      <c r="H86" s="93"/>
      <c r="I86" s="93"/>
      <c r="J86" s="93"/>
      <c r="K86" s="93"/>
      <c r="L86" s="93"/>
      <c r="M86" s="93"/>
      <c r="N86" s="93"/>
      <c r="O86" s="93"/>
      <c r="P86" s="93"/>
      <c r="Q86" s="93"/>
      <c r="R86" s="93"/>
      <c r="S86" s="93"/>
      <c r="T86" s="93"/>
      <c r="U86" s="93"/>
      <c r="V86" s="93"/>
      <c r="W86" s="93"/>
      <c r="X86" s="93"/>
      <c r="Y86" s="93"/>
      <c r="Z86" s="93"/>
      <c r="AA86" s="93"/>
      <c r="AB86" s="93"/>
      <c r="AC86" s="93"/>
      <c r="AD86" s="93"/>
      <c r="AE86" s="93"/>
      <c r="AF86" s="93"/>
      <c r="AG86" s="93"/>
      <c r="AH86" s="93"/>
      <c r="AI86" s="93"/>
      <c r="AJ86" s="93"/>
      <c r="AK86" s="100"/>
      <c r="AL86" s="806" t="s">
        <v>2749</v>
      </c>
      <c r="AM86" s="807">
        <v>1.28</v>
      </c>
      <c r="AN86" s="807">
        <v>0.7</v>
      </c>
      <c r="AO86" s="807"/>
      <c r="AP86" s="807">
        <v>2</v>
      </c>
      <c r="AQ86" s="808">
        <f t="shared" si="0"/>
        <v>1.7919999999999998</v>
      </c>
    </row>
    <row r="87" spans="1:45" s="81" customFormat="1" ht="18">
      <c r="A87" s="92"/>
      <c r="B87" s="93"/>
      <c r="C87" s="93"/>
      <c r="D87" s="93"/>
      <c r="E87" s="93"/>
      <c r="F87" s="93"/>
      <c r="G87" s="93"/>
      <c r="H87" s="93"/>
      <c r="I87" s="93"/>
      <c r="J87" s="93"/>
      <c r="K87" s="93"/>
      <c r="L87" s="93"/>
      <c r="M87" s="93"/>
      <c r="N87" s="93"/>
      <c r="O87" s="93"/>
      <c r="P87" s="93"/>
      <c r="Q87" s="93"/>
      <c r="R87" s="93"/>
      <c r="S87" s="93"/>
      <c r="T87" s="93"/>
      <c r="U87" s="93"/>
      <c r="V87" s="93"/>
      <c r="W87" s="93"/>
      <c r="X87" s="93"/>
      <c r="Y87" s="93"/>
      <c r="Z87" s="93"/>
      <c r="AA87" s="93"/>
      <c r="AB87" s="93"/>
      <c r="AC87" s="93"/>
      <c r="AD87" s="93"/>
      <c r="AE87" s="93"/>
      <c r="AF87" s="93"/>
      <c r="AG87" s="93"/>
      <c r="AH87" s="93"/>
      <c r="AI87" s="93"/>
      <c r="AJ87" s="93"/>
      <c r="AK87" s="100"/>
      <c r="AL87" s="806" t="s">
        <v>2747</v>
      </c>
      <c r="AM87" s="807">
        <v>3.6</v>
      </c>
      <c r="AN87" s="807">
        <v>0.63</v>
      </c>
      <c r="AO87" s="807"/>
      <c r="AP87" s="807">
        <v>2</v>
      </c>
      <c r="AQ87" s="808">
        <f t="shared" si="0"/>
        <v>4.5360000000000005</v>
      </c>
    </row>
    <row r="88" spans="1:45" s="81" customFormat="1" ht="18">
      <c r="A88" s="92"/>
      <c r="B88" s="93"/>
      <c r="C88" s="93"/>
      <c r="D88" s="93"/>
      <c r="E88" s="93"/>
      <c r="F88" s="93"/>
      <c r="G88" s="93"/>
      <c r="H88" s="93"/>
      <c r="I88" s="93"/>
      <c r="J88" s="93"/>
      <c r="K88" s="93"/>
      <c r="L88" s="93"/>
      <c r="M88" s="93"/>
      <c r="N88" s="93"/>
      <c r="O88" s="93"/>
      <c r="P88" s="93"/>
      <c r="Q88" s="93"/>
      <c r="R88" s="93"/>
      <c r="S88" s="93"/>
      <c r="T88" s="93"/>
      <c r="U88" s="93"/>
      <c r="V88" s="93"/>
      <c r="W88" s="93"/>
      <c r="X88" s="93"/>
      <c r="Y88" s="93"/>
      <c r="Z88" s="93"/>
      <c r="AA88" s="93"/>
      <c r="AB88" s="93"/>
      <c r="AC88" s="93"/>
      <c r="AD88" s="93"/>
      <c r="AE88" s="93"/>
      <c r="AF88" s="93"/>
      <c r="AG88" s="93"/>
      <c r="AH88" s="93"/>
      <c r="AI88" s="93"/>
      <c r="AJ88" s="93"/>
      <c r="AK88" s="100"/>
      <c r="AL88" s="806" t="s">
        <v>2749</v>
      </c>
      <c r="AM88" s="807">
        <v>0.45</v>
      </c>
      <c r="AN88" s="807">
        <v>2.5</v>
      </c>
      <c r="AO88" s="807"/>
      <c r="AP88" s="807">
        <v>2</v>
      </c>
      <c r="AQ88" s="808">
        <f t="shared" si="0"/>
        <v>2.25</v>
      </c>
    </row>
    <row r="89" spans="1:45" s="81" customFormat="1" ht="18">
      <c r="A89" s="92"/>
      <c r="B89" s="93"/>
      <c r="C89" s="93"/>
      <c r="D89" s="93"/>
      <c r="E89" s="93"/>
      <c r="F89" s="93"/>
      <c r="G89" s="93"/>
      <c r="H89" s="93"/>
      <c r="I89" s="93"/>
      <c r="J89" s="93"/>
      <c r="K89" s="93"/>
      <c r="L89" s="93"/>
      <c r="M89" s="93"/>
      <c r="N89" s="93"/>
      <c r="O89" s="93"/>
      <c r="P89" s="93"/>
      <c r="Q89" s="93"/>
      <c r="R89" s="93"/>
      <c r="S89" s="93"/>
      <c r="T89" s="93"/>
      <c r="U89" s="93"/>
      <c r="V89" s="93"/>
      <c r="W89" s="93"/>
      <c r="X89" s="93"/>
      <c r="Y89" s="93"/>
      <c r="Z89" s="93"/>
      <c r="AA89" s="93"/>
      <c r="AB89" s="93"/>
      <c r="AC89" s="93"/>
      <c r="AD89" s="93"/>
      <c r="AE89" s="93"/>
      <c r="AF89" s="93"/>
      <c r="AG89" s="93"/>
      <c r="AH89" s="93"/>
      <c r="AI89" s="93"/>
      <c r="AJ89" s="93"/>
      <c r="AK89" s="100"/>
      <c r="AL89" s="132" t="s">
        <v>2774</v>
      </c>
      <c r="AM89" s="77"/>
      <c r="AN89" s="77"/>
      <c r="AO89" s="79"/>
      <c r="AP89" s="77"/>
      <c r="AQ89" s="78"/>
    </row>
    <row r="90" spans="1:45" s="81" customFormat="1" ht="18">
      <c r="A90" s="92"/>
      <c r="B90" s="93"/>
      <c r="C90" s="93"/>
      <c r="D90" s="93"/>
      <c r="E90" s="93"/>
      <c r="F90" s="93"/>
      <c r="G90" s="93"/>
      <c r="H90" s="93"/>
      <c r="I90" s="93"/>
      <c r="J90" s="93"/>
      <c r="K90" s="93"/>
      <c r="L90" s="93"/>
      <c r="M90" s="93"/>
      <c r="N90" s="93"/>
      <c r="O90" s="93"/>
      <c r="P90" s="93"/>
      <c r="Q90" s="93"/>
      <c r="R90" s="93"/>
      <c r="S90" s="93"/>
      <c r="T90" s="93"/>
      <c r="U90" s="93"/>
      <c r="V90" s="93"/>
      <c r="W90" s="93"/>
      <c r="X90" s="93"/>
      <c r="Y90" s="93"/>
      <c r="Z90" s="93"/>
      <c r="AA90" s="93"/>
      <c r="AB90" s="93"/>
      <c r="AC90" s="93"/>
      <c r="AD90" s="93"/>
      <c r="AE90" s="93"/>
      <c r="AF90" s="93"/>
      <c r="AG90" s="93"/>
      <c r="AH90" s="93"/>
      <c r="AI90" s="93"/>
      <c r="AJ90" s="93"/>
      <c r="AK90" s="100"/>
      <c r="AL90" s="806" t="s">
        <v>2749</v>
      </c>
      <c r="AM90" s="807">
        <f>2.2+2.2+2.8+1.56</f>
        <v>8.76</v>
      </c>
      <c r="AN90" s="807"/>
      <c r="AO90" s="807">
        <v>0.7</v>
      </c>
      <c r="AP90" s="807"/>
      <c r="AQ90" s="808">
        <f>+AO90*AM90</f>
        <v>6.1319999999999997</v>
      </c>
    </row>
    <row r="91" spans="1:45" s="81" customFormat="1" ht="18">
      <c r="A91" s="92"/>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100"/>
      <c r="AL91" s="806" t="s">
        <v>2775</v>
      </c>
      <c r="AM91" s="807">
        <v>2.2000000000000002</v>
      </c>
      <c r="AN91" s="807">
        <v>2.8</v>
      </c>
      <c r="AO91" s="807"/>
      <c r="AP91" s="807"/>
      <c r="AQ91" s="808">
        <f>+AN91*AM91</f>
        <v>6.16</v>
      </c>
    </row>
    <row r="92" spans="1:45" s="81" customFormat="1" ht="18" customHeight="1" thickBot="1">
      <c r="A92" s="92"/>
      <c r="B92" s="93"/>
      <c r="C92" s="93"/>
      <c r="D92" s="93"/>
      <c r="E92" s="93"/>
      <c r="F92" s="93"/>
      <c r="G92" s="93"/>
      <c r="H92" s="93"/>
      <c r="I92" s="93"/>
      <c r="J92" s="93"/>
      <c r="K92" s="93"/>
      <c r="L92" s="93"/>
      <c r="M92" s="93"/>
      <c r="N92" s="93"/>
      <c r="O92" s="93"/>
      <c r="P92" s="93"/>
      <c r="Q92" s="93"/>
      <c r="R92" s="93"/>
      <c r="S92" s="93"/>
      <c r="T92" s="93"/>
      <c r="U92" s="93"/>
      <c r="V92" s="93"/>
      <c r="W92" s="93"/>
      <c r="X92" s="93"/>
      <c r="Y92" s="93"/>
      <c r="Z92" s="93"/>
      <c r="AA92" s="93"/>
      <c r="AB92" s="93"/>
      <c r="AC92" s="93"/>
      <c r="AD92" s="93"/>
      <c r="AE92" s="93"/>
      <c r="AF92" s="93"/>
      <c r="AG92" s="93"/>
      <c r="AH92" s="93"/>
      <c r="AI92" s="93"/>
      <c r="AJ92" s="93"/>
      <c r="AK92" s="100"/>
      <c r="AL92" s="128"/>
      <c r="AM92" s="13"/>
      <c r="AN92" s="13"/>
      <c r="AO92" s="13"/>
      <c r="AP92" s="13"/>
      <c r="AQ92" s="22">
        <f t="shared" si="0"/>
        <v>0</v>
      </c>
      <c r="AR92" s="122"/>
    </row>
    <row r="93" spans="1:45" s="81" customFormat="1" ht="18">
      <c r="A93" s="1081" t="s">
        <v>2573</v>
      </c>
      <c r="B93" s="1082"/>
      <c r="C93" s="1082"/>
      <c r="D93" s="1082"/>
      <c r="E93" s="1082"/>
      <c r="F93" s="1082"/>
      <c r="G93" s="1082"/>
      <c r="H93" s="1082"/>
      <c r="I93" s="1082"/>
      <c r="J93" s="1082"/>
      <c r="K93" s="1082"/>
      <c r="L93" s="1082"/>
      <c r="M93" s="1082"/>
      <c r="N93" s="1082"/>
      <c r="O93" s="1082"/>
      <c r="P93" s="1082"/>
      <c r="Q93" s="1082"/>
      <c r="R93" s="1082"/>
      <c r="S93" s="1082"/>
      <c r="T93" s="1082"/>
      <c r="U93" s="1082"/>
      <c r="V93" s="1082"/>
      <c r="W93" s="1082"/>
      <c r="X93" s="1082"/>
      <c r="Y93" s="1082"/>
      <c r="Z93" s="1082"/>
      <c r="AA93" s="1082"/>
      <c r="AB93" s="1082"/>
      <c r="AC93" s="1082"/>
      <c r="AD93" s="1082"/>
      <c r="AE93" s="1082"/>
      <c r="AF93" s="1082"/>
      <c r="AG93" s="1082"/>
      <c r="AH93" s="1082"/>
      <c r="AI93" s="1082"/>
      <c r="AJ93" s="1082"/>
      <c r="AK93" s="1083"/>
      <c r="AL93" s="1113" t="s">
        <v>2574</v>
      </c>
      <c r="AM93" s="1114"/>
      <c r="AN93" s="1114"/>
      <c r="AO93" s="1114"/>
      <c r="AP93" s="1114"/>
      <c r="AQ93" s="104">
        <f>SUM(AQ16:AQ92)</f>
        <v>109.6604</v>
      </c>
    </row>
    <row r="94" spans="1:45" s="81" customFormat="1" ht="18.75" thickBot="1">
      <c r="A94" s="1084"/>
      <c r="B94" s="1085"/>
      <c r="C94" s="1085"/>
      <c r="D94" s="1085"/>
      <c r="E94" s="1085"/>
      <c r="F94" s="1085"/>
      <c r="G94" s="1085"/>
      <c r="H94" s="1085"/>
      <c r="I94" s="1085"/>
      <c r="J94" s="1085"/>
      <c r="K94" s="1085"/>
      <c r="L94" s="1085"/>
      <c r="M94" s="1085"/>
      <c r="N94" s="1085"/>
      <c r="O94" s="1085"/>
      <c r="P94" s="1085"/>
      <c r="Q94" s="1085"/>
      <c r="R94" s="1085"/>
      <c r="S94" s="1085"/>
      <c r="T94" s="1085"/>
      <c r="U94" s="1085"/>
      <c r="V94" s="1085"/>
      <c r="W94" s="1085"/>
      <c r="X94" s="1085"/>
      <c r="Y94" s="1085"/>
      <c r="Z94" s="1085"/>
      <c r="AA94" s="1085"/>
      <c r="AB94" s="1085"/>
      <c r="AC94" s="1085"/>
      <c r="AD94" s="1085"/>
      <c r="AE94" s="1085"/>
      <c r="AF94" s="1085"/>
      <c r="AG94" s="1085"/>
      <c r="AH94" s="1085"/>
      <c r="AI94" s="1085"/>
      <c r="AJ94" s="1085"/>
      <c r="AK94" s="1086"/>
      <c r="AL94" s="1089" t="s">
        <v>2575</v>
      </c>
      <c r="AM94" s="1090"/>
      <c r="AN94" s="1090"/>
      <c r="AO94" s="1090"/>
      <c r="AP94" s="1090"/>
      <c r="AQ94" s="800">
        <f>AQ93</f>
        <v>109.6604</v>
      </c>
      <c r="AR94" s="122"/>
      <c r="AS94" s="122"/>
    </row>
    <row r="95" spans="1:45" ht="16.5">
      <c r="A95" s="1091"/>
      <c r="B95" s="1092"/>
      <c r="C95" s="1092"/>
      <c r="D95" s="1092"/>
      <c r="E95" s="1092"/>
      <c r="F95" s="1092"/>
      <c r="G95" s="1092"/>
      <c r="H95" s="1092"/>
      <c r="I95" s="1092"/>
      <c r="J95" s="1092"/>
      <c r="K95" s="1092"/>
      <c r="L95" s="1092"/>
      <c r="M95" s="1092"/>
      <c r="N95" s="1092"/>
      <c r="O95" s="1092"/>
      <c r="P95" s="1092"/>
      <c r="Q95" s="1092"/>
      <c r="R95" s="1092"/>
      <c r="S95" s="1092"/>
      <c r="T95" s="1092"/>
      <c r="U95" s="1092"/>
      <c r="V95" s="1092"/>
      <c r="W95" s="1092"/>
      <c r="X95" s="1092"/>
      <c r="Y95" s="1092"/>
      <c r="Z95" s="1092"/>
      <c r="AA95" s="1092"/>
      <c r="AB95" s="1092"/>
      <c r="AC95" s="1092"/>
      <c r="AD95" s="1092"/>
      <c r="AE95" s="1092"/>
      <c r="AF95" s="1092"/>
      <c r="AG95" s="1092"/>
      <c r="AH95" s="1092"/>
      <c r="AI95" s="1092"/>
      <c r="AJ95" s="1092"/>
      <c r="AK95" s="1092"/>
      <c r="AL95" s="1092"/>
      <c r="AM95" s="1092"/>
      <c r="AN95" s="1092"/>
      <c r="AO95" s="1092"/>
      <c r="AP95" s="1092"/>
      <c r="AQ95" s="1093"/>
    </row>
    <row r="96" spans="1:45" ht="6.75" customHeight="1" thickBot="1">
      <c r="A96" s="1094"/>
      <c r="B96" s="1095"/>
      <c r="C96" s="1095"/>
      <c r="D96" s="1095"/>
      <c r="E96" s="1095"/>
      <c r="F96" s="1095"/>
      <c r="G96" s="1095"/>
      <c r="H96" s="1095"/>
      <c r="I96" s="1095"/>
      <c r="J96" s="1095"/>
      <c r="K96" s="1095"/>
      <c r="L96" s="1095"/>
      <c r="M96" s="1095"/>
      <c r="N96" s="1095"/>
      <c r="O96" s="1095"/>
      <c r="P96" s="1095"/>
      <c r="Q96" s="1095"/>
      <c r="R96" s="1095"/>
      <c r="S96" s="1095"/>
      <c r="T96" s="1095"/>
      <c r="U96" s="1095"/>
      <c r="V96" s="1095"/>
      <c r="W96" s="1095"/>
      <c r="X96" s="1095"/>
      <c r="Y96" s="1095"/>
      <c r="Z96" s="1095"/>
      <c r="AA96" s="1095"/>
      <c r="AB96" s="1095"/>
      <c r="AC96" s="1095"/>
      <c r="AD96" s="1095"/>
      <c r="AE96" s="1095"/>
      <c r="AF96" s="1095"/>
      <c r="AG96" s="1095"/>
      <c r="AH96" s="1095"/>
      <c r="AI96" s="1095"/>
      <c r="AJ96" s="1095"/>
      <c r="AK96" s="1095"/>
      <c r="AL96" s="1095"/>
      <c r="AM96" s="1095"/>
      <c r="AN96" s="1095"/>
      <c r="AO96" s="1095"/>
      <c r="AP96" s="1095"/>
      <c r="AQ96" s="1096"/>
    </row>
    <row r="97" spans="1:74" ht="16.5" customHeight="1">
      <c r="A97" s="1061" t="s">
        <v>2576</v>
      </c>
      <c r="B97" s="1062"/>
      <c r="C97" s="1062"/>
      <c r="D97" s="1062"/>
      <c r="E97" s="1062"/>
      <c r="F97" s="1062"/>
      <c r="G97" s="1062"/>
      <c r="H97" s="1062"/>
      <c r="I97" s="1062"/>
      <c r="J97" s="1062"/>
      <c r="K97" s="1062"/>
      <c r="L97" s="1062"/>
      <c r="M97" s="1062"/>
      <c r="N97" s="1062"/>
      <c r="O97" s="1062"/>
      <c r="P97" s="1062"/>
      <c r="Q97" s="1062"/>
      <c r="R97" s="1062"/>
      <c r="S97" s="1062"/>
      <c r="T97" s="1062"/>
      <c r="U97" s="1062"/>
      <c r="V97" s="1062"/>
      <c r="W97" s="1062"/>
      <c r="X97" s="1062"/>
      <c r="Y97" s="1062"/>
      <c r="Z97" s="1062"/>
      <c r="AA97" s="1062"/>
      <c r="AB97" s="1062"/>
      <c r="AC97" s="1062"/>
      <c r="AD97" s="1062"/>
      <c r="AE97" s="1062"/>
      <c r="AF97" s="1062"/>
      <c r="AG97" s="1062"/>
      <c r="AH97" s="1062"/>
      <c r="AI97" s="1062"/>
      <c r="AJ97" s="1062"/>
      <c r="AK97" s="1067"/>
      <c r="AL97" s="1065" t="s">
        <v>2577</v>
      </c>
      <c r="AM97" s="1065"/>
      <c r="AN97" s="1065"/>
      <c r="AO97" s="1065"/>
      <c r="AP97" s="1065"/>
      <c r="AQ97" s="1066"/>
    </row>
    <row r="98" spans="1:74" ht="12.75">
      <c r="A98" s="1061"/>
      <c r="B98" s="1062"/>
      <c r="C98" s="1062"/>
      <c r="D98" s="1062"/>
      <c r="E98" s="1062"/>
      <c r="F98" s="1062"/>
      <c r="G98" s="1062"/>
      <c r="H98" s="1062"/>
      <c r="I98" s="1062"/>
      <c r="J98" s="1062"/>
      <c r="K98" s="1062"/>
      <c r="L98" s="1062"/>
      <c r="M98" s="1062"/>
      <c r="N98" s="1062"/>
      <c r="O98" s="1062"/>
      <c r="P98" s="1062"/>
      <c r="Q98" s="1062"/>
      <c r="R98" s="1062"/>
      <c r="S98" s="1062"/>
      <c r="T98" s="1062"/>
      <c r="U98" s="1062"/>
      <c r="V98" s="1062"/>
      <c r="W98" s="1062"/>
      <c r="X98" s="1062"/>
      <c r="Y98" s="1062"/>
      <c r="Z98" s="1062"/>
      <c r="AA98" s="1062"/>
      <c r="AB98" s="1062"/>
      <c r="AC98" s="1062"/>
      <c r="AD98" s="1062"/>
      <c r="AE98" s="1062"/>
      <c r="AF98" s="1062"/>
      <c r="AG98" s="1062"/>
      <c r="AH98" s="1062"/>
      <c r="AI98" s="1062"/>
      <c r="AJ98" s="1062"/>
      <c r="AK98" s="1067"/>
      <c r="AL98" s="1062"/>
      <c r="AM98" s="1062"/>
      <c r="AN98" s="1062"/>
      <c r="AO98" s="1062"/>
      <c r="AP98" s="1062"/>
      <c r="AQ98" s="1067"/>
    </row>
    <row r="99" spans="1:74" ht="12.75">
      <c r="A99" s="1061"/>
      <c r="B99" s="1062"/>
      <c r="C99" s="1062"/>
      <c r="D99" s="1062"/>
      <c r="E99" s="1062"/>
      <c r="F99" s="1062"/>
      <c r="G99" s="1062"/>
      <c r="H99" s="1062"/>
      <c r="I99" s="1062"/>
      <c r="J99" s="1062"/>
      <c r="K99" s="1062"/>
      <c r="L99" s="1062"/>
      <c r="M99" s="1062"/>
      <c r="N99" s="1062"/>
      <c r="O99" s="1062"/>
      <c r="P99" s="1062"/>
      <c r="Q99" s="1062"/>
      <c r="R99" s="1062"/>
      <c r="S99" s="1062"/>
      <c r="T99" s="1062"/>
      <c r="U99" s="1062"/>
      <c r="V99" s="1062"/>
      <c r="W99" s="1062"/>
      <c r="X99" s="1062"/>
      <c r="Y99" s="1062"/>
      <c r="Z99" s="1062"/>
      <c r="AA99" s="1062"/>
      <c r="AB99" s="1062"/>
      <c r="AC99" s="1062"/>
      <c r="AD99" s="1062"/>
      <c r="AE99" s="1062"/>
      <c r="AF99" s="1062"/>
      <c r="AG99" s="1062"/>
      <c r="AH99" s="1062"/>
      <c r="AI99" s="1062"/>
      <c r="AJ99" s="1062"/>
      <c r="AK99" s="1067"/>
      <c r="AL99" s="1062"/>
      <c r="AM99" s="1062"/>
      <c r="AN99" s="1062"/>
      <c r="AO99" s="1062"/>
      <c r="AP99" s="1062"/>
      <c r="AQ99" s="1067"/>
    </row>
    <row r="100" spans="1:74" ht="12.75">
      <c r="A100" s="1061"/>
      <c r="B100" s="1062"/>
      <c r="C100" s="1062"/>
      <c r="D100" s="1062"/>
      <c r="E100" s="1062"/>
      <c r="F100" s="1062"/>
      <c r="G100" s="1062"/>
      <c r="H100" s="1062"/>
      <c r="I100" s="1062"/>
      <c r="J100" s="1062"/>
      <c r="K100" s="1062"/>
      <c r="L100" s="1062"/>
      <c r="M100" s="1062"/>
      <c r="N100" s="1062"/>
      <c r="O100" s="1062"/>
      <c r="P100" s="1062"/>
      <c r="Q100" s="1062"/>
      <c r="R100" s="1062"/>
      <c r="S100" s="1062"/>
      <c r="T100" s="1062"/>
      <c r="U100" s="1062"/>
      <c r="V100" s="1062"/>
      <c r="W100" s="1062"/>
      <c r="X100" s="1062"/>
      <c r="Y100" s="1062"/>
      <c r="Z100" s="1062"/>
      <c r="AA100" s="1062"/>
      <c r="AB100" s="1062"/>
      <c r="AC100" s="1062"/>
      <c r="AD100" s="1062"/>
      <c r="AE100" s="1062"/>
      <c r="AF100" s="1062"/>
      <c r="AG100" s="1062"/>
      <c r="AH100" s="1062"/>
      <c r="AI100" s="1062"/>
      <c r="AJ100" s="1062"/>
      <c r="AK100" s="1067"/>
      <c r="AL100" s="1062"/>
      <c r="AM100" s="1062"/>
      <c r="AN100" s="1062"/>
      <c r="AO100" s="1062"/>
      <c r="AP100" s="1062"/>
      <c r="AQ100" s="1067"/>
    </row>
    <row r="101" spans="1:74" ht="12.75">
      <c r="A101" s="1061"/>
      <c r="B101" s="1062"/>
      <c r="C101" s="1062"/>
      <c r="D101" s="1062"/>
      <c r="E101" s="1062"/>
      <c r="F101" s="1062"/>
      <c r="G101" s="1062"/>
      <c r="H101" s="1062"/>
      <c r="I101" s="1062"/>
      <c r="J101" s="1062"/>
      <c r="K101" s="1062"/>
      <c r="L101" s="1062"/>
      <c r="M101" s="1062"/>
      <c r="N101" s="1062"/>
      <c r="O101" s="1062"/>
      <c r="P101" s="1062"/>
      <c r="Q101" s="1062"/>
      <c r="R101" s="1062"/>
      <c r="S101" s="1062"/>
      <c r="T101" s="1062"/>
      <c r="U101" s="1062"/>
      <c r="V101" s="1062"/>
      <c r="W101" s="1062"/>
      <c r="X101" s="1062"/>
      <c r="Y101" s="1062"/>
      <c r="Z101" s="1062"/>
      <c r="AA101" s="1062"/>
      <c r="AB101" s="1062"/>
      <c r="AC101" s="1062"/>
      <c r="AD101" s="1062"/>
      <c r="AE101" s="1062"/>
      <c r="AF101" s="1062"/>
      <c r="AG101" s="1062"/>
      <c r="AH101" s="1062"/>
      <c r="AI101" s="1062"/>
      <c r="AJ101" s="1062"/>
      <c r="AK101" s="1067"/>
      <c r="AL101" s="1062"/>
      <c r="AM101" s="1062"/>
      <c r="AN101" s="1062"/>
      <c r="AO101" s="1062"/>
      <c r="AP101" s="1062"/>
      <c r="AQ101" s="1067"/>
    </row>
    <row r="102" spans="1:74" ht="12.75">
      <c r="A102" s="1061"/>
      <c r="B102" s="1062"/>
      <c r="C102" s="1062"/>
      <c r="D102" s="1062"/>
      <c r="E102" s="1062"/>
      <c r="F102" s="1062"/>
      <c r="G102" s="1062"/>
      <c r="H102" s="1062"/>
      <c r="I102" s="1062"/>
      <c r="J102" s="1062"/>
      <c r="K102" s="1062"/>
      <c r="L102" s="1062"/>
      <c r="M102" s="1062"/>
      <c r="N102" s="1062"/>
      <c r="O102" s="1062"/>
      <c r="P102" s="1062"/>
      <c r="Q102" s="1062"/>
      <c r="R102" s="1062"/>
      <c r="S102" s="1062"/>
      <c r="T102" s="1062"/>
      <c r="U102" s="1062"/>
      <c r="V102" s="1062"/>
      <c r="W102" s="1062"/>
      <c r="X102" s="1062"/>
      <c r="Y102" s="1062"/>
      <c r="Z102" s="1062"/>
      <c r="AA102" s="1062"/>
      <c r="AB102" s="1062"/>
      <c r="AC102" s="1062"/>
      <c r="AD102" s="1062"/>
      <c r="AE102" s="1062"/>
      <c r="AF102" s="1062"/>
      <c r="AG102" s="1062"/>
      <c r="AH102" s="1062"/>
      <c r="AI102" s="1062"/>
      <c r="AJ102" s="1062"/>
      <c r="AK102" s="1067"/>
      <c r="AL102" s="1062"/>
      <c r="AM102" s="1062"/>
      <c r="AN102" s="1062"/>
      <c r="AO102" s="1062"/>
      <c r="AP102" s="1062"/>
      <c r="AQ102" s="1067"/>
    </row>
    <row r="103" spans="1:74" ht="12.75">
      <c r="A103" s="1063"/>
      <c r="B103" s="1064"/>
      <c r="C103" s="1064"/>
      <c r="D103" s="1064"/>
      <c r="E103" s="1064"/>
      <c r="F103" s="1064"/>
      <c r="G103" s="1064"/>
      <c r="H103" s="1064"/>
      <c r="I103" s="1064"/>
      <c r="J103" s="1064"/>
      <c r="K103" s="1064"/>
      <c r="L103" s="1064"/>
      <c r="M103" s="1064"/>
      <c r="N103" s="1064"/>
      <c r="O103" s="1064"/>
      <c r="P103" s="1064"/>
      <c r="Q103" s="1064"/>
      <c r="R103" s="1064"/>
      <c r="S103" s="1064"/>
      <c r="T103" s="1064"/>
      <c r="U103" s="1064"/>
      <c r="V103" s="1064"/>
      <c r="W103" s="1064"/>
      <c r="X103" s="1064"/>
      <c r="Y103" s="1064"/>
      <c r="Z103" s="1064"/>
      <c r="AA103" s="1064"/>
      <c r="AB103" s="1064"/>
      <c r="AC103" s="1064"/>
      <c r="AD103" s="1064"/>
      <c r="AE103" s="1064"/>
      <c r="AF103" s="1064"/>
      <c r="AG103" s="1064"/>
      <c r="AH103" s="1064"/>
      <c r="AI103" s="1064"/>
      <c r="AJ103" s="1064"/>
      <c r="AK103" s="1068"/>
      <c r="AL103" s="1064"/>
      <c r="AM103" s="1064"/>
      <c r="AN103" s="1064"/>
      <c r="AO103" s="1064"/>
      <c r="AP103" s="1064"/>
      <c r="AQ103" s="1068"/>
    </row>
    <row r="104" spans="1:74" ht="16.5">
      <c r="A104" s="1103" t="s">
        <v>2619</v>
      </c>
      <c r="B104" s="1104"/>
      <c r="C104" s="1104"/>
      <c r="D104" s="1104"/>
      <c r="E104" s="1104"/>
      <c r="F104" s="1104"/>
      <c r="G104" s="1104"/>
      <c r="H104" s="1104"/>
      <c r="I104" s="1104"/>
      <c r="J104" s="1104"/>
      <c r="K104" s="1104"/>
      <c r="L104" s="1104"/>
      <c r="M104" s="1104"/>
      <c r="N104" s="1104"/>
      <c r="O104" s="1104"/>
      <c r="P104" s="1104"/>
      <c r="Q104" s="1104"/>
      <c r="R104" s="1104"/>
      <c r="S104" s="1104"/>
      <c r="T104" s="1104"/>
      <c r="U104" s="1104"/>
      <c r="V104" s="1104"/>
      <c r="W104" s="1104"/>
      <c r="X104" s="1104"/>
      <c r="Y104" s="1104"/>
      <c r="Z104" s="1104"/>
      <c r="AA104" s="1104"/>
      <c r="AB104" s="1104"/>
      <c r="AC104" s="1104"/>
      <c r="AD104" s="1104"/>
      <c r="AE104" s="1104"/>
      <c r="AF104" s="1104"/>
      <c r="AG104" s="1104"/>
      <c r="AH104" s="1104"/>
      <c r="AI104" s="1104"/>
      <c r="AJ104" s="1104"/>
      <c r="AK104" s="1104"/>
      <c r="AL104" s="133" t="s">
        <v>2621</v>
      </c>
      <c r="AM104" s="133"/>
      <c r="AN104" s="133"/>
      <c r="AO104" s="133"/>
      <c r="AP104" s="133"/>
      <c r="AQ104" s="134"/>
      <c r="AR104" s="133"/>
      <c r="AS104" s="133"/>
      <c r="AT104" s="133"/>
      <c r="AU104" s="133"/>
      <c r="AV104" s="133"/>
      <c r="AW104" s="133"/>
      <c r="AX104" s="133"/>
      <c r="AY104" s="133"/>
      <c r="AZ104" s="133"/>
      <c r="BA104" s="133"/>
      <c r="BB104" s="133"/>
      <c r="BC104" s="133"/>
      <c r="BD104" s="133"/>
      <c r="BE104" s="133"/>
      <c r="BF104" s="133"/>
      <c r="BG104" s="133"/>
      <c r="BH104" s="133"/>
      <c r="BI104" s="133"/>
      <c r="BJ104" s="133"/>
      <c r="BK104" s="133"/>
      <c r="BL104" s="133"/>
      <c r="BM104" s="133"/>
      <c r="BN104" s="133"/>
      <c r="BO104" s="133"/>
      <c r="BP104" s="133"/>
      <c r="BQ104" s="133"/>
      <c r="BR104" s="133"/>
      <c r="BS104" s="133"/>
      <c r="BT104" s="133"/>
      <c r="BU104" s="133"/>
      <c r="BV104" s="134"/>
    </row>
    <row r="105" spans="1:74" ht="16.5">
      <c r="A105" s="1105" t="s">
        <v>2620</v>
      </c>
      <c r="B105" s="1106"/>
      <c r="C105" s="1106"/>
      <c r="D105" s="1106"/>
      <c r="E105" s="1106"/>
      <c r="F105" s="1106"/>
      <c r="G105" s="1106"/>
      <c r="H105" s="1106"/>
      <c r="I105" s="1106"/>
      <c r="J105" s="1106"/>
      <c r="K105" s="1106"/>
      <c r="L105" s="1106"/>
      <c r="M105" s="1106"/>
      <c r="N105" s="1106"/>
      <c r="O105" s="1106"/>
      <c r="P105" s="1106"/>
      <c r="Q105" s="1106"/>
      <c r="R105" s="1106"/>
      <c r="S105" s="1106"/>
      <c r="T105" s="1106"/>
      <c r="U105" s="1106"/>
      <c r="V105" s="1106"/>
      <c r="W105" s="1106"/>
      <c r="X105" s="1106"/>
      <c r="Y105" s="1106"/>
      <c r="Z105" s="1106"/>
      <c r="AA105" s="1106"/>
      <c r="AB105" s="1106"/>
      <c r="AC105" s="1106"/>
      <c r="AD105" s="1106"/>
      <c r="AE105" s="1106"/>
      <c r="AF105" s="1106"/>
      <c r="AG105" s="1106"/>
      <c r="AH105" s="1106"/>
      <c r="AI105" s="1106"/>
      <c r="AJ105" s="1106"/>
      <c r="AK105" s="1106"/>
      <c r="AL105" s="1107" t="s">
        <v>2610</v>
      </c>
      <c r="AM105" s="1107"/>
      <c r="AN105" s="1107"/>
      <c r="AO105" s="1107"/>
      <c r="AP105" s="1107"/>
      <c r="AQ105" s="1108"/>
    </row>
    <row r="106" spans="1:74" ht="16.5">
      <c r="A106" s="1109" t="s">
        <v>2589</v>
      </c>
      <c r="B106" s="1110"/>
      <c r="C106" s="1110"/>
      <c r="D106" s="1110"/>
      <c r="E106" s="1110"/>
      <c r="F106" s="1110"/>
      <c r="G106" s="1110"/>
      <c r="H106" s="1110"/>
      <c r="I106" s="1110"/>
      <c r="J106" s="1110"/>
      <c r="K106" s="1110"/>
      <c r="L106" s="1110"/>
      <c r="M106" s="1110"/>
      <c r="N106" s="1110"/>
      <c r="O106" s="1110"/>
      <c r="P106" s="1110"/>
      <c r="Q106" s="1110"/>
      <c r="R106" s="1110"/>
      <c r="S106" s="1110"/>
      <c r="T106" s="1110"/>
      <c r="U106" s="1110"/>
      <c r="V106" s="1110"/>
      <c r="W106" s="1110"/>
      <c r="X106" s="1110"/>
      <c r="Y106" s="1110"/>
      <c r="Z106" s="1110"/>
      <c r="AA106" s="1110"/>
      <c r="AB106" s="1110"/>
      <c r="AC106" s="1110"/>
      <c r="AD106" s="1110"/>
      <c r="AE106" s="1110"/>
      <c r="AF106" s="1110"/>
      <c r="AG106" s="1110"/>
      <c r="AH106" s="1110"/>
      <c r="AI106" s="1110"/>
      <c r="AJ106" s="1110"/>
      <c r="AK106" s="1110"/>
      <c r="AL106" s="1111" t="s">
        <v>2605</v>
      </c>
      <c r="AM106" s="1111"/>
      <c r="AN106" s="1111"/>
      <c r="AO106" s="1111"/>
      <c r="AP106" s="1111"/>
      <c r="AQ106" s="1112"/>
    </row>
    <row r="107" spans="1:74" ht="16.5" customHeight="1">
      <c r="A107" s="1097"/>
      <c r="B107" s="1098"/>
      <c r="C107" s="1098"/>
      <c r="D107" s="1098"/>
      <c r="E107" s="1098"/>
      <c r="F107" s="1098"/>
      <c r="G107" s="1098"/>
      <c r="H107" s="1098"/>
      <c r="I107" s="1098"/>
      <c r="J107" s="1098"/>
      <c r="K107" s="1098"/>
      <c r="L107" s="1098"/>
      <c r="M107" s="1098"/>
      <c r="N107" s="1098"/>
      <c r="O107" s="1098"/>
      <c r="P107" s="1098"/>
      <c r="Q107" s="1098"/>
      <c r="R107" s="1098"/>
      <c r="S107" s="1098"/>
      <c r="T107" s="1098"/>
      <c r="U107" s="1098"/>
      <c r="V107" s="1098"/>
      <c r="W107" s="1098"/>
      <c r="X107" s="1098"/>
      <c r="Y107" s="1098"/>
      <c r="Z107" s="1098"/>
      <c r="AA107" s="1098"/>
      <c r="AB107" s="1098"/>
      <c r="AC107" s="1098"/>
      <c r="AD107" s="1098"/>
      <c r="AE107" s="1098"/>
      <c r="AF107" s="1098"/>
      <c r="AG107" s="1098"/>
      <c r="AH107" s="1098"/>
      <c r="AI107" s="1098"/>
      <c r="AJ107" s="1098"/>
      <c r="AK107" s="1098"/>
      <c r="AL107" s="1098"/>
      <c r="AM107" s="1098"/>
      <c r="AN107" s="1098"/>
      <c r="AO107" s="1098"/>
      <c r="AP107" s="1098"/>
      <c r="AQ107" s="1099"/>
    </row>
    <row r="108" spans="1:74" ht="13.5" thickBot="1">
      <c r="A108" s="1100"/>
      <c r="B108" s="1101"/>
      <c r="C108" s="1101"/>
      <c r="D108" s="1101"/>
      <c r="E108" s="1101"/>
      <c r="F108" s="1101"/>
      <c r="G108" s="1101"/>
      <c r="H108" s="1101"/>
      <c r="I108" s="1101"/>
      <c r="J108" s="1101"/>
      <c r="K108" s="1101"/>
      <c r="L108" s="1101"/>
      <c r="M108" s="1101"/>
      <c r="N108" s="1101"/>
      <c r="O108" s="1101"/>
      <c r="P108" s="1101"/>
      <c r="Q108" s="1101"/>
      <c r="R108" s="1101"/>
      <c r="S108" s="1101"/>
      <c r="T108" s="1101"/>
      <c r="U108" s="1101"/>
      <c r="V108" s="1101"/>
      <c r="W108" s="1101"/>
      <c r="X108" s="1101"/>
      <c r="Y108" s="1101"/>
      <c r="Z108" s="1101"/>
      <c r="AA108" s="1101"/>
      <c r="AB108" s="1101"/>
      <c r="AC108" s="1101"/>
      <c r="AD108" s="1101"/>
      <c r="AE108" s="1101"/>
      <c r="AF108" s="1101"/>
      <c r="AG108" s="1101"/>
      <c r="AH108" s="1101"/>
      <c r="AI108" s="1101"/>
      <c r="AJ108" s="1101"/>
      <c r="AK108" s="1101"/>
      <c r="AL108" s="1101"/>
      <c r="AM108" s="1101"/>
      <c r="AN108" s="1101"/>
      <c r="AO108" s="1101"/>
      <c r="AP108" s="1101"/>
      <c r="AQ108" s="1102"/>
    </row>
    <row r="109" spans="1:74" ht="16.5">
      <c r="A109" s="14"/>
      <c r="B109" s="15"/>
      <c r="C109" s="15"/>
      <c r="D109" s="15"/>
      <c r="E109" s="16"/>
      <c r="F109" s="16"/>
      <c r="G109" s="17"/>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5"/>
      <c r="AH109" s="15"/>
      <c r="AI109" s="15"/>
      <c r="AJ109" s="16"/>
      <c r="AK109" s="16"/>
      <c r="AL109" s="16"/>
      <c r="AM109" s="16"/>
      <c r="AN109" s="16"/>
      <c r="AO109" s="16"/>
      <c r="AP109" s="16"/>
      <c r="AQ109" s="16"/>
    </row>
  </sheetData>
  <mergeCells count="41">
    <mergeCell ref="A3:L5"/>
    <mergeCell ref="M3:AK5"/>
    <mergeCell ref="AL3:AQ5"/>
    <mergeCell ref="A6:L6"/>
    <mergeCell ref="M6:AB6"/>
    <mergeCell ref="AC6:AK6"/>
    <mergeCell ref="AM6:AO6"/>
    <mergeCell ref="AP6:AQ6"/>
    <mergeCell ref="A7:L7"/>
    <mergeCell ref="M7:AL7"/>
    <mergeCell ref="AM7:AO8"/>
    <mergeCell ref="AP7:AQ8"/>
    <mergeCell ref="A8:L8"/>
    <mergeCell ref="M8:AL8"/>
    <mergeCell ref="AQ13:AQ14"/>
    <mergeCell ref="A9:L9"/>
    <mergeCell ref="M9:AQ9"/>
    <mergeCell ref="A10:D10"/>
    <mergeCell ref="F10:X10"/>
    <mergeCell ref="Y10:AB11"/>
    <mergeCell ref="AC10:AQ11"/>
    <mergeCell ref="A11:D11"/>
    <mergeCell ref="F11:X11"/>
    <mergeCell ref="B12:I12"/>
    <mergeCell ref="AM12:AO12"/>
    <mergeCell ref="AL13:AL14"/>
    <mergeCell ref="AM13:AO13"/>
    <mergeCell ref="AP13:AP14"/>
    <mergeCell ref="A107:AQ108"/>
    <mergeCell ref="A93:AK94"/>
    <mergeCell ref="AL93:AP93"/>
    <mergeCell ref="AL94:AP94"/>
    <mergeCell ref="A95:AQ95"/>
    <mergeCell ref="A96:AQ96"/>
    <mergeCell ref="A97:AK103"/>
    <mergeCell ref="AL97:AQ103"/>
    <mergeCell ref="A104:AK104"/>
    <mergeCell ref="A105:AK105"/>
    <mergeCell ref="AL105:AQ105"/>
    <mergeCell ref="A106:AK106"/>
    <mergeCell ref="AL106:AQ106"/>
  </mergeCells>
  <printOptions horizontalCentered="1" verticalCentered="1"/>
  <pageMargins left="0.31496062992125984" right="0.31496062992125984" top="0.74803149606299213" bottom="0.74803149606299213" header="0.31496062992125984" footer="0.31496062992125984"/>
  <pageSetup scale="38" fitToHeight="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B74966-7C18-4DE7-8171-3AC1583D9588}">
  <sheetPr>
    <tabColor rgb="FF92D050"/>
  </sheetPr>
  <dimension ref="A2:BV66"/>
  <sheetViews>
    <sheetView view="pageBreakPreview" topLeftCell="A25" zoomScale="55" zoomScaleNormal="70" zoomScaleSheetLayoutView="55" workbookViewId="0">
      <selection activeCell="AQ48" sqref="AQ48"/>
    </sheetView>
  </sheetViews>
  <sheetFormatPr baseColWidth="10" defaultRowHeight="15.75"/>
  <cols>
    <col min="1" max="3" width="4.140625" style="81" customWidth="1"/>
    <col min="4" max="4" width="7" style="81" customWidth="1"/>
    <col min="5" max="5" width="11" style="81" customWidth="1"/>
    <col min="6" max="37" width="4.140625" style="81" customWidth="1"/>
    <col min="38" max="38" width="40.28515625" style="81" customWidth="1"/>
    <col min="39" max="39" width="15.42578125" style="81" customWidth="1"/>
    <col min="40" max="40" width="15.42578125" style="81" bestFit="1" customWidth="1"/>
    <col min="41" max="41" width="9.85546875" style="81" bestFit="1" customWidth="1"/>
    <col min="42" max="42" width="11.28515625" style="81" bestFit="1" customWidth="1"/>
    <col min="43" max="43" width="13.42578125" style="81" customWidth="1"/>
    <col min="44" max="16384" width="11.42578125" style="9"/>
  </cols>
  <sheetData>
    <row r="2" spans="1:44" ht="16.5" thickBot="1"/>
    <row r="3" spans="1:44" s="81" customFormat="1" ht="15.75" customHeight="1">
      <c r="A3" s="1008"/>
      <c r="B3" s="1009"/>
      <c r="C3" s="1009"/>
      <c r="D3" s="1009"/>
      <c r="E3" s="1009"/>
      <c r="F3" s="1009"/>
      <c r="G3" s="1009"/>
      <c r="H3" s="1009"/>
      <c r="I3" s="1009"/>
      <c r="J3" s="1009"/>
      <c r="K3" s="1009"/>
      <c r="L3" s="1010"/>
      <c r="M3" s="1014" t="s">
        <v>2555</v>
      </c>
      <c r="N3" s="1015"/>
      <c r="O3" s="1015"/>
      <c r="P3" s="1015"/>
      <c r="Q3" s="1015"/>
      <c r="R3" s="1015"/>
      <c r="S3" s="1015"/>
      <c r="T3" s="1015"/>
      <c r="U3" s="1015"/>
      <c r="V3" s="1015"/>
      <c r="W3" s="1015"/>
      <c r="X3" s="1015"/>
      <c r="Y3" s="1015"/>
      <c r="Z3" s="1015"/>
      <c r="AA3" s="1015"/>
      <c r="AB3" s="1015"/>
      <c r="AC3" s="1015"/>
      <c r="AD3" s="1015"/>
      <c r="AE3" s="1015"/>
      <c r="AF3" s="1015"/>
      <c r="AG3" s="1015"/>
      <c r="AH3" s="1015"/>
      <c r="AI3" s="1015"/>
      <c r="AJ3" s="1015"/>
      <c r="AK3" s="1015"/>
      <c r="AL3" s="1018"/>
      <c r="AM3" s="1015"/>
      <c r="AN3" s="1015"/>
      <c r="AO3" s="1015"/>
      <c r="AP3" s="1015"/>
      <c r="AQ3" s="1019"/>
    </row>
    <row r="4" spans="1:44" s="81" customFormat="1" ht="35.25" customHeight="1">
      <c r="A4" s="1011"/>
      <c r="B4" s="1012"/>
      <c r="C4" s="1012"/>
      <c r="D4" s="1012"/>
      <c r="E4" s="1012"/>
      <c r="F4" s="1012"/>
      <c r="G4" s="1012"/>
      <c r="H4" s="1012"/>
      <c r="I4" s="1012"/>
      <c r="J4" s="1012"/>
      <c r="K4" s="1012"/>
      <c r="L4" s="1013"/>
      <c r="M4" s="1016"/>
      <c r="N4" s="1017"/>
      <c r="O4" s="1017"/>
      <c r="P4" s="1017"/>
      <c r="Q4" s="1017"/>
      <c r="R4" s="1017"/>
      <c r="S4" s="1017"/>
      <c r="T4" s="1017"/>
      <c r="U4" s="1017"/>
      <c r="V4" s="1017"/>
      <c r="W4" s="1017"/>
      <c r="X4" s="1017"/>
      <c r="Y4" s="1017"/>
      <c r="Z4" s="1017"/>
      <c r="AA4" s="1017"/>
      <c r="AB4" s="1017"/>
      <c r="AC4" s="1017"/>
      <c r="AD4" s="1017"/>
      <c r="AE4" s="1017"/>
      <c r="AF4" s="1017"/>
      <c r="AG4" s="1017"/>
      <c r="AH4" s="1017"/>
      <c r="AI4" s="1017"/>
      <c r="AJ4" s="1017"/>
      <c r="AK4" s="1017"/>
      <c r="AL4" s="1020"/>
      <c r="AM4" s="1017"/>
      <c r="AN4" s="1017"/>
      <c r="AO4" s="1017"/>
      <c r="AP4" s="1017"/>
      <c r="AQ4" s="1021"/>
    </row>
    <row r="5" spans="1:44" s="81" customFormat="1" ht="60.95" customHeight="1" thickBot="1">
      <c r="A5" s="1011"/>
      <c r="B5" s="1012"/>
      <c r="C5" s="1012"/>
      <c r="D5" s="1012"/>
      <c r="E5" s="1012"/>
      <c r="F5" s="1012"/>
      <c r="G5" s="1012"/>
      <c r="H5" s="1012"/>
      <c r="I5" s="1012"/>
      <c r="J5" s="1012"/>
      <c r="K5" s="1012"/>
      <c r="L5" s="1013"/>
      <c r="M5" s="1016"/>
      <c r="N5" s="1017"/>
      <c r="O5" s="1017"/>
      <c r="P5" s="1017"/>
      <c r="Q5" s="1017"/>
      <c r="R5" s="1017"/>
      <c r="S5" s="1017"/>
      <c r="T5" s="1017"/>
      <c r="U5" s="1017"/>
      <c r="V5" s="1017"/>
      <c r="W5" s="1017"/>
      <c r="X5" s="1017"/>
      <c r="Y5" s="1017"/>
      <c r="Z5" s="1017"/>
      <c r="AA5" s="1017"/>
      <c r="AB5" s="1017"/>
      <c r="AC5" s="1017"/>
      <c r="AD5" s="1017"/>
      <c r="AE5" s="1017"/>
      <c r="AF5" s="1017"/>
      <c r="AG5" s="1017"/>
      <c r="AH5" s="1017"/>
      <c r="AI5" s="1017"/>
      <c r="AJ5" s="1017"/>
      <c r="AK5" s="1017"/>
      <c r="AL5" s="1020"/>
      <c r="AM5" s="1017"/>
      <c r="AN5" s="1017"/>
      <c r="AO5" s="1017"/>
      <c r="AP5" s="1017"/>
      <c r="AQ5" s="1021"/>
    </row>
    <row r="6" spans="1:44" s="81" customFormat="1" ht="30.75" customHeight="1">
      <c r="A6" s="1022" t="s">
        <v>2556</v>
      </c>
      <c r="B6" s="1023"/>
      <c r="C6" s="1023"/>
      <c r="D6" s="1023"/>
      <c r="E6" s="1023"/>
      <c r="F6" s="1023"/>
      <c r="G6" s="1023"/>
      <c r="H6" s="1023"/>
      <c r="I6" s="1023"/>
      <c r="J6" s="1023"/>
      <c r="K6" s="1023"/>
      <c r="L6" s="1023"/>
      <c r="M6" s="1024" t="s">
        <v>2589</v>
      </c>
      <c r="N6" s="1024"/>
      <c r="O6" s="1024"/>
      <c r="P6" s="1024"/>
      <c r="Q6" s="1024"/>
      <c r="R6" s="1024"/>
      <c r="S6" s="1024"/>
      <c r="T6" s="1024"/>
      <c r="U6" s="1024"/>
      <c r="V6" s="1024"/>
      <c r="W6" s="1024"/>
      <c r="X6" s="1024"/>
      <c r="Y6" s="1024"/>
      <c r="Z6" s="1024"/>
      <c r="AA6" s="1024"/>
      <c r="AB6" s="1024"/>
      <c r="AC6" s="1025" t="s">
        <v>2557</v>
      </c>
      <c r="AD6" s="1025"/>
      <c r="AE6" s="1025"/>
      <c r="AF6" s="1025"/>
      <c r="AG6" s="1025"/>
      <c r="AH6" s="1025"/>
      <c r="AI6" s="1025"/>
      <c r="AJ6" s="1025"/>
      <c r="AK6" s="1025"/>
      <c r="AL6" s="82" t="s">
        <v>2578</v>
      </c>
      <c r="AM6" s="1026" t="s">
        <v>2558</v>
      </c>
      <c r="AN6" s="1026"/>
      <c r="AO6" s="1026"/>
      <c r="AP6" s="1026" t="s">
        <v>2559</v>
      </c>
      <c r="AQ6" s="1027"/>
    </row>
    <row r="7" spans="1:44" s="81" customFormat="1" ht="51.75" customHeight="1">
      <c r="A7" s="1028" t="s">
        <v>2560</v>
      </c>
      <c r="B7" s="1029"/>
      <c r="C7" s="1029"/>
      <c r="D7" s="1029"/>
      <c r="E7" s="1029"/>
      <c r="F7" s="1029"/>
      <c r="G7" s="1029"/>
      <c r="H7" s="1029"/>
      <c r="I7" s="1029"/>
      <c r="J7" s="1029"/>
      <c r="K7" s="1029"/>
      <c r="L7" s="1029"/>
      <c r="M7" s="1030" t="str">
        <f>'[15]MEMORIAS DE CALCULO'!$M$1163</f>
        <v>“EL DIAGNOSTICO Y/O ACTUALIZACIÓN Y/O COMPLEMENTACIÓN Y/O ELABORACIÓN DE LOS DISEÑOS Y ESTUDIOS TÉCNICOS, Y LA EJECUCIÓN DE LAS OBRAS NECESARIAS PARA LA ADECUACIÓN Y MEJORAMIENTO DE LAS INSTITUCIONES EDUCATIVA UBICADAS EN LA ZONA ESTRATÉGICA DE INTERVENCIÓN INTEGRAL (ZEII) - ZONA FUTURO PACÍFICO NARIÑENSE Y CHOCÓ, PRIORIZADAS POR EL FONDO DE FINANCIAMIENTO DE LA INFRAESTRUCTURA EDUCATIVA – FFIE Y EN EL MARCO DEL ACUERDO DE FINANCIACIÓN SUSCRITO CON FONDO PAZ”</v>
      </c>
      <c r="N7" s="1030"/>
      <c r="O7" s="1030"/>
      <c r="P7" s="1030"/>
      <c r="Q7" s="1030"/>
      <c r="R7" s="1030"/>
      <c r="S7" s="1030"/>
      <c r="T7" s="1030"/>
      <c r="U7" s="1030"/>
      <c r="V7" s="1030"/>
      <c r="W7" s="1030"/>
      <c r="X7" s="1030"/>
      <c r="Y7" s="1030"/>
      <c r="Z7" s="1030"/>
      <c r="AA7" s="1030"/>
      <c r="AB7" s="1030"/>
      <c r="AC7" s="1030"/>
      <c r="AD7" s="1030"/>
      <c r="AE7" s="1030"/>
      <c r="AF7" s="1030"/>
      <c r="AG7" s="1030"/>
      <c r="AH7" s="1030"/>
      <c r="AI7" s="1030"/>
      <c r="AJ7" s="1030"/>
      <c r="AK7" s="1030"/>
      <c r="AL7" s="1030"/>
      <c r="AM7" s="1031">
        <v>2</v>
      </c>
      <c r="AN7" s="1031"/>
      <c r="AO7" s="1031"/>
      <c r="AP7" s="1033">
        <v>44935</v>
      </c>
      <c r="AQ7" s="1034"/>
    </row>
    <row r="8" spans="1:44" s="81" customFormat="1" ht="30.75" customHeight="1" thickBot="1">
      <c r="A8" s="1037" t="s">
        <v>2561</v>
      </c>
      <c r="B8" s="1038"/>
      <c r="C8" s="1038"/>
      <c r="D8" s="1038"/>
      <c r="E8" s="1038"/>
      <c r="F8" s="1038"/>
      <c r="G8" s="1038"/>
      <c r="H8" s="1038"/>
      <c r="I8" s="1038"/>
      <c r="J8" s="1038"/>
      <c r="K8" s="1038"/>
      <c r="L8" s="1038"/>
      <c r="M8" s="1039" t="s">
        <v>2611</v>
      </c>
      <c r="N8" s="1039"/>
      <c r="O8" s="1039"/>
      <c r="P8" s="1039"/>
      <c r="Q8" s="1039"/>
      <c r="R8" s="1039"/>
      <c r="S8" s="1039"/>
      <c r="T8" s="1039"/>
      <c r="U8" s="1039"/>
      <c r="V8" s="1039"/>
      <c r="W8" s="1039"/>
      <c r="X8" s="1039"/>
      <c r="Y8" s="1039"/>
      <c r="Z8" s="1039"/>
      <c r="AA8" s="1039"/>
      <c r="AB8" s="1039"/>
      <c r="AC8" s="1039"/>
      <c r="AD8" s="1039"/>
      <c r="AE8" s="1039"/>
      <c r="AF8" s="1039"/>
      <c r="AG8" s="1039"/>
      <c r="AH8" s="1039"/>
      <c r="AI8" s="1039"/>
      <c r="AJ8" s="1039"/>
      <c r="AK8" s="1039"/>
      <c r="AL8" s="1039"/>
      <c r="AM8" s="1032"/>
      <c r="AN8" s="1032"/>
      <c r="AO8" s="1032"/>
      <c r="AP8" s="1035"/>
      <c r="AQ8" s="1036"/>
    </row>
    <row r="9" spans="1:44" s="81" customFormat="1" ht="21" thickBot="1">
      <c r="A9" s="1040"/>
      <c r="B9" s="1041"/>
      <c r="C9" s="1041"/>
      <c r="D9" s="1041"/>
      <c r="E9" s="1041"/>
      <c r="F9" s="1041"/>
      <c r="G9" s="1041"/>
      <c r="H9" s="1041"/>
      <c r="I9" s="1041"/>
      <c r="J9" s="1041"/>
      <c r="K9" s="1041"/>
      <c r="L9" s="1042"/>
      <c r="M9" s="1043"/>
      <c r="N9" s="1044"/>
      <c r="O9" s="1044"/>
      <c r="P9" s="1044"/>
      <c r="Q9" s="1044"/>
      <c r="R9" s="1044"/>
      <c r="S9" s="1044"/>
      <c r="T9" s="1044"/>
      <c r="U9" s="1044"/>
      <c r="V9" s="1044"/>
      <c r="W9" s="1044"/>
      <c r="X9" s="1044"/>
      <c r="Y9" s="1044"/>
      <c r="Z9" s="1044"/>
      <c r="AA9" s="1044"/>
      <c r="AB9" s="1044"/>
      <c r="AC9" s="1044"/>
      <c r="AD9" s="1044"/>
      <c r="AE9" s="1044"/>
      <c r="AF9" s="1044"/>
      <c r="AG9" s="1044"/>
      <c r="AH9" s="1044"/>
      <c r="AI9" s="1044"/>
      <c r="AJ9" s="1044"/>
      <c r="AK9" s="1044"/>
      <c r="AL9" s="1044"/>
      <c r="AM9" s="1044"/>
      <c r="AN9" s="1044"/>
      <c r="AO9" s="1044"/>
      <c r="AP9" s="1044"/>
      <c r="AQ9" s="1045"/>
    </row>
    <row r="10" spans="1:44" s="81" customFormat="1" ht="47.25" customHeight="1" thickBot="1">
      <c r="A10" s="1046" t="s">
        <v>2562</v>
      </c>
      <c r="B10" s="1047"/>
      <c r="C10" s="1047"/>
      <c r="D10" s="1047"/>
      <c r="E10" s="83">
        <v>18</v>
      </c>
      <c r="F10" s="1048" t="s">
        <v>2097</v>
      </c>
      <c r="G10" s="1049"/>
      <c r="H10" s="1049"/>
      <c r="I10" s="1049"/>
      <c r="J10" s="1049"/>
      <c r="K10" s="1049"/>
      <c r="L10" s="1049"/>
      <c r="M10" s="1049"/>
      <c r="N10" s="1049"/>
      <c r="O10" s="1049"/>
      <c r="P10" s="1049"/>
      <c r="Q10" s="1049"/>
      <c r="R10" s="1049"/>
      <c r="S10" s="1049"/>
      <c r="T10" s="1049"/>
      <c r="U10" s="1049"/>
      <c r="V10" s="1049"/>
      <c r="W10" s="1049"/>
      <c r="X10" s="1050"/>
      <c r="Y10" s="1051" t="s">
        <v>2108</v>
      </c>
      <c r="Z10" s="1052"/>
      <c r="AA10" s="1052"/>
      <c r="AB10" s="1053"/>
      <c r="AC10" s="1057" t="s">
        <v>1421</v>
      </c>
      <c r="AD10" s="1057"/>
      <c r="AE10" s="1057"/>
      <c r="AF10" s="1057"/>
      <c r="AG10" s="1057"/>
      <c r="AH10" s="1057"/>
      <c r="AI10" s="1057"/>
      <c r="AJ10" s="1057"/>
      <c r="AK10" s="1057"/>
      <c r="AL10" s="1057"/>
      <c r="AM10" s="1057"/>
      <c r="AN10" s="1057"/>
      <c r="AO10" s="1057"/>
      <c r="AP10" s="1057"/>
      <c r="AQ10" s="1058"/>
    </row>
    <row r="11" spans="1:44" s="81" customFormat="1" ht="37.5" customHeight="1" thickBot="1">
      <c r="A11" s="1046" t="s">
        <v>2563</v>
      </c>
      <c r="B11" s="1047"/>
      <c r="C11" s="1047"/>
      <c r="D11" s="1047"/>
      <c r="E11" s="84">
        <v>18.100000000000001</v>
      </c>
      <c r="F11" s="1048" t="s">
        <v>2099</v>
      </c>
      <c r="G11" s="1049"/>
      <c r="H11" s="1049"/>
      <c r="I11" s="1049"/>
      <c r="J11" s="1049"/>
      <c r="K11" s="1049"/>
      <c r="L11" s="1049"/>
      <c r="M11" s="1049"/>
      <c r="N11" s="1049"/>
      <c r="O11" s="1049"/>
      <c r="P11" s="1049"/>
      <c r="Q11" s="1049"/>
      <c r="R11" s="1049"/>
      <c r="S11" s="1049"/>
      <c r="T11" s="1049"/>
      <c r="U11" s="1049"/>
      <c r="V11" s="1049"/>
      <c r="W11" s="1049"/>
      <c r="X11" s="1050"/>
      <c r="Y11" s="1054"/>
      <c r="Z11" s="1055"/>
      <c r="AA11" s="1055"/>
      <c r="AB11" s="1056"/>
      <c r="AC11" s="1059"/>
      <c r="AD11" s="1059"/>
      <c r="AE11" s="1059"/>
      <c r="AF11" s="1059"/>
      <c r="AG11" s="1059"/>
      <c r="AH11" s="1059"/>
      <c r="AI11" s="1059"/>
      <c r="AJ11" s="1059"/>
      <c r="AK11" s="1059"/>
      <c r="AL11" s="1059"/>
      <c r="AM11" s="1059"/>
      <c r="AN11" s="1059"/>
      <c r="AO11" s="1059"/>
      <c r="AP11" s="1059"/>
      <c r="AQ11" s="1060"/>
    </row>
    <row r="12" spans="1:44" s="81" customFormat="1" ht="21" thickBot="1">
      <c r="A12" s="85"/>
      <c r="B12" s="1069"/>
      <c r="C12" s="1069"/>
      <c r="D12" s="1069"/>
      <c r="E12" s="1069"/>
      <c r="F12" s="1069"/>
      <c r="G12" s="1069"/>
      <c r="H12" s="1069"/>
      <c r="I12" s="1069"/>
      <c r="J12" s="86"/>
      <c r="K12" s="86"/>
      <c r="L12" s="86"/>
      <c r="M12" s="86"/>
      <c r="N12" s="86"/>
      <c r="O12" s="86"/>
      <c r="P12" s="86"/>
      <c r="Q12" s="86"/>
      <c r="R12" s="86"/>
      <c r="S12" s="86"/>
      <c r="T12" s="86"/>
      <c r="U12" s="86"/>
      <c r="V12" s="86"/>
      <c r="W12" s="86"/>
      <c r="X12" s="86"/>
      <c r="Y12" s="86"/>
      <c r="Z12" s="86"/>
      <c r="AA12" s="86"/>
      <c r="AB12" s="86"/>
      <c r="AC12" s="87"/>
      <c r="AD12" s="86"/>
      <c r="AE12" s="86"/>
      <c r="AF12" s="86"/>
      <c r="AG12" s="86"/>
      <c r="AH12" s="86"/>
      <c r="AI12" s="86"/>
      <c r="AJ12" s="86"/>
      <c r="AK12" s="88"/>
      <c r="AL12" s="89" t="s">
        <v>2564</v>
      </c>
      <c r="AM12" s="1070" t="s">
        <v>2612</v>
      </c>
      <c r="AN12" s="1071"/>
      <c r="AO12" s="1072"/>
      <c r="AP12" s="90" t="s">
        <v>2565</v>
      </c>
      <c r="AQ12" s="91" t="s">
        <v>2582</v>
      </c>
    </row>
    <row r="13" spans="1:44" s="81" customFormat="1">
      <c r="A13" s="92"/>
      <c r="B13" s="93"/>
      <c r="C13" s="93"/>
      <c r="D13" s="93"/>
      <c r="E13" s="93"/>
      <c r="F13" s="93"/>
      <c r="G13" s="93"/>
      <c r="H13" s="93"/>
      <c r="I13" s="93"/>
      <c r="J13" s="93"/>
      <c r="K13" s="93"/>
      <c r="L13" s="93"/>
      <c r="M13" s="93"/>
      <c r="N13" s="93"/>
      <c r="O13" s="93"/>
      <c r="P13" s="93"/>
      <c r="Q13" s="93"/>
      <c r="R13" s="93"/>
      <c r="S13" s="93"/>
      <c r="T13" s="93"/>
      <c r="U13" s="93"/>
      <c r="V13" s="93"/>
      <c r="W13" s="93"/>
      <c r="X13" s="93"/>
      <c r="Y13" s="93"/>
      <c r="Z13" s="93"/>
      <c r="AA13" s="93"/>
      <c r="AB13" s="93"/>
      <c r="AC13" s="93"/>
      <c r="AD13" s="93"/>
      <c r="AE13" s="93"/>
      <c r="AF13" s="93"/>
      <c r="AG13" s="93"/>
      <c r="AH13" s="93"/>
      <c r="AI13" s="93"/>
      <c r="AJ13" s="93"/>
      <c r="AK13" s="93"/>
      <c r="AL13" s="1073" t="s">
        <v>2566</v>
      </c>
      <c r="AM13" s="1075" t="s">
        <v>2567</v>
      </c>
      <c r="AN13" s="1076"/>
      <c r="AO13" s="1076"/>
      <c r="AP13" s="1077" t="s">
        <v>2568</v>
      </c>
      <c r="AQ13" s="1079" t="s">
        <v>2569</v>
      </c>
    </row>
    <row r="14" spans="1:44" s="81" customFormat="1" ht="16.5" thickBot="1">
      <c r="A14" s="92"/>
      <c r="B14" s="93"/>
      <c r="C14" s="93"/>
      <c r="D14" s="94"/>
      <c r="E14" s="95"/>
      <c r="F14" s="96"/>
      <c r="G14" s="96"/>
      <c r="H14" s="95"/>
      <c r="I14" s="97"/>
      <c r="J14" s="93"/>
      <c r="K14" s="93"/>
      <c r="L14" s="93"/>
      <c r="M14" s="93"/>
      <c r="N14" s="93"/>
      <c r="O14" s="93"/>
      <c r="P14" s="93"/>
      <c r="Q14" s="93"/>
      <c r="R14" s="93"/>
      <c r="S14" s="93"/>
      <c r="T14" s="93"/>
      <c r="U14" s="93"/>
      <c r="V14" s="93"/>
      <c r="W14" s="93"/>
      <c r="X14" s="93"/>
      <c r="Y14" s="93"/>
      <c r="Z14" s="96"/>
      <c r="AA14" s="96"/>
      <c r="AB14" s="96"/>
      <c r="AC14" s="96"/>
      <c r="AD14" s="96"/>
      <c r="AE14" s="96"/>
      <c r="AF14" s="98"/>
      <c r="AG14" s="96"/>
      <c r="AH14" s="93"/>
      <c r="AI14" s="93"/>
      <c r="AJ14" s="99"/>
      <c r="AK14" s="100"/>
      <c r="AL14" s="1074"/>
      <c r="AM14" s="101" t="s">
        <v>2570</v>
      </c>
      <c r="AN14" s="101" t="s">
        <v>2571</v>
      </c>
      <c r="AO14" s="101" t="s">
        <v>2572</v>
      </c>
      <c r="AP14" s="1078"/>
      <c r="AQ14" s="1080"/>
    </row>
    <row r="15" spans="1:44" s="81" customFormat="1" ht="18">
      <c r="A15" s="92"/>
      <c r="B15" s="93"/>
      <c r="C15" s="93"/>
      <c r="D15" s="93"/>
      <c r="E15" s="93"/>
      <c r="F15" s="93"/>
      <c r="G15" s="93"/>
      <c r="H15" s="93"/>
      <c r="I15" s="93"/>
      <c r="J15" s="93"/>
      <c r="K15" s="93"/>
      <c r="L15" s="93"/>
      <c r="M15" s="93"/>
      <c r="N15" s="93"/>
      <c r="O15" s="93"/>
      <c r="P15" s="93"/>
      <c r="Q15" s="93"/>
      <c r="R15" s="93"/>
      <c r="S15" s="93"/>
      <c r="T15" s="93"/>
      <c r="U15" s="93"/>
      <c r="V15" s="93"/>
      <c r="W15" s="93"/>
      <c r="X15" s="93"/>
      <c r="Y15" s="93"/>
      <c r="Z15" s="93"/>
      <c r="AA15" s="93"/>
      <c r="AB15" s="93"/>
      <c r="AC15" s="93"/>
      <c r="AD15" s="93"/>
      <c r="AE15" s="93"/>
      <c r="AF15" s="93"/>
      <c r="AG15" s="93"/>
      <c r="AH15" s="93"/>
      <c r="AI15" s="93"/>
      <c r="AJ15" s="93"/>
      <c r="AK15" s="100"/>
      <c r="AL15" s="790" t="s">
        <v>2624</v>
      </c>
      <c r="AM15" s="791"/>
      <c r="AN15" s="791"/>
      <c r="AO15" s="791"/>
      <c r="AP15" s="791"/>
      <c r="AQ15" s="792"/>
      <c r="AR15" s="9"/>
    </row>
    <row r="16" spans="1:44" s="81" customFormat="1" ht="18">
      <c r="A16" s="92"/>
      <c r="B16" s="93"/>
      <c r="C16" s="93"/>
      <c r="D16" s="93"/>
      <c r="E16" s="93"/>
      <c r="F16" s="93"/>
      <c r="G16" s="93"/>
      <c r="H16" s="93"/>
      <c r="I16" s="93"/>
      <c r="J16" s="93"/>
      <c r="K16" s="93"/>
      <c r="L16" s="93"/>
      <c r="M16" s="93"/>
      <c r="N16" s="93"/>
      <c r="O16" s="93"/>
      <c r="P16" s="93"/>
      <c r="Q16" s="93"/>
      <c r="R16" s="93"/>
      <c r="S16" s="93"/>
      <c r="T16" s="93"/>
      <c r="U16" s="93"/>
      <c r="V16" s="93"/>
      <c r="W16" s="93"/>
      <c r="X16" s="93"/>
      <c r="Y16" s="93"/>
      <c r="Z16" s="93"/>
      <c r="AA16" s="93"/>
      <c r="AB16" s="93"/>
      <c r="AC16" s="93"/>
      <c r="AD16" s="93"/>
      <c r="AE16" s="93"/>
      <c r="AF16" s="93"/>
      <c r="AG16" s="93"/>
      <c r="AH16" s="93"/>
      <c r="AI16" s="93"/>
      <c r="AJ16" s="93"/>
      <c r="AK16" s="100"/>
      <c r="AL16" s="132" t="s">
        <v>2762</v>
      </c>
      <c r="AM16" s="77"/>
      <c r="AN16" s="77"/>
      <c r="AO16" s="77"/>
      <c r="AP16" s="77"/>
      <c r="AQ16" s="78"/>
    </row>
    <row r="17" spans="1:43" s="81" customFormat="1" ht="18">
      <c r="A17" s="92"/>
      <c r="B17" s="93"/>
      <c r="C17" s="93"/>
      <c r="D17" s="93"/>
      <c r="E17" s="93"/>
      <c r="F17" s="93"/>
      <c r="G17" s="93"/>
      <c r="H17" s="93"/>
      <c r="I17" s="93"/>
      <c r="J17" s="93"/>
      <c r="K17" s="93"/>
      <c r="L17" s="93"/>
      <c r="M17" s="93"/>
      <c r="N17" s="93"/>
      <c r="O17" s="93"/>
      <c r="P17" s="93"/>
      <c r="Q17" s="93"/>
      <c r="R17" s="93"/>
      <c r="S17" s="93"/>
      <c r="T17" s="93"/>
      <c r="U17" s="93"/>
      <c r="V17" s="93"/>
      <c r="W17" s="93"/>
      <c r="X17" s="93"/>
      <c r="Y17" s="93"/>
      <c r="Z17" s="93"/>
      <c r="AA17" s="93"/>
      <c r="AB17" s="93"/>
      <c r="AC17" s="93"/>
      <c r="AD17" s="93"/>
      <c r="AE17" s="93"/>
      <c r="AF17" s="93"/>
      <c r="AG17" s="93"/>
      <c r="AH17" s="93"/>
      <c r="AI17" s="93"/>
      <c r="AJ17" s="93"/>
      <c r="AK17" s="100"/>
      <c r="AL17" s="10" t="s">
        <v>2749</v>
      </c>
      <c r="AM17" s="11">
        <f>1.23+0.86+0.86+0.18+1.23+1.23</f>
        <v>5.59</v>
      </c>
      <c r="AN17" s="11"/>
      <c r="AO17" s="11"/>
      <c r="AP17" s="11">
        <v>7</v>
      </c>
      <c r="AQ17" s="12"/>
    </row>
    <row r="18" spans="1:43" s="81" customFormat="1" ht="18">
      <c r="A18" s="92"/>
      <c r="B18" s="93"/>
      <c r="C18" s="93"/>
      <c r="D18" s="93"/>
      <c r="E18" s="93"/>
      <c r="F18" s="93"/>
      <c r="G18" s="93"/>
      <c r="H18" s="93"/>
      <c r="I18" s="93"/>
      <c r="J18" s="93"/>
      <c r="K18" s="93"/>
      <c r="L18" s="93"/>
      <c r="M18" s="93"/>
      <c r="N18" s="93"/>
      <c r="O18" s="93"/>
      <c r="P18" s="93"/>
      <c r="Q18" s="93"/>
      <c r="R18" s="93"/>
      <c r="S18" s="93"/>
      <c r="T18" s="93"/>
      <c r="U18" s="93"/>
      <c r="V18" s="93"/>
      <c r="W18" s="93"/>
      <c r="X18" s="93"/>
      <c r="Y18" s="93"/>
      <c r="Z18" s="93"/>
      <c r="AA18" s="93"/>
      <c r="AB18" s="93"/>
      <c r="AC18" s="93"/>
      <c r="AD18" s="93"/>
      <c r="AE18" s="93"/>
      <c r="AF18" s="93"/>
      <c r="AG18" s="93"/>
      <c r="AH18" s="93"/>
      <c r="AI18" s="93"/>
      <c r="AJ18" s="93"/>
      <c r="AK18" s="100"/>
      <c r="AL18" s="10" t="s">
        <v>2749</v>
      </c>
      <c r="AM18" s="11">
        <f>1.53+1.27+0.89*2+1.73+1.43+0.89</f>
        <v>8.6300000000000008</v>
      </c>
      <c r="AN18" s="11"/>
      <c r="AO18" s="11"/>
      <c r="AP18" s="11">
        <v>1</v>
      </c>
      <c r="AQ18" s="12"/>
    </row>
    <row r="19" spans="1:43" s="81" customFormat="1" ht="18">
      <c r="A19" s="92"/>
      <c r="B19" s="93"/>
      <c r="C19" s="93"/>
      <c r="D19" s="93"/>
      <c r="E19" s="93"/>
      <c r="F19" s="93"/>
      <c r="G19" s="93"/>
      <c r="H19" s="93"/>
      <c r="I19" s="93"/>
      <c r="J19" s="93"/>
      <c r="K19" s="93"/>
      <c r="L19" s="93"/>
      <c r="M19" s="93"/>
      <c r="N19" s="93"/>
      <c r="O19" s="93"/>
      <c r="P19" s="93"/>
      <c r="Q19" s="93"/>
      <c r="R19" s="93"/>
      <c r="S19" s="93"/>
      <c r="T19" s="93"/>
      <c r="U19" s="93"/>
      <c r="V19" s="93"/>
      <c r="W19" s="93"/>
      <c r="X19" s="93"/>
      <c r="Y19" s="93"/>
      <c r="Z19" s="93"/>
      <c r="AA19" s="93"/>
      <c r="AB19" s="93"/>
      <c r="AC19" s="93"/>
      <c r="AD19" s="93"/>
      <c r="AE19" s="93"/>
      <c r="AF19" s="93"/>
      <c r="AG19" s="93"/>
      <c r="AH19" s="93"/>
      <c r="AI19" s="93"/>
      <c r="AJ19" s="93"/>
      <c r="AK19" s="100"/>
      <c r="AL19" s="10" t="s">
        <v>2749</v>
      </c>
      <c r="AM19" s="11">
        <f>3.25+3.08+0.87*3+1.55</f>
        <v>10.49</v>
      </c>
      <c r="AN19" s="11"/>
      <c r="AO19" s="11"/>
      <c r="AP19" s="11">
        <v>1</v>
      </c>
      <c r="AQ19" s="12"/>
    </row>
    <row r="20" spans="1:43" s="81" customFormat="1" ht="18">
      <c r="A20" s="92"/>
      <c r="B20" s="93"/>
      <c r="C20" s="93"/>
      <c r="D20" s="93"/>
      <c r="E20" s="93"/>
      <c r="F20" s="93"/>
      <c r="G20" s="93"/>
      <c r="H20" s="93"/>
      <c r="I20" s="93"/>
      <c r="J20" s="93"/>
      <c r="K20" s="93"/>
      <c r="L20" s="93"/>
      <c r="M20" s="93"/>
      <c r="N20" s="93"/>
      <c r="O20" s="93"/>
      <c r="P20" s="93"/>
      <c r="Q20" s="93"/>
      <c r="R20" s="93"/>
      <c r="S20" s="93"/>
      <c r="T20" s="93"/>
      <c r="U20" s="93"/>
      <c r="V20" s="93"/>
      <c r="W20" s="93"/>
      <c r="X20" s="93"/>
      <c r="Y20" s="93"/>
      <c r="Z20" s="93"/>
      <c r="AA20" s="93"/>
      <c r="AB20" s="93"/>
      <c r="AC20" s="93"/>
      <c r="AD20" s="93"/>
      <c r="AE20" s="93"/>
      <c r="AF20" s="93"/>
      <c r="AG20" s="93"/>
      <c r="AH20" s="93"/>
      <c r="AI20" s="93"/>
      <c r="AJ20" s="93"/>
      <c r="AK20" s="100"/>
      <c r="AL20" s="132" t="s">
        <v>2763</v>
      </c>
      <c r="AM20" s="77"/>
      <c r="AN20" s="77"/>
      <c r="AO20" s="77"/>
      <c r="AP20" s="77"/>
      <c r="AQ20" s="78"/>
    </row>
    <row r="21" spans="1:43" s="81" customFormat="1" ht="18">
      <c r="A21" s="92"/>
      <c r="B21" s="93"/>
      <c r="C21" s="93"/>
      <c r="D21" s="93"/>
      <c r="E21" s="93"/>
      <c r="F21" s="93"/>
      <c r="G21" s="93"/>
      <c r="H21" s="93"/>
      <c r="I21" s="93"/>
      <c r="J21" s="93"/>
      <c r="K21" s="93"/>
      <c r="L21" s="93"/>
      <c r="M21" s="93"/>
      <c r="N21" s="93"/>
      <c r="O21" s="93"/>
      <c r="P21" s="93"/>
      <c r="Q21" s="93"/>
      <c r="R21" s="93"/>
      <c r="S21" s="93"/>
      <c r="T21" s="93"/>
      <c r="U21" s="93"/>
      <c r="V21" s="93"/>
      <c r="W21" s="93"/>
      <c r="X21" s="93"/>
      <c r="Y21" s="93"/>
      <c r="Z21" s="93"/>
      <c r="AA21" s="93"/>
      <c r="AB21" s="93"/>
      <c r="AC21" s="93"/>
      <c r="AD21" s="93"/>
      <c r="AE21" s="93"/>
      <c r="AF21" s="93"/>
      <c r="AG21" s="93"/>
      <c r="AH21" s="93"/>
      <c r="AI21" s="93"/>
      <c r="AJ21" s="93"/>
      <c r="AK21" s="100"/>
      <c r="AL21" s="10" t="s">
        <v>2749</v>
      </c>
      <c r="AM21" s="11">
        <f>2.36+0.8</f>
        <v>3.16</v>
      </c>
      <c r="AN21" s="11"/>
      <c r="AO21" s="11"/>
      <c r="AP21" s="11">
        <v>3</v>
      </c>
      <c r="AQ21" s="12"/>
    </row>
    <row r="22" spans="1:43" s="81" customFormat="1" ht="18">
      <c r="A22" s="92"/>
      <c r="B22" s="93"/>
      <c r="C22" s="93"/>
      <c r="D22" s="93"/>
      <c r="E22" s="93"/>
      <c r="F22" s="93"/>
      <c r="G22" s="93"/>
      <c r="H22" s="93"/>
      <c r="I22" s="93"/>
      <c r="J22" s="93"/>
      <c r="K22" s="93"/>
      <c r="L22" s="93"/>
      <c r="M22" s="93"/>
      <c r="N22" s="93"/>
      <c r="O22" s="93"/>
      <c r="P22" s="93"/>
      <c r="Q22" s="93"/>
      <c r="R22" s="93"/>
      <c r="S22" s="93"/>
      <c r="T22" s="93"/>
      <c r="U22" s="93"/>
      <c r="V22" s="93"/>
      <c r="W22" s="93"/>
      <c r="X22" s="93"/>
      <c r="Y22" s="93"/>
      <c r="Z22" s="93"/>
      <c r="AA22" s="93"/>
      <c r="AB22" s="93"/>
      <c r="AC22" s="93"/>
      <c r="AD22" s="93"/>
      <c r="AE22" s="93"/>
      <c r="AF22" s="93"/>
      <c r="AG22" s="93"/>
      <c r="AH22" s="93"/>
      <c r="AI22" s="93"/>
      <c r="AJ22" s="93"/>
      <c r="AK22" s="100"/>
      <c r="AL22" s="132" t="s">
        <v>2764</v>
      </c>
      <c r="AM22" s="77"/>
      <c r="AN22" s="77"/>
      <c r="AO22" s="77"/>
      <c r="AP22" s="77"/>
      <c r="AQ22" s="78"/>
    </row>
    <row r="23" spans="1:43" s="81" customFormat="1" ht="18">
      <c r="A23" s="92"/>
      <c r="B23" s="93"/>
      <c r="C23" s="93"/>
      <c r="D23" s="93"/>
      <c r="E23" s="93"/>
      <c r="F23" s="93"/>
      <c r="G23" s="93"/>
      <c r="H23" s="93"/>
      <c r="I23" s="93"/>
      <c r="J23" s="93"/>
      <c r="K23" s="93"/>
      <c r="L23" s="93"/>
      <c r="M23" s="93"/>
      <c r="N23" s="93"/>
      <c r="O23" s="93"/>
      <c r="P23" s="93"/>
      <c r="Q23" s="93"/>
      <c r="R23" s="93"/>
      <c r="S23" s="93"/>
      <c r="T23" s="93"/>
      <c r="U23" s="93"/>
      <c r="V23" s="93"/>
      <c r="W23" s="93"/>
      <c r="X23" s="93"/>
      <c r="Y23" s="93"/>
      <c r="Z23" s="93"/>
      <c r="AA23" s="93"/>
      <c r="AB23" s="93"/>
      <c r="AC23" s="93"/>
      <c r="AD23" s="93"/>
      <c r="AE23" s="93"/>
      <c r="AF23" s="93"/>
      <c r="AG23" s="93"/>
      <c r="AH23" s="93"/>
      <c r="AI23" s="93"/>
      <c r="AJ23" s="93"/>
      <c r="AK23" s="100"/>
      <c r="AL23" s="10" t="s">
        <v>2746</v>
      </c>
      <c r="AM23" s="11">
        <v>3.35</v>
      </c>
      <c r="AN23" s="11"/>
      <c r="AO23" s="11"/>
      <c r="AP23" s="11">
        <v>6</v>
      </c>
      <c r="AQ23" s="12"/>
    </row>
    <row r="24" spans="1:43" s="81" customFormat="1" ht="18">
      <c r="A24" s="92"/>
      <c r="B24" s="93"/>
      <c r="C24" s="93"/>
      <c r="D24" s="93"/>
      <c r="E24" s="93"/>
      <c r="F24" s="93"/>
      <c r="G24" s="93"/>
      <c r="H24" s="93"/>
      <c r="I24" s="93"/>
      <c r="J24" s="93"/>
      <c r="K24" s="93"/>
      <c r="L24" s="93"/>
      <c r="M24" s="93"/>
      <c r="N24" s="93"/>
      <c r="O24" s="93"/>
      <c r="P24" s="93"/>
      <c r="Q24" s="93"/>
      <c r="R24" s="93"/>
      <c r="S24" s="93"/>
      <c r="T24" s="93"/>
      <c r="U24" s="93"/>
      <c r="V24" s="93"/>
      <c r="W24" s="93"/>
      <c r="X24" s="93"/>
      <c r="Y24" s="93"/>
      <c r="Z24" s="93"/>
      <c r="AA24" s="93"/>
      <c r="AB24" s="93"/>
      <c r="AC24" s="93"/>
      <c r="AD24" s="93"/>
      <c r="AE24" s="93"/>
      <c r="AF24" s="93"/>
      <c r="AG24" s="93"/>
      <c r="AH24" s="93"/>
      <c r="AI24" s="93"/>
      <c r="AJ24" s="93"/>
      <c r="AK24" s="100"/>
      <c r="AL24" s="10" t="s">
        <v>2747</v>
      </c>
      <c r="AM24" s="11">
        <v>8.31</v>
      </c>
      <c r="AN24" s="11"/>
      <c r="AO24" s="11"/>
      <c r="AP24" s="11">
        <v>4</v>
      </c>
      <c r="AQ24" s="12"/>
    </row>
    <row r="25" spans="1:43" s="81" customFormat="1" ht="18">
      <c r="A25" s="92"/>
      <c r="B25" s="93"/>
      <c r="C25" s="93"/>
      <c r="D25" s="93"/>
      <c r="E25" s="93"/>
      <c r="F25" s="93"/>
      <c r="G25" s="93"/>
      <c r="H25" s="93"/>
      <c r="I25" s="93"/>
      <c r="J25" s="93"/>
      <c r="K25" s="93"/>
      <c r="L25" s="93"/>
      <c r="M25" s="93"/>
      <c r="N25" s="93"/>
      <c r="O25" s="93"/>
      <c r="P25" s="93"/>
      <c r="Q25" s="93"/>
      <c r="R25" s="93"/>
      <c r="S25" s="93"/>
      <c r="T25" s="93"/>
      <c r="U25" s="93"/>
      <c r="V25" s="93"/>
      <c r="W25" s="93"/>
      <c r="X25" s="93"/>
      <c r="Y25" s="93"/>
      <c r="Z25" s="93"/>
      <c r="AA25" s="93"/>
      <c r="AB25" s="93"/>
      <c r="AC25" s="93"/>
      <c r="AD25" s="93"/>
      <c r="AE25" s="93"/>
      <c r="AF25" s="93"/>
      <c r="AG25" s="93"/>
      <c r="AH25" s="93"/>
      <c r="AI25" s="93"/>
      <c r="AJ25" s="93"/>
      <c r="AK25" s="100"/>
      <c r="AL25" s="806" t="s">
        <v>2747</v>
      </c>
      <c r="AM25" s="807">
        <v>7.77</v>
      </c>
      <c r="AN25" s="807"/>
      <c r="AO25" s="807"/>
      <c r="AP25" s="807">
        <v>1</v>
      </c>
      <c r="AQ25" s="808">
        <f t="shared" ref="AQ25" si="0">+AP25*AM25</f>
        <v>7.77</v>
      </c>
    </row>
    <row r="26" spans="1:43" s="81" customFormat="1" ht="18">
      <c r="A26" s="92"/>
      <c r="B26" s="93"/>
      <c r="C26" s="93"/>
      <c r="D26" s="93"/>
      <c r="E26" s="93"/>
      <c r="F26" s="93"/>
      <c r="G26" s="93"/>
      <c r="H26" s="93"/>
      <c r="I26" s="93"/>
      <c r="J26" s="93"/>
      <c r="K26" s="93"/>
      <c r="L26" s="93"/>
      <c r="M26" s="93"/>
      <c r="N26" s="93"/>
      <c r="O26" s="93"/>
      <c r="P26" s="93"/>
      <c r="Q26" s="93"/>
      <c r="R26" s="93"/>
      <c r="S26" s="93"/>
      <c r="T26" s="93"/>
      <c r="U26" s="93"/>
      <c r="V26" s="93"/>
      <c r="W26" s="93"/>
      <c r="X26" s="93"/>
      <c r="Y26" s="93"/>
      <c r="Z26" s="93"/>
      <c r="AA26" s="93"/>
      <c r="AB26" s="93"/>
      <c r="AC26" s="93"/>
      <c r="AD26" s="93"/>
      <c r="AE26" s="93"/>
      <c r="AF26" s="93"/>
      <c r="AG26" s="93"/>
      <c r="AH26" s="93"/>
      <c r="AI26" s="93"/>
      <c r="AJ26" s="93"/>
      <c r="AK26" s="100"/>
      <c r="AL26" s="132" t="s">
        <v>2765</v>
      </c>
      <c r="AM26" s="77"/>
      <c r="AN26" s="77"/>
      <c r="AO26" s="77"/>
      <c r="AP26" s="77"/>
      <c r="AQ26" s="78"/>
    </row>
    <row r="27" spans="1:43" s="81" customFormat="1" ht="18">
      <c r="A27" s="92"/>
      <c r="B27" s="93"/>
      <c r="C27" s="93"/>
      <c r="D27" s="93"/>
      <c r="E27" s="93"/>
      <c r="F27" s="93"/>
      <c r="G27" s="93"/>
      <c r="H27" s="93"/>
      <c r="I27" s="93"/>
      <c r="J27" s="93"/>
      <c r="K27" s="93"/>
      <c r="L27" s="93"/>
      <c r="M27" s="93"/>
      <c r="N27" s="93"/>
      <c r="O27" s="93"/>
      <c r="P27" s="93"/>
      <c r="Q27" s="93"/>
      <c r="R27" s="93"/>
      <c r="S27" s="93"/>
      <c r="T27" s="93"/>
      <c r="U27" s="93"/>
      <c r="V27" s="93"/>
      <c r="W27" s="93"/>
      <c r="X27" s="93"/>
      <c r="Y27" s="93"/>
      <c r="Z27" s="93"/>
      <c r="AA27" s="93"/>
      <c r="AB27" s="93"/>
      <c r="AC27" s="93"/>
      <c r="AD27" s="93"/>
      <c r="AE27" s="93"/>
      <c r="AF27" s="93"/>
      <c r="AG27" s="93"/>
      <c r="AH27" s="93"/>
      <c r="AI27" s="93"/>
      <c r="AJ27" s="93"/>
      <c r="AK27" s="100"/>
      <c r="AL27" s="10" t="s">
        <v>2746</v>
      </c>
      <c r="AM27" s="11">
        <v>3.35</v>
      </c>
      <c r="AN27" s="11"/>
      <c r="AO27" s="11"/>
      <c r="AP27" s="11">
        <v>6</v>
      </c>
      <c r="AQ27" s="12"/>
    </row>
    <row r="28" spans="1:43" s="81" customFormat="1" ht="18">
      <c r="A28" s="92"/>
      <c r="B28" s="93"/>
      <c r="C28" s="93"/>
      <c r="D28" s="93"/>
      <c r="E28" s="93"/>
      <c r="F28" s="93"/>
      <c r="G28" s="93"/>
      <c r="H28" s="93"/>
      <c r="I28" s="93"/>
      <c r="J28" s="93"/>
      <c r="K28" s="93"/>
      <c r="L28" s="93"/>
      <c r="M28" s="93"/>
      <c r="N28" s="93"/>
      <c r="O28" s="93"/>
      <c r="P28" s="93"/>
      <c r="Q28" s="93"/>
      <c r="R28" s="93"/>
      <c r="S28" s="93"/>
      <c r="T28" s="93"/>
      <c r="U28" s="93"/>
      <c r="V28" s="93"/>
      <c r="W28" s="93"/>
      <c r="X28" s="93"/>
      <c r="Y28" s="93"/>
      <c r="Z28" s="93"/>
      <c r="AA28" s="93"/>
      <c r="AB28" s="93"/>
      <c r="AC28" s="93"/>
      <c r="AD28" s="93"/>
      <c r="AE28" s="93"/>
      <c r="AF28" s="93"/>
      <c r="AG28" s="93"/>
      <c r="AH28" s="93"/>
      <c r="AI28" s="93"/>
      <c r="AJ28" s="93"/>
      <c r="AK28" s="100"/>
      <c r="AL28" s="10" t="s">
        <v>2747</v>
      </c>
      <c r="AM28" s="11">
        <v>8.31</v>
      </c>
      <c r="AN28" s="11"/>
      <c r="AO28" s="11"/>
      <c r="AP28" s="11">
        <v>4</v>
      </c>
      <c r="AQ28" s="12"/>
    </row>
    <row r="29" spans="1:43" s="81" customFormat="1" ht="18">
      <c r="A29" s="92"/>
      <c r="B29" s="93"/>
      <c r="C29" s="93"/>
      <c r="D29" s="93"/>
      <c r="E29" s="93"/>
      <c r="F29" s="93"/>
      <c r="G29" s="93"/>
      <c r="H29" s="93"/>
      <c r="I29" s="93"/>
      <c r="J29" s="93"/>
      <c r="K29" s="93"/>
      <c r="L29" s="93"/>
      <c r="M29" s="93"/>
      <c r="N29" s="93"/>
      <c r="O29" s="93"/>
      <c r="P29" s="93"/>
      <c r="Q29" s="93"/>
      <c r="R29" s="93"/>
      <c r="S29" s="93"/>
      <c r="T29" s="93"/>
      <c r="U29" s="93"/>
      <c r="V29" s="93"/>
      <c r="W29" s="93"/>
      <c r="X29" s="93"/>
      <c r="Y29" s="93"/>
      <c r="Z29" s="93"/>
      <c r="AA29" s="93"/>
      <c r="AB29" s="93"/>
      <c r="AC29" s="93"/>
      <c r="AD29" s="93"/>
      <c r="AE29" s="93"/>
      <c r="AF29" s="93"/>
      <c r="AG29" s="93"/>
      <c r="AH29" s="93"/>
      <c r="AI29" s="93"/>
      <c r="AJ29" s="93"/>
      <c r="AK29" s="100"/>
      <c r="AL29" s="806" t="s">
        <v>2747</v>
      </c>
      <c r="AM29" s="807">
        <v>7.77</v>
      </c>
      <c r="AN29" s="807"/>
      <c r="AO29" s="807"/>
      <c r="AP29" s="807">
        <v>1</v>
      </c>
      <c r="AQ29" s="808">
        <f t="shared" ref="AQ29" si="1">+AP29*AM29</f>
        <v>7.77</v>
      </c>
    </row>
    <row r="30" spans="1:43" s="81" customFormat="1" ht="18">
      <c r="A30" s="92"/>
      <c r="B30" s="93"/>
      <c r="C30" s="93"/>
      <c r="D30" s="93"/>
      <c r="E30" s="93"/>
      <c r="F30" s="93"/>
      <c r="G30" s="93"/>
      <c r="H30" s="93"/>
      <c r="I30" s="93"/>
      <c r="J30" s="93"/>
      <c r="K30" s="93"/>
      <c r="L30" s="93"/>
      <c r="M30" s="93"/>
      <c r="N30" s="93"/>
      <c r="O30" s="93"/>
      <c r="P30" s="93"/>
      <c r="Q30" s="93"/>
      <c r="R30" s="93"/>
      <c r="S30" s="93"/>
      <c r="T30" s="93"/>
      <c r="U30" s="93"/>
      <c r="V30" s="93"/>
      <c r="W30" s="93"/>
      <c r="X30" s="93"/>
      <c r="Y30" s="93"/>
      <c r="Z30" s="93"/>
      <c r="AA30" s="93"/>
      <c r="AB30" s="93"/>
      <c r="AC30" s="93"/>
      <c r="AD30" s="93"/>
      <c r="AE30" s="93"/>
      <c r="AF30" s="93"/>
      <c r="AG30" s="93"/>
      <c r="AH30" s="93"/>
      <c r="AI30" s="93"/>
      <c r="AJ30" s="93"/>
      <c r="AK30" s="100"/>
      <c r="AL30" s="132" t="s">
        <v>2766</v>
      </c>
      <c r="AM30" s="77"/>
      <c r="AN30" s="77"/>
      <c r="AO30" s="77"/>
      <c r="AP30" s="77"/>
      <c r="AQ30" s="78"/>
    </row>
    <row r="31" spans="1:43" s="81" customFormat="1" ht="18">
      <c r="A31" s="92"/>
      <c r="B31" s="93"/>
      <c r="C31" s="93"/>
      <c r="D31" s="93"/>
      <c r="E31" s="93"/>
      <c r="F31" s="93"/>
      <c r="G31" s="93"/>
      <c r="H31" s="93"/>
      <c r="I31" s="93"/>
      <c r="J31" s="93"/>
      <c r="K31" s="93"/>
      <c r="L31" s="93"/>
      <c r="M31" s="93"/>
      <c r="N31" s="93"/>
      <c r="O31" s="93"/>
      <c r="P31" s="93"/>
      <c r="Q31" s="93"/>
      <c r="R31" s="93"/>
      <c r="S31" s="93"/>
      <c r="T31" s="93"/>
      <c r="U31" s="93"/>
      <c r="V31" s="93"/>
      <c r="W31" s="93"/>
      <c r="X31" s="93"/>
      <c r="Y31" s="93"/>
      <c r="Z31" s="93"/>
      <c r="AA31" s="93"/>
      <c r="AB31" s="93"/>
      <c r="AC31" s="93"/>
      <c r="AD31" s="93"/>
      <c r="AE31" s="93"/>
      <c r="AF31" s="93"/>
      <c r="AG31" s="93"/>
      <c r="AH31" s="93"/>
      <c r="AI31" s="93"/>
      <c r="AJ31" s="93"/>
      <c r="AK31" s="100"/>
      <c r="AL31" s="10" t="s">
        <v>2746</v>
      </c>
      <c r="AM31" s="11">
        <v>3.35</v>
      </c>
      <c r="AN31" s="11"/>
      <c r="AO31" s="11"/>
      <c r="AP31" s="11">
        <v>6</v>
      </c>
      <c r="AQ31" s="12"/>
    </row>
    <row r="32" spans="1:43" s="81" customFormat="1" ht="18">
      <c r="A32" s="92"/>
      <c r="B32" s="93"/>
      <c r="C32" s="93"/>
      <c r="D32" s="93"/>
      <c r="E32" s="93"/>
      <c r="F32" s="93"/>
      <c r="G32" s="93"/>
      <c r="H32" s="93"/>
      <c r="I32" s="93"/>
      <c r="J32" s="93"/>
      <c r="K32" s="93"/>
      <c r="L32" s="93"/>
      <c r="M32" s="93"/>
      <c r="N32" s="93"/>
      <c r="O32" s="93"/>
      <c r="P32" s="93"/>
      <c r="Q32" s="93"/>
      <c r="R32" s="93"/>
      <c r="S32" s="93"/>
      <c r="T32" s="93"/>
      <c r="U32" s="93"/>
      <c r="V32" s="93"/>
      <c r="W32" s="93"/>
      <c r="X32" s="93"/>
      <c r="Y32" s="93"/>
      <c r="Z32" s="93"/>
      <c r="AA32" s="93"/>
      <c r="AB32" s="93"/>
      <c r="AC32" s="93"/>
      <c r="AD32" s="93"/>
      <c r="AE32" s="93"/>
      <c r="AF32" s="93"/>
      <c r="AG32" s="93"/>
      <c r="AH32" s="93"/>
      <c r="AI32" s="93"/>
      <c r="AJ32" s="93"/>
      <c r="AK32" s="100"/>
      <c r="AL32" s="10" t="s">
        <v>2747</v>
      </c>
      <c r="AM32" s="11">
        <v>8.31</v>
      </c>
      <c r="AN32" s="11"/>
      <c r="AO32" s="11"/>
      <c r="AP32" s="11">
        <v>4</v>
      </c>
      <c r="AQ32" s="12"/>
    </row>
    <row r="33" spans="1:43" s="81" customFormat="1" ht="18">
      <c r="A33" s="92"/>
      <c r="B33" s="93"/>
      <c r="C33" s="93"/>
      <c r="D33" s="93"/>
      <c r="E33" s="93"/>
      <c r="F33" s="93"/>
      <c r="G33" s="93"/>
      <c r="H33" s="93"/>
      <c r="I33" s="93"/>
      <c r="J33" s="93"/>
      <c r="K33" s="93"/>
      <c r="L33" s="93"/>
      <c r="M33" s="93"/>
      <c r="N33" s="93"/>
      <c r="O33" s="93"/>
      <c r="P33" s="93"/>
      <c r="Q33" s="93"/>
      <c r="R33" s="93"/>
      <c r="S33" s="93"/>
      <c r="T33" s="93"/>
      <c r="U33" s="93"/>
      <c r="V33" s="93"/>
      <c r="W33" s="93"/>
      <c r="X33" s="93"/>
      <c r="Y33" s="93"/>
      <c r="Z33" s="93"/>
      <c r="AA33" s="93"/>
      <c r="AB33" s="93"/>
      <c r="AC33" s="93"/>
      <c r="AD33" s="93"/>
      <c r="AE33" s="93"/>
      <c r="AF33" s="93"/>
      <c r="AG33" s="93"/>
      <c r="AH33" s="93"/>
      <c r="AI33" s="93"/>
      <c r="AJ33" s="93"/>
      <c r="AK33" s="100"/>
      <c r="AL33" s="806" t="s">
        <v>2747</v>
      </c>
      <c r="AM33" s="807">
        <v>7.77</v>
      </c>
      <c r="AN33" s="807"/>
      <c r="AO33" s="807"/>
      <c r="AP33" s="807">
        <v>1</v>
      </c>
      <c r="AQ33" s="808">
        <f t="shared" ref="AQ33" si="2">+AP33*AM33</f>
        <v>7.77</v>
      </c>
    </row>
    <row r="34" spans="1:43" s="81" customFormat="1" ht="18">
      <c r="A34" s="92"/>
      <c r="B34" s="93"/>
      <c r="C34" s="93"/>
      <c r="D34" s="93"/>
      <c r="E34" s="93"/>
      <c r="F34" s="93"/>
      <c r="G34" s="93"/>
      <c r="H34" s="93"/>
      <c r="I34" s="93"/>
      <c r="J34" s="93"/>
      <c r="K34" s="93"/>
      <c r="L34" s="93"/>
      <c r="M34" s="93"/>
      <c r="N34" s="93"/>
      <c r="O34" s="93"/>
      <c r="P34" s="93"/>
      <c r="Q34" s="93"/>
      <c r="R34" s="93"/>
      <c r="S34" s="93"/>
      <c r="T34" s="93"/>
      <c r="U34" s="93"/>
      <c r="V34" s="93"/>
      <c r="W34" s="93"/>
      <c r="X34" s="93"/>
      <c r="Y34" s="93"/>
      <c r="Z34" s="93"/>
      <c r="AA34" s="93"/>
      <c r="AB34" s="93"/>
      <c r="AC34" s="93"/>
      <c r="AD34" s="93"/>
      <c r="AE34" s="93"/>
      <c r="AF34" s="93"/>
      <c r="AG34" s="93"/>
      <c r="AH34" s="93"/>
      <c r="AI34" s="93"/>
      <c r="AJ34" s="93"/>
      <c r="AK34" s="100"/>
      <c r="AL34" s="790" t="s">
        <v>2581</v>
      </c>
      <c r="AM34" s="791"/>
      <c r="AN34" s="791"/>
      <c r="AO34" s="791"/>
      <c r="AP34" s="791"/>
      <c r="AQ34" s="792"/>
    </row>
    <row r="35" spans="1:43" s="81" customFormat="1" ht="18">
      <c r="A35" s="92"/>
      <c r="B35" s="93"/>
      <c r="C35" s="93"/>
      <c r="D35" s="93"/>
      <c r="E35" s="93"/>
      <c r="F35" s="93"/>
      <c r="G35" s="93"/>
      <c r="H35" s="93"/>
      <c r="I35" s="93"/>
      <c r="J35" s="93"/>
      <c r="K35" s="93"/>
      <c r="L35" s="93"/>
      <c r="M35" s="93"/>
      <c r="N35" s="93"/>
      <c r="O35" s="93"/>
      <c r="P35" s="93"/>
      <c r="Q35" s="93"/>
      <c r="R35" s="93"/>
      <c r="S35" s="93"/>
      <c r="T35" s="93"/>
      <c r="U35" s="93"/>
      <c r="V35" s="93"/>
      <c r="W35" s="93"/>
      <c r="X35" s="93"/>
      <c r="Y35" s="93"/>
      <c r="Z35" s="93"/>
      <c r="AA35" s="93"/>
      <c r="AB35" s="93"/>
      <c r="AC35" s="93"/>
      <c r="AD35" s="93"/>
      <c r="AE35" s="93"/>
      <c r="AF35" s="93"/>
      <c r="AG35" s="93"/>
      <c r="AH35" s="93"/>
      <c r="AI35" s="93"/>
      <c r="AJ35" s="93"/>
      <c r="AK35" s="100"/>
      <c r="AL35" s="132" t="s">
        <v>2745</v>
      </c>
      <c r="AM35" s="77"/>
      <c r="AN35" s="77"/>
      <c r="AO35" s="77"/>
      <c r="AP35" s="77"/>
      <c r="AQ35" s="78"/>
    </row>
    <row r="36" spans="1:43" s="81" customFormat="1" ht="18">
      <c r="A36" s="92"/>
      <c r="B36" s="93"/>
      <c r="C36" s="93"/>
      <c r="D36" s="93"/>
      <c r="E36" s="93"/>
      <c r="F36" s="93"/>
      <c r="G36" s="93"/>
      <c r="H36" s="93"/>
      <c r="I36" s="93"/>
      <c r="J36" s="93"/>
      <c r="K36" s="93"/>
      <c r="L36" s="93"/>
      <c r="M36" s="93"/>
      <c r="N36" s="93"/>
      <c r="O36" s="93"/>
      <c r="P36" s="93"/>
      <c r="Q36" s="93"/>
      <c r="R36" s="93"/>
      <c r="S36" s="93"/>
      <c r="T36" s="93"/>
      <c r="U36" s="93"/>
      <c r="V36" s="93"/>
      <c r="W36" s="93"/>
      <c r="X36" s="93"/>
      <c r="Y36" s="93"/>
      <c r="Z36" s="93"/>
      <c r="AA36" s="93"/>
      <c r="AB36" s="93"/>
      <c r="AC36" s="93"/>
      <c r="AD36" s="93"/>
      <c r="AE36" s="93"/>
      <c r="AF36" s="93"/>
      <c r="AG36" s="93"/>
      <c r="AH36" s="93"/>
      <c r="AI36" s="93"/>
      <c r="AJ36" s="93"/>
      <c r="AK36" s="100"/>
      <c r="AL36" s="806" t="s">
        <v>2747</v>
      </c>
      <c r="AM36" s="807">
        <v>1.5</v>
      </c>
      <c r="AN36" s="807"/>
      <c r="AO36" s="807"/>
      <c r="AP36" s="807">
        <v>1</v>
      </c>
      <c r="AQ36" s="808">
        <f>+AP36*AM36</f>
        <v>1.5</v>
      </c>
    </row>
    <row r="37" spans="1:43" s="81" customFormat="1" ht="18">
      <c r="A37" s="92"/>
      <c r="B37" s="93"/>
      <c r="C37" s="93"/>
      <c r="D37" s="93"/>
      <c r="E37" s="93"/>
      <c r="F37" s="93"/>
      <c r="G37" s="93"/>
      <c r="H37" s="93"/>
      <c r="I37" s="93"/>
      <c r="J37" s="93"/>
      <c r="K37" s="93"/>
      <c r="L37" s="93"/>
      <c r="M37" s="93"/>
      <c r="N37" s="93"/>
      <c r="O37" s="93"/>
      <c r="P37" s="93"/>
      <c r="Q37" s="93"/>
      <c r="R37" s="93"/>
      <c r="S37" s="93"/>
      <c r="T37" s="93"/>
      <c r="U37" s="93"/>
      <c r="V37" s="93"/>
      <c r="W37" s="93"/>
      <c r="X37" s="93"/>
      <c r="Y37" s="93"/>
      <c r="Z37" s="93"/>
      <c r="AA37" s="93"/>
      <c r="AB37" s="93"/>
      <c r="AC37" s="93"/>
      <c r="AD37" s="93"/>
      <c r="AE37" s="93"/>
      <c r="AF37" s="93"/>
      <c r="AG37" s="93"/>
      <c r="AH37" s="93"/>
      <c r="AI37" s="93"/>
      <c r="AJ37" s="93"/>
      <c r="AK37" s="100"/>
      <c r="AL37" s="132" t="s">
        <v>2614</v>
      </c>
      <c r="AM37" s="77"/>
      <c r="AN37" s="77"/>
      <c r="AO37" s="77"/>
      <c r="AP37" s="77"/>
      <c r="AQ37" s="78"/>
    </row>
    <row r="38" spans="1:43" s="81" customFormat="1" ht="18">
      <c r="A38" s="92"/>
      <c r="B38" s="93"/>
      <c r="C38" s="93"/>
      <c r="D38" s="93"/>
      <c r="E38" s="93"/>
      <c r="F38" s="93"/>
      <c r="G38" s="93"/>
      <c r="H38" s="93"/>
      <c r="I38" s="93"/>
      <c r="J38" s="93"/>
      <c r="K38" s="93"/>
      <c r="L38" s="93"/>
      <c r="M38" s="93"/>
      <c r="N38" s="93"/>
      <c r="O38" s="93"/>
      <c r="P38" s="93"/>
      <c r="Q38" s="93"/>
      <c r="R38" s="93"/>
      <c r="S38" s="93"/>
      <c r="T38" s="93"/>
      <c r="U38" s="93"/>
      <c r="V38" s="93"/>
      <c r="W38" s="93"/>
      <c r="X38" s="93"/>
      <c r="Y38" s="93"/>
      <c r="Z38" s="93"/>
      <c r="AA38" s="93"/>
      <c r="AB38" s="93"/>
      <c r="AC38" s="93"/>
      <c r="AD38" s="93"/>
      <c r="AE38" s="93"/>
      <c r="AF38" s="93"/>
      <c r="AG38" s="93"/>
      <c r="AH38" s="93"/>
      <c r="AI38" s="93"/>
      <c r="AJ38" s="93"/>
      <c r="AK38" s="100"/>
      <c r="AL38" s="10" t="s">
        <v>2747</v>
      </c>
      <c r="AM38" s="11">
        <f>2.84+2.8</f>
        <v>5.64</v>
      </c>
      <c r="AN38" s="11"/>
      <c r="AO38" s="11"/>
      <c r="AP38" s="11">
        <v>4</v>
      </c>
      <c r="AQ38" s="12"/>
    </row>
    <row r="39" spans="1:43" s="81" customFormat="1" ht="18">
      <c r="A39" s="92"/>
      <c r="B39" s="93"/>
      <c r="C39" s="93"/>
      <c r="D39" s="93"/>
      <c r="E39" s="93"/>
      <c r="F39" s="93"/>
      <c r="G39" s="93"/>
      <c r="H39" s="93"/>
      <c r="I39" s="93"/>
      <c r="J39" s="93"/>
      <c r="K39" s="93"/>
      <c r="L39" s="93"/>
      <c r="M39" s="93"/>
      <c r="N39" s="93"/>
      <c r="O39" s="93"/>
      <c r="P39" s="93"/>
      <c r="Q39" s="93"/>
      <c r="R39" s="93"/>
      <c r="S39" s="93"/>
      <c r="T39" s="93"/>
      <c r="U39" s="93"/>
      <c r="V39" s="93"/>
      <c r="W39" s="93"/>
      <c r="X39" s="93"/>
      <c r="Y39" s="93"/>
      <c r="Z39" s="93"/>
      <c r="AA39" s="93"/>
      <c r="AB39" s="93"/>
      <c r="AC39" s="93"/>
      <c r="AD39" s="93"/>
      <c r="AE39" s="93"/>
      <c r="AF39" s="93"/>
      <c r="AG39" s="93"/>
      <c r="AH39" s="93"/>
      <c r="AI39" s="93"/>
      <c r="AJ39" s="93"/>
      <c r="AK39" s="100"/>
      <c r="AL39" s="10" t="s">
        <v>2747</v>
      </c>
      <c r="AM39" s="11">
        <f>+(2.55+0.31+2.57+2.57+0.31+0.8+1.3)</f>
        <v>10.410000000000002</v>
      </c>
      <c r="AN39" s="11"/>
      <c r="AO39" s="11"/>
      <c r="AP39" s="11">
        <v>4</v>
      </c>
      <c r="AQ39" s="12"/>
    </row>
    <row r="40" spans="1:43" s="81" customFormat="1" ht="18">
      <c r="A40" s="92"/>
      <c r="B40" s="93"/>
      <c r="C40" s="93"/>
      <c r="D40" s="93"/>
      <c r="E40" s="93"/>
      <c r="F40" s="93"/>
      <c r="G40" s="93"/>
      <c r="H40" s="93"/>
      <c r="I40" s="93"/>
      <c r="J40" s="93"/>
      <c r="K40" s="93"/>
      <c r="L40" s="93"/>
      <c r="M40" s="93"/>
      <c r="N40" s="93"/>
      <c r="O40" s="93"/>
      <c r="P40" s="93"/>
      <c r="Q40" s="93"/>
      <c r="R40" s="93"/>
      <c r="S40" s="93"/>
      <c r="T40" s="93"/>
      <c r="U40" s="93"/>
      <c r="V40" s="93"/>
      <c r="W40" s="93"/>
      <c r="X40" s="93"/>
      <c r="Y40" s="93"/>
      <c r="Z40" s="93"/>
      <c r="AA40" s="93"/>
      <c r="AB40" s="93"/>
      <c r="AC40" s="93"/>
      <c r="AD40" s="93"/>
      <c r="AE40" s="93"/>
      <c r="AF40" s="93"/>
      <c r="AG40" s="93"/>
      <c r="AH40" s="93"/>
      <c r="AI40" s="93"/>
      <c r="AJ40" s="93"/>
      <c r="AK40" s="100"/>
      <c r="AL40" s="10" t="s">
        <v>2746</v>
      </c>
      <c r="AM40" s="11">
        <v>2.5</v>
      </c>
      <c r="AN40" s="11"/>
      <c r="AO40" s="11"/>
      <c r="AP40" s="11">
        <v>8</v>
      </c>
      <c r="AQ40" s="12"/>
    </row>
    <row r="41" spans="1:43" s="81" customFormat="1" ht="18">
      <c r="A41" s="92"/>
      <c r="B41" s="93"/>
      <c r="C41" s="93"/>
      <c r="D41" s="93"/>
      <c r="E41" s="93"/>
      <c r="F41" s="93"/>
      <c r="G41" s="93"/>
      <c r="H41" s="93"/>
      <c r="I41" s="93"/>
      <c r="J41" s="93"/>
      <c r="K41" s="93"/>
      <c r="L41" s="93"/>
      <c r="M41" s="93"/>
      <c r="N41" s="93"/>
      <c r="O41" s="93"/>
      <c r="P41" s="93"/>
      <c r="Q41" s="93"/>
      <c r="R41" s="93"/>
      <c r="S41" s="93"/>
      <c r="T41" s="93"/>
      <c r="U41" s="93"/>
      <c r="V41" s="93"/>
      <c r="W41" s="93"/>
      <c r="X41" s="93"/>
      <c r="Y41" s="93"/>
      <c r="Z41" s="93"/>
      <c r="AA41" s="93"/>
      <c r="AB41" s="93"/>
      <c r="AC41" s="93"/>
      <c r="AD41" s="93"/>
      <c r="AE41" s="93"/>
      <c r="AF41" s="93"/>
      <c r="AG41" s="93"/>
      <c r="AH41" s="93"/>
      <c r="AI41" s="93"/>
      <c r="AJ41" s="93"/>
      <c r="AK41" s="100"/>
      <c r="AL41" s="10" t="s">
        <v>2746</v>
      </c>
      <c r="AM41" s="11">
        <v>1.4</v>
      </c>
      <c r="AN41" s="11"/>
      <c r="AO41" s="11"/>
      <c r="AP41" s="11">
        <v>2</v>
      </c>
      <c r="AQ41" s="12"/>
    </row>
    <row r="42" spans="1:43" s="81" customFormat="1" ht="18">
      <c r="A42" s="92"/>
      <c r="B42" s="93"/>
      <c r="C42" s="93"/>
      <c r="D42" s="93"/>
      <c r="E42" s="93"/>
      <c r="F42" s="93"/>
      <c r="G42" s="93"/>
      <c r="H42" s="93"/>
      <c r="I42" s="93"/>
      <c r="J42" s="93"/>
      <c r="K42" s="93"/>
      <c r="L42" s="93"/>
      <c r="M42" s="93"/>
      <c r="N42" s="93"/>
      <c r="O42" s="93"/>
      <c r="P42" s="93"/>
      <c r="Q42" s="93"/>
      <c r="R42" s="93"/>
      <c r="S42" s="93"/>
      <c r="T42" s="93"/>
      <c r="U42" s="93"/>
      <c r="V42" s="93"/>
      <c r="W42" s="93"/>
      <c r="X42" s="93"/>
      <c r="Y42" s="93"/>
      <c r="Z42" s="93"/>
      <c r="AA42" s="93"/>
      <c r="AB42" s="93"/>
      <c r="AC42" s="93"/>
      <c r="AD42" s="93"/>
      <c r="AE42" s="93"/>
      <c r="AF42" s="93"/>
      <c r="AG42" s="93"/>
      <c r="AH42" s="93"/>
      <c r="AI42" s="93"/>
      <c r="AJ42" s="93"/>
      <c r="AK42" s="100"/>
      <c r="AL42" s="10" t="s">
        <v>2746</v>
      </c>
      <c r="AM42" s="11">
        <v>1.64</v>
      </c>
      <c r="AN42" s="11"/>
      <c r="AO42" s="11"/>
      <c r="AP42" s="11">
        <v>4</v>
      </c>
      <c r="AQ42" s="12"/>
    </row>
    <row r="43" spans="1:43" s="81" customFormat="1" ht="18">
      <c r="A43" s="92"/>
      <c r="B43" s="93"/>
      <c r="C43" s="93"/>
      <c r="D43" s="93"/>
      <c r="E43" s="93"/>
      <c r="F43" s="93"/>
      <c r="G43" s="93"/>
      <c r="H43" s="93"/>
      <c r="I43" s="93"/>
      <c r="J43" s="93"/>
      <c r="K43" s="93"/>
      <c r="L43" s="93"/>
      <c r="M43" s="93"/>
      <c r="N43" s="93"/>
      <c r="O43" s="93"/>
      <c r="P43" s="93"/>
      <c r="Q43" s="93"/>
      <c r="R43" s="93"/>
      <c r="S43" s="93"/>
      <c r="T43" s="93"/>
      <c r="U43" s="93"/>
      <c r="V43" s="93"/>
      <c r="W43" s="93"/>
      <c r="X43" s="93"/>
      <c r="Y43" s="93"/>
      <c r="Z43" s="93"/>
      <c r="AA43" s="93"/>
      <c r="AB43" s="93"/>
      <c r="AC43" s="93"/>
      <c r="AD43" s="93"/>
      <c r="AE43" s="93"/>
      <c r="AF43" s="93"/>
      <c r="AG43" s="93"/>
      <c r="AH43" s="93"/>
      <c r="AI43" s="93"/>
      <c r="AJ43" s="93"/>
      <c r="AK43" s="100"/>
      <c r="AL43" s="132" t="s">
        <v>2795</v>
      </c>
      <c r="AM43" s="77"/>
      <c r="AN43" s="77"/>
      <c r="AO43" s="77"/>
      <c r="AP43" s="77"/>
      <c r="AQ43" s="78"/>
    </row>
    <row r="44" spans="1:43" s="81" customFormat="1" ht="18">
      <c r="A44" s="92"/>
      <c r="B44" s="93"/>
      <c r="C44" s="93"/>
      <c r="D44" s="93"/>
      <c r="E44" s="93"/>
      <c r="F44" s="93"/>
      <c r="G44" s="93"/>
      <c r="H44" s="93"/>
      <c r="I44" s="93"/>
      <c r="J44" s="93"/>
      <c r="K44" s="93"/>
      <c r="L44" s="93"/>
      <c r="M44" s="93"/>
      <c r="N44" s="93"/>
      <c r="O44" s="93"/>
      <c r="P44" s="93"/>
      <c r="Q44" s="93"/>
      <c r="R44" s="93"/>
      <c r="S44" s="93"/>
      <c r="T44" s="93"/>
      <c r="U44" s="93"/>
      <c r="V44" s="93"/>
      <c r="W44" s="93"/>
      <c r="X44" s="93"/>
      <c r="Y44" s="93"/>
      <c r="Z44" s="93"/>
      <c r="AA44" s="93"/>
      <c r="AB44" s="93"/>
      <c r="AC44" s="93"/>
      <c r="AD44" s="93"/>
      <c r="AE44" s="93"/>
      <c r="AF44" s="93"/>
      <c r="AG44" s="93"/>
      <c r="AH44" s="93"/>
      <c r="AI44" s="93"/>
      <c r="AJ44" s="93"/>
      <c r="AK44" s="100"/>
      <c r="AL44" s="806" t="s">
        <v>2747</v>
      </c>
      <c r="AM44" s="807">
        <f>1.98+0.6+0.6</f>
        <v>3.18</v>
      </c>
      <c r="AN44" s="807"/>
      <c r="AO44" s="807"/>
      <c r="AP44" s="807">
        <v>4</v>
      </c>
      <c r="AQ44" s="808">
        <f t="shared" ref="AQ44" si="3">+AP44*AM44</f>
        <v>12.72</v>
      </c>
    </row>
    <row r="45" spans="1:43" s="81" customFormat="1" ht="18">
      <c r="A45" s="92"/>
      <c r="B45" s="93"/>
      <c r="C45" s="93"/>
      <c r="D45" s="93"/>
      <c r="E45" s="93"/>
      <c r="F45" s="93"/>
      <c r="G45" s="93"/>
      <c r="H45" s="93"/>
      <c r="I45" s="93"/>
      <c r="J45" s="93"/>
      <c r="K45" s="93"/>
      <c r="L45" s="93"/>
      <c r="M45" s="93"/>
      <c r="N45" s="93"/>
      <c r="O45" s="93"/>
      <c r="P45" s="93"/>
      <c r="Q45" s="93"/>
      <c r="R45" s="93"/>
      <c r="S45" s="93"/>
      <c r="T45" s="93"/>
      <c r="U45" s="93"/>
      <c r="V45" s="93"/>
      <c r="W45" s="93"/>
      <c r="X45" s="93"/>
      <c r="Y45" s="93"/>
      <c r="Z45" s="93"/>
      <c r="AA45" s="93"/>
      <c r="AB45" s="93"/>
      <c r="AC45" s="93"/>
      <c r="AD45" s="93"/>
      <c r="AE45" s="93"/>
      <c r="AF45" s="93"/>
      <c r="AG45" s="93"/>
      <c r="AH45" s="93"/>
      <c r="AI45" s="93"/>
      <c r="AJ45" s="93"/>
      <c r="AK45" s="100"/>
      <c r="AL45" s="10" t="s">
        <v>2746</v>
      </c>
      <c r="AM45" s="11">
        <v>2.5</v>
      </c>
      <c r="AN45" s="11"/>
      <c r="AO45" s="11"/>
      <c r="AP45" s="11">
        <v>1</v>
      </c>
      <c r="AQ45" s="12"/>
    </row>
    <row r="46" spans="1:43" s="81" customFormat="1" ht="18">
      <c r="A46" s="92"/>
      <c r="B46" s="93"/>
      <c r="C46" s="93"/>
      <c r="D46" s="93"/>
      <c r="E46" s="93"/>
      <c r="F46" s="93"/>
      <c r="G46" s="93"/>
      <c r="H46" s="93"/>
      <c r="I46" s="93"/>
      <c r="J46" s="93"/>
      <c r="K46" s="93"/>
      <c r="L46" s="93"/>
      <c r="M46" s="93"/>
      <c r="N46" s="93"/>
      <c r="O46" s="93"/>
      <c r="P46" s="93"/>
      <c r="Q46" s="93"/>
      <c r="R46" s="93"/>
      <c r="S46" s="93"/>
      <c r="T46" s="93"/>
      <c r="U46" s="93"/>
      <c r="V46" s="93"/>
      <c r="W46" s="93"/>
      <c r="X46" s="93"/>
      <c r="Y46" s="93"/>
      <c r="Z46" s="93"/>
      <c r="AA46" s="93"/>
      <c r="AB46" s="93"/>
      <c r="AC46" s="93"/>
      <c r="AD46" s="93"/>
      <c r="AE46" s="93"/>
      <c r="AF46" s="93"/>
      <c r="AG46" s="93"/>
      <c r="AH46" s="93"/>
      <c r="AI46" s="93"/>
      <c r="AJ46" s="93"/>
      <c r="AK46" s="100"/>
      <c r="AL46" s="10" t="s">
        <v>2746</v>
      </c>
      <c r="AM46" s="11">
        <v>1</v>
      </c>
      <c r="AN46" s="11"/>
      <c r="AO46" s="11"/>
      <c r="AP46" s="11">
        <v>2</v>
      </c>
      <c r="AQ46" s="12"/>
    </row>
    <row r="47" spans="1:43" s="81" customFormat="1" ht="18">
      <c r="A47" s="92"/>
      <c r="B47" s="93"/>
      <c r="C47" s="93"/>
      <c r="D47" s="93"/>
      <c r="E47" s="93"/>
      <c r="F47" s="93"/>
      <c r="G47" s="93"/>
      <c r="H47" s="93"/>
      <c r="I47" s="93"/>
      <c r="J47" s="93"/>
      <c r="K47" s="93"/>
      <c r="L47" s="93"/>
      <c r="M47" s="93"/>
      <c r="N47" s="93"/>
      <c r="O47" s="93"/>
      <c r="P47" s="93"/>
      <c r="Q47" s="93"/>
      <c r="R47" s="93"/>
      <c r="S47" s="93"/>
      <c r="T47" s="93"/>
      <c r="U47" s="93"/>
      <c r="V47" s="93"/>
      <c r="W47" s="93"/>
      <c r="X47" s="93"/>
      <c r="Y47" s="93"/>
      <c r="Z47" s="93"/>
      <c r="AA47" s="93"/>
      <c r="AB47" s="93"/>
      <c r="AC47" s="93"/>
      <c r="AD47" s="93"/>
      <c r="AE47" s="93"/>
      <c r="AF47" s="93"/>
      <c r="AG47" s="93"/>
      <c r="AH47" s="93"/>
      <c r="AI47" s="93"/>
      <c r="AJ47" s="93"/>
      <c r="AK47" s="100"/>
      <c r="AL47" s="790" t="s">
        <v>2583</v>
      </c>
      <c r="AM47" s="791"/>
      <c r="AN47" s="791"/>
      <c r="AO47" s="791"/>
      <c r="AP47" s="791"/>
      <c r="AQ47" s="792"/>
    </row>
    <row r="48" spans="1:43" s="81" customFormat="1" ht="18">
      <c r="A48" s="92"/>
      <c r="B48" s="93"/>
      <c r="C48" s="93"/>
      <c r="D48" s="93"/>
      <c r="E48" s="93"/>
      <c r="F48" s="93"/>
      <c r="G48" s="93"/>
      <c r="H48" s="93"/>
      <c r="I48" s="93"/>
      <c r="J48" s="93"/>
      <c r="K48" s="93"/>
      <c r="L48" s="93"/>
      <c r="M48" s="93"/>
      <c r="N48" s="93"/>
      <c r="O48" s="93"/>
      <c r="P48" s="93"/>
      <c r="Q48" s="93"/>
      <c r="R48" s="93"/>
      <c r="S48" s="93"/>
      <c r="T48" s="93"/>
      <c r="U48" s="93"/>
      <c r="V48" s="93"/>
      <c r="W48" s="93"/>
      <c r="X48" s="93"/>
      <c r="Y48" s="93"/>
      <c r="Z48" s="93"/>
      <c r="AA48" s="93"/>
      <c r="AB48" s="93"/>
      <c r="AC48" s="93"/>
      <c r="AD48" s="93"/>
      <c r="AE48" s="93"/>
      <c r="AF48" s="93"/>
      <c r="AG48" s="93"/>
      <c r="AH48" s="93"/>
      <c r="AI48" s="93"/>
      <c r="AJ48" s="93"/>
      <c r="AK48" s="100"/>
      <c r="AL48" s="10" t="s">
        <v>2767</v>
      </c>
      <c r="AM48" s="11"/>
      <c r="AN48" s="11"/>
      <c r="AO48" s="11">
        <v>1</v>
      </c>
      <c r="AP48" s="11">
        <f>16*4</f>
        <v>64</v>
      </c>
      <c r="AQ48" s="12"/>
    </row>
    <row r="49" spans="1:74" s="81" customFormat="1" ht="18" customHeight="1" thickBot="1">
      <c r="A49" s="92"/>
      <c r="B49" s="93"/>
      <c r="C49" s="93"/>
      <c r="D49" s="93"/>
      <c r="E49" s="93"/>
      <c r="F49" s="93"/>
      <c r="G49" s="93"/>
      <c r="H49" s="93"/>
      <c r="I49" s="93"/>
      <c r="J49" s="93"/>
      <c r="K49" s="93"/>
      <c r="L49" s="93"/>
      <c r="M49" s="93"/>
      <c r="N49" s="93"/>
      <c r="O49" s="93"/>
      <c r="P49" s="93"/>
      <c r="Q49" s="93"/>
      <c r="R49" s="93"/>
      <c r="S49" s="93"/>
      <c r="T49" s="93"/>
      <c r="U49" s="93"/>
      <c r="V49" s="93"/>
      <c r="W49" s="93"/>
      <c r="X49" s="93"/>
      <c r="Y49" s="93"/>
      <c r="Z49" s="93"/>
      <c r="AA49" s="93"/>
      <c r="AB49" s="93"/>
      <c r="AC49" s="93"/>
      <c r="AD49" s="93"/>
      <c r="AE49" s="93"/>
      <c r="AF49" s="93"/>
      <c r="AG49" s="93"/>
      <c r="AH49" s="93"/>
      <c r="AI49" s="93"/>
      <c r="AJ49" s="93"/>
      <c r="AK49" s="100"/>
      <c r="AL49" s="128"/>
      <c r="AM49" s="13"/>
      <c r="AN49" s="13"/>
      <c r="AO49" s="13"/>
      <c r="AP49" s="13"/>
      <c r="AQ49" s="22"/>
      <c r="AR49" s="122"/>
    </row>
    <row r="50" spans="1:74" s="81" customFormat="1" ht="18">
      <c r="A50" s="1081" t="s">
        <v>2573</v>
      </c>
      <c r="B50" s="1082"/>
      <c r="C50" s="1082"/>
      <c r="D50" s="1082"/>
      <c r="E50" s="1082"/>
      <c r="F50" s="1082"/>
      <c r="G50" s="1082"/>
      <c r="H50" s="1082"/>
      <c r="I50" s="1082"/>
      <c r="J50" s="1082"/>
      <c r="K50" s="1082"/>
      <c r="L50" s="1082"/>
      <c r="M50" s="1082"/>
      <c r="N50" s="1082"/>
      <c r="O50" s="1082"/>
      <c r="P50" s="1082"/>
      <c r="Q50" s="1082"/>
      <c r="R50" s="1082"/>
      <c r="S50" s="1082"/>
      <c r="T50" s="1082"/>
      <c r="U50" s="1082"/>
      <c r="V50" s="1082"/>
      <c r="W50" s="1082"/>
      <c r="X50" s="1082"/>
      <c r="Y50" s="1082"/>
      <c r="Z50" s="1082"/>
      <c r="AA50" s="1082"/>
      <c r="AB50" s="1082"/>
      <c r="AC50" s="1082"/>
      <c r="AD50" s="1082"/>
      <c r="AE50" s="1082"/>
      <c r="AF50" s="1082"/>
      <c r="AG50" s="1082"/>
      <c r="AH50" s="1082"/>
      <c r="AI50" s="1082"/>
      <c r="AJ50" s="1082"/>
      <c r="AK50" s="1083"/>
      <c r="AL50" s="1113" t="s">
        <v>2574</v>
      </c>
      <c r="AM50" s="1114"/>
      <c r="AN50" s="1114"/>
      <c r="AO50" s="1114"/>
      <c r="AP50" s="1114"/>
      <c r="AQ50" s="104">
        <f>SUM(AQ15:AQ49)</f>
        <v>37.53</v>
      </c>
    </row>
    <row r="51" spans="1:74" s="81" customFormat="1" ht="18.75" thickBot="1">
      <c r="A51" s="1084"/>
      <c r="B51" s="1085"/>
      <c r="C51" s="1085"/>
      <c r="D51" s="1085"/>
      <c r="E51" s="1085"/>
      <c r="F51" s="1085"/>
      <c r="G51" s="1085"/>
      <c r="H51" s="1085"/>
      <c r="I51" s="1085"/>
      <c r="J51" s="1085"/>
      <c r="K51" s="1085"/>
      <c r="L51" s="1085"/>
      <c r="M51" s="1085"/>
      <c r="N51" s="1085"/>
      <c r="O51" s="1085"/>
      <c r="P51" s="1085"/>
      <c r="Q51" s="1085"/>
      <c r="R51" s="1085"/>
      <c r="S51" s="1085"/>
      <c r="T51" s="1085"/>
      <c r="U51" s="1085"/>
      <c r="V51" s="1085"/>
      <c r="W51" s="1085"/>
      <c r="X51" s="1085"/>
      <c r="Y51" s="1085"/>
      <c r="Z51" s="1085"/>
      <c r="AA51" s="1085"/>
      <c r="AB51" s="1085"/>
      <c r="AC51" s="1085"/>
      <c r="AD51" s="1085"/>
      <c r="AE51" s="1085"/>
      <c r="AF51" s="1085"/>
      <c r="AG51" s="1085"/>
      <c r="AH51" s="1085"/>
      <c r="AI51" s="1085"/>
      <c r="AJ51" s="1085"/>
      <c r="AK51" s="1086"/>
      <c r="AL51" s="1089" t="s">
        <v>2575</v>
      </c>
      <c r="AM51" s="1090"/>
      <c r="AN51" s="1090"/>
      <c r="AO51" s="1090"/>
      <c r="AP51" s="1090"/>
      <c r="AQ51" s="800">
        <f>AQ50</f>
        <v>37.53</v>
      </c>
      <c r="AR51" s="122"/>
      <c r="AS51" s="122"/>
    </row>
    <row r="52" spans="1:74" ht="16.5">
      <c r="A52" s="1091"/>
      <c r="B52" s="1092"/>
      <c r="C52" s="1092"/>
      <c r="D52" s="1092"/>
      <c r="E52" s="1092"/>
      <c r="F52" s="1092"/>
      <c r="G52" s="1092"/>
      <c r="H52" s="1092"/>
      <c r="I52" s="1092"/>
      <c r="J52" s="1092"/>
      <c r="K52" s="1092"/>
      <c r="L52" s="1092"/>
      <c r="M52" s="1092"/>
      <c r="N52" s="1092"/>
      <c r="O52" s="1092"/>
      <c r="P52" s="1092"/>
      <c r="Q52" s="1092"/>
      <c r="R52" s="1092"/>
      <c r="S52" s="1092"/>
      <c r="T52" s="1092"/>
      <c r="U52" s="1092"/>
      <c r="V52" s="1092"/>
      <c r="W52" s="1092"/>
      <c r="X52" s="1092"/>
      <c r="Y52" s="1092"/>
      <c r="Z52" s="1092"/>
      <c r="AA52" s="1092"/>
      <c r="AB52" s="1092"/>
      <c r="AC52" s="1092"/>
      <c r="AD52" s="1092"/>
      <c r="AE52" s="1092"/>
      <c r="AF52" s="1092"/>
      <c r="AG52" s="1092"/>
      <c r="AH52" s="1092"/>
      <c r="AI52" s="1092"/>
      <c r="AJ52" s="1092"/>
      <c r="AK52" s="1092"/>
      <c r="AL52" s="1092"/>
      <c r="AM52" s="1092"/>
      <c r="AN52" s="1092"/>
      <c r="AO52" s="1092"/>
      <c r="AP52" s="1092"/>
      <c r="AQ52" s="1093"/>
    </row>
    <row r="53" spans="1:74" ht="6.75" customHeight="1" thickBot="1">
      <c r="A53" s="1094"/>
      <c r="B53" s="1095"/>
      <c r="C53" s="1095"/>
      <c r="D53" s="1095"/>
      <c r="E53" s="1095"/>
      <c r="F53" s="1095"/>
      <c r="G53" s="1095"/>
      <c r="H53" s="1095"/>
      <c r="I53" s="1095"/>
      <c r="J53" s="1095"/>
      <c r="K53" s="1095"/>
      <c r="L53" s="1095"/>
      <c r="M53" s="1095"/>
      <c r="N53" s="1095"/>
      <c r="O53" s="1095"/>
      <c r="P53" s="1095"/>
      <c r="Q53" s="1095"/>
      <c r="R53" s="1095"/>
      <c r="S53" s="1095"/>
      <c r="T53" s="1095"/>
      <c r="U53" s="1095"/>
      <c r="V53" s="1095"/>
      <c r="W53" s="1095"/>
      <c r="X53" s="1095"/>
      <c r="Y53" s="1095"/>
      <c r="Z53" s="1095"/>
      <c r="AA53" s="1095"/>
      <c r="AB53" s="1095"/>
      <c r="AC53" s="1095"/>
      <c r="AD53" s="1095"/>
      <c r="AE53" s="1095"/>
      <c r="AF53" s="1095"/>
      <c r="AG53" s="1095"/>
      <c r="AH53" s="1095"/>
      <c r="AI53" s="1095"/>
      <c r="AJ53" s="1095"/>
      <c r="AK53" s="1095"/>
      <c r="AL53" s="1095"/>
      <c r="AM53" s="1095"/>
      <c r="AN53" s="1095"/>
      <c r="AO53" s="1095"/>
      <c r="AP53" s="1095"/>
      <c r="AQ53" s="1096"/>
    </row>
    <row r="54" spans="1:74" ht="16.5" customHeight="1">
      <c r="A54" s="1061" t="s">
        <v>2576</v>
      </c>
      <c r="B54" s="1062"/>
      <c r="C54" s="1062"/>
      <c r="D54" s="1062"/>
      <c r="E54" s="1062"/>
      <c r="F54" s="1062"/>
      <c r="G54" s="1062"/>
      <c r="H54" s="1062"/>
      <c r="I54" s="1062"/>
      <c r="J54" s="1062"/>
      <c r="K54" s="1062"/>
      <c r="L54" s="1062"/>
      <c r="M54" s="1062"/>
      <c r="N54" s="1062"/>
      <c r="O54" s="1062"/>
      <c r="P54" s="1062"/>
      <c r="Q54" s="1062"/>
      <c r="R54" s="1062"/>
      <c r="S54" s="1062"/>
      <c r="T54" s="1062"/>
      <c r="U54" s="1062"/>
      <c r="V54" s="1062"/>
      <c r="W54" s="1062"/>
      <c r="X54" s="1062"/>
      <c r="Y54" s="1062"/>
      <c r="Z54" s="1062"/>
      <c r="AA54" s="1062"/>
      <c r="AB54" s="1062"/>
      <c r="AC54" s="1062"/>
      <c r="AD54" s="1062"/>
      <c r="AE54" s="1062"/>
      <c r="AF54" s="1062"/>
      <c r="AG54" s="1062"/>
      <c r="AH54" s="1062"/>
      <c r="AI54" s="1062"/>
      <c r="AJ54" s="1062"/>
      <c r="AK54" s="1067"/>
      <c r="AL54" s="1065" t="s">
        <v>2577</v>
      </c>
      <c r="AM54" s="1065"/>
      <c r="AN54" s="1065"/>
      <c r="AO54" s="1065"/>
      <c r="AP54" s="1065"/>
      <c r="AQ54" s="1066"/>
    </row>
    <row r="55" spans="1:74" ht="12.75">
      <c r="A55" s="1061"/>
      <c r="B55" s="1062"/>
      <c r="C55" s="1062"/>
      <c r="D55" s="1062"/>
      <c r="E55" s="1062"/>
      <c r="F55" s="1062"/>
      <c r="G55" s="1062"/>
      <c r="H55" s="1062"/>
      <c r="I55" s="1062"/>
      <c r="J55" s="1062"/>
      <c r="K55" s="1062"/>
      <c r="L55" s="1062"/>
      <c r="M55" s="1062"/>
      <c r="N55" s="1062"/>
      <c r="O55" s="1062"/>
      <c r="P55" s="1062"/>
      <c r="Q55" s="1062"/>
      <c r="R55" s="1062"/>
      <c r="S55" s="1062"/>
      <c r="T55" s="1062"/>
      <c r="U55" s="1062"/>
      <c r="V55" s="1062"/>
      <c r="W55" s="1062"/>
      <c r="X55" s="1062"/>
      <c r="Y55" s="1062"/>
      <c r="Z55" s="1062"/>
      <c r="AA55" s="1062"/>
      <c r="AB55" s="1062"/>
      <c r="AC55" s="1062"/>
      <c r="AD55" s="1062"/>
      <c r="AE55" s="1062"/>
      <c r="AF55" s="1062"/>
      <c r="AG55" s="1062"/>
      <c r="AH55" s="1062"/>
      <c r="AI55" s="1062"/>
      <c r="AJ55" s="1062"/>
      <c r="AK55" s="1067"/>
      <c r="AL55" s="1062"/>
      <c r="AM55" s="1062"/>
      <c r="AN55" s="1062"/>
      <c r="AO55" s="1062"/>
      <c r="AP55" s="1062"/>
      <c r="AQ55" s="1067"/>
    </row>
    <row r="56" spans="1:74" ht="12.75">
      <c r="A56" s="1061"/>
      <c r="B56" s="1062"/>
      <c r="C56" s="1062"/>
      <c r="D56" s="1062"/>
      <c r="E56" s="1062"/>
      <c r="F56" s="1062"/>
      <c r="G56" s="1062"/>
      <c r="H56" s="1062"/>
      <c r="I56" s="1062"/>
      <c r="J56" s="1062"/>
      <c r="K56" s="1062"/>
      <c r="L56" s="1062"/>
      <c r="M56" s="1062"/>
      <c r="N56" s="1062"/>
      <c r="O56" s="1062"/>
      <c r="P56" s="1062"/>
      <c r="Q56" s="1062"/>
      <c r="R56" s="1062"/>
      <c r="S56" s="1062"/>
      <c r="T56" s="1062"/>
      <c r="U56" s="1062"/>
      <c r="V56" s="1062"/>
      <c r="W56" s="1062"/>
      <c r="X56" s="1062"/>
      <c r="Y56" s="1062"/>
      <c r="Z56" s="1062"/>
      <c r="AA56" s="1062"/>
      <c r="AB56" s="1062"/>
      <c r="AC56" s="1062"/>
      <c r="AD56" s="1062"/>
      <c r="AE56" s="1062"/>
      <c r="AF56" s="1062"/>
      <c r="AG56" s="1062"/>
      <c r="AH56" s="1062"/>
      <c r="AI56" s="1062"/>
      <c r="AJ56" s="1062"/>
      <c r="AK56" s="1067"/>
      <c r="AL56" s="1062"/>
      <c r="AM56" s="1062"/>
      <c r="AN56" s="1062"/>
      <c r="AO56" s="1062"/>
      <c r="AP56" s="1062"/>
      <c r="AQ56" s="1067"/>
    </row>
    <row r="57" spans="1:74" ht="12.75">
      <c r="A57" s="1061"/>
      <c r="B57" s="1062"/>
      <c r="C57" s="1062"/>
      <c r="D57" s="1062"/>
      <c r="E57" s="1062"/>
      <c r="F57" s="1062"/>
      <c r="G57" s="1062"/>
      <c r="H57" s="1062"/>
      <c r="I57" s="1062"/>
      <c r="J57" s="1062"/>
      <c r="K57" s="1062"/>
      <c r="L57" s="1062"/>
      <c r="M57" s="1062"/>
      <c r="N57" s="1062"/>
      <c r="O57" s="1062"/>
      <c r="P57" s="1062"/>
      <c r="Q57" s="1062"/>
      <c r="R57" s="1062"/>
      <c r="S57" s="1062"/>
      <c r="T57" s="1062"/>
      <c r="U57" s="1062"/>
      <c r="V57" s="1062"/>
      <c r="W57" s="1062"/>
      <c r="X57" s="1062"/>
      <c r="Y57" s="1062"/>
      <c r="Z57" s="1062"/>
      <c r="AA57" s="1062"/>
      <c r="AB57" s="1062"/>
      <c r="AC57" s="1062"/>
      <c r="AD57" s="1062"/>
      <c r="AE57" s="1062"/>
      <c r="AF57" s="1062"/>
      <c r="AG57" s="1062"/>
      <c r="AH57" s="1062"/>
      <c r="AI57" s="1062"/>
      <c r="AJ57" s="1062"/>
      <c r="AK57" s="1067"/>
      <c r="AL57" s="1062"/>
      <c r="AM57" s="1062"/>
      <c r="AN57" s="1062"/>
      <c r="AO57" s="1062"/>
      <c r="AP57" s="1062"/>
      <c r="AQ57" s="1067"/>
    </row>
    <row r="58" spans="1:74" ht="12.75">
      <c r="A58" s="1061"/>
      <c r="B58" s="1062"/>
      <c r="C58" s="1062"/>
      <c r="D58" s="1062"/>
      <c r="E58" s="1062"/>
      <c r="F58" s="1062"/>
      <c r="G58" s="1062"/>
      <c r="H58" s="1062"/>
      <c r="I58" s="1062"/>
      <c r="J58" s="1062"/>
      <c r="K58" s="1062"/>
      <c r="L58" s="1062"/>
      <c r="M58" s="1062"/>
      <c r="N58" s="1062"/>
      <c r="O58" s="1062"/>
      <c r="P58" s="1062"/>
      <c r="Q58" s="1062"/>
      <c r="R58" s="1062"/>
      <c r="S58" s="1062"/>
      <c r="T58" s="1062"/>
      <c r="U58" s="1062"/>
      <c r="V58" s="1062"/>
      <c r="W58" s="1062"/>
      <c r="X58" s="1062"/>
      <c r="Y58" s="1062"/>
      <c r="Z58" s="1062"/>
      <c r="AA58" s="1062"/>
      <c r="AB58" s="1062"/>
      <c r="AC58" s="1062"/>
      <c r="AD58" s="1062"/>
      <c r="AE58" s="1062"/>
      <c r="AF58" s="1062"/>
      <c r="AG58" s="1062"/>
      <c r="AH58" s="1062"/>
      <c r="AI58" s="1062"/>
      <c r="AJ58" s="1062"/>
      <c r="AK58" s="1067"/>
      <c r="AL58" s="1062"/>
      <c r="AM58" s="1062"/>
      <c r="AN58" s="1062"/>
      <c r="AO58" s="1062"/>
      <c r="AP58" s="1062"/>
      <c r="AQ58" s="1067"/>
    </row>
    <row r="59" spans="1:74" ht="12.75">
      <c r="A59" s="1061"/>
      <c r="B59" s="1062"/>
      <c r="C59" s="1062"/>
      <c r="D59" s="1062"/>
      <c r="E59" s="1062"/>
      <c r="F59" s="1062"/>
      <c r="G59" s="1062"/>
      <c r="H59" s="1062"/>
      <c r="I59" s="1062"/>
      <c r="J59" s="1062"/>
      <c r="K59" s="1062"/>
      <c r="L59" s="1062"/>
      <c r="M59" s="1062"/>
      <c r="N59" s="1062"/>
      <c r="O59" s="1062"/>
      <c r="P59" s="1062"/>
      <c r="Q59" s="1062"/>
      <c r="R59" s="1062"/>
      <c r="S59" s="1062"/>
      <c r="T59" s="1062"/>
      <c r="U59" s="1062"/>
      <c r="V59" s="1062"/>
      <c r="W59" s="1062"/>
      <c r="X59" s="1062"/>
      <c r="Y59" s="1062"/>
      <c r="Z59" s="1062"/>
      <c r="AA59" s="1062"/>
      <c r="AB59" s="1062"/>
      <c r="AC59" s="1062"/>
      <c r="AD59" s="1062"/>
      <c r="AE59" s="1062"/>
      <c r="AF59" s="1062"/>
      <c r="AG59" s="1062"/>
      <c r="AH59" s="1062"/>
      <c r="AI59" s="1062"/>
      <c r="AJ59" s="1062"/>
      <c r="AK59" s="1067"/>
      <c r="AL59" s="1062"/>
      <c r="AM59" s="1062"/>
      <c r="AN59" s="1062"/>
      <c r="AO59" s="1062"/>
      <c r="AP59" s="1062"/>
      <c r="AQ59" s="1067"/>
    </row>
    <row r="60" spans="1:74" ht="12.75">
      <c r="A60" s="1063"/>
      <c r="B60" s="1064"/>
      <c r="C60" s="1064"/>
      <c r="D60" s="1064"/>
      <c r="E60" s="1064"/>
      <c r="F60" s="1064"/>
      <c r="G60" s="1064"/>
      <c r="H60" s="1064"/>
      <c r="I60" s="1064"/>
      <c r="J60" s="1064"/>
      <c r="K60" s="1064"/>
      <c r="L60" s="1064"/>
      <c r="M60" s="1064"/>
      <c r="N60" s="1064"/>
      <c r="O60" s="1064"/>
      <c r="P60" s="1064"/>
      <c r="Q60" s="1064"/>
      <c r="R60" s="1064"/>
      <c r="S60" s="1064"/>
      <c r="T60" s="1064"/>
      <c r="U60" s="1064"/>
      <c r="V60" s="1064"/>
      <c r="W60" s="1064"/>
      <c r="X60" s="1064"/>
      <c r="Y60" s="1064"/>
      <c r="Z60" s="1064"/>
      <c r="AA60" s="1064"/>
      <c r="AB60" s="1064"/>
      <c r="AC60" s="1064"/>
      <c r="AD60" s="1064"/>
      <c r="AE60" s="1064"/>
      <c r="AF60" s="1064"/>
      <c r="AG60" s="1064"/>
      <c r="AH60" s="1064"/>
      <c r="AI60" s="1064"/>
      <c r="AJ60" s="1064"/>
      <c r="AK60" s="1068"/>
      <c r="AL60" s="1064"/>
      <c r="AM60" s="1064"/>
      <c r="AN60" s="1064"/>
      <c r="AO60" s="1064"/>
      <c r="AP60" s="1064"/>
      <c r="AQ60" s="1068"/>
    </row>
    <row r="61" spans="1:74" ht="16.5">
      <c r="A61" s="1103" t="s">
        <v>2619</v>
      </c>
      <c r="B61" s="1104"/>
      <c r="C61" s="1104"/>
      <c r="D61" s="1104"/>
      <c r="E61" s="1104"/>
      <c r="F61" s="1104"/>
      <c r="G61" s="1104"/>
      <c r="H61" s="1104"/>
      <c r="I61" s="1104"/>
      <c r="J61" s="1104"/>
      <c r="K61" s="1104"/>
      <c r="L61" s="1104"/>
      <c r="M61" s="1104"/>
      <c r="N61" s="1104"/>
      <c r="O61" s="1104"/>
      <c r="P61" s="1104"/>
      <c r="Q61" s="1104"/>
      <c r="R61" s="1104"/>
      <c r="S61" s="1104"/>
      <c r="T61" s="1104"/>
      <c r="U61" s="1104"/>
      <c r="V61" s="1104"/>
      <c r="W61" s="1104"/>
      <c r="X61" s="1104"/>
      <c r="Y61" s="1104"/>
      <c r="Z61" s="1104"/>
      <c r="AA61" s="1104"/>
      <c r="AB61" s="1104"/>
      <c r="AC61" s="1104"/>
      <c r="AD61" s="1104"/>
      <c r="AE61" s="1104"/>
      <c r="AF61" s="1104"/>
      <c r="AG61" s="1104"/>
      <c r="AH61" s="1104"/>
      <c r="AI61" s="1104"/>
      <c r="AJ61" s="1104"/>
      <c r="AK61" s="1104"/>
      <c r="AL61" s="133" t="s">
        <v>2621</v>
      </c>
      <c r="AM61" s="133"/>
      <c r="AN61" s="133"/>
      <c r="AO61" s="133"/>
      <c r="AP61" s="133"/>
      <c r="AQ61" s="134"/>
      <c r="AR61" s="133"/>
      <c r="AS61" s="133"/>
      <c r="AT61" s="133"/>
      <c r="AU61" s="133"/>
      <c r="AV61" s="133"/>
      <c r="AW61" s="133"/>
      <c r="AX61" s="133"/>
      <c r="AY61" s="133"/>
      <c r="AZ61" s="133"/>
      <c r="BA61" s="133"/>
      <c r="BB61" s="133"/>
      <c r="BC61" s="133"/>
      <c r="BD61" s="133"/>
      <c r="BE61" s="133"/>
      <c r="BF61" s="133"/>
      <c r="BG61" s="133"/>
      <c r="BH61" s="133"/>
      <c r="BI61" s="133"/>
      <c r="BJ61" s="133"/>
      <c r="BK61" s="133"/>
      <c r="BL61" s="133"/>
      <c r="BM61" s="133"/>
      <c r="BN61" s="133"/>
      <c r="BO61" s="133"/>
      <c r="BP61" s="133"/>
      <c r="BQ61" s="133"/>
      <c r="BR61" s="133"/>
      <c r="BS61" s="133"/>
      <c r="BT61" s="133"/>
      <c r="BU61" s="133"/>
      <c r="BV61" s="134"/>
    </row>
    <row r="62" spans="1:74" ht="16.5">
      <c r="A62" s="1105" t="s">
        <v>2620</v>
      </c>
      <c r="B62" s="1106"/>
      <c r="C62" s="1106"/>
      <c r="D62" s="1106"/>
      <c r="E62" s="1106"/>
      <c r="F62" s="1106"/>
      <c r="G62" s="1106"/>
      <c r="H62" s="1106"/>
      <c r="I62" s="1106"/>
      <c r="J62" s="1106"/>
      <c r="K62" s="1106"/>
      <c r="L62" s="1106"/>
      <c r="M62" s="1106"/>
      <c r="N62" s="1106"/>
      <c r="O62" s="1106"/>
      <c r="P62" s="1106"/>
      <c r="Q62" s="1106"/>
      <c r="R62" s="1106"/>
      <c r="S62" s="1106"/>
      <c r="T62" s="1106"/>
      <c r="U62" s="1106"/>
      <c r="V62" s="1106"/>
      <c r="W62" s="1106"/>
      <c r="X62" s="1106"/>
      <c r="Y62" s="1106"/>
      <c r="Z62" s="1106"/>
      <c r="AA62" s="1106"/>
      <c r="AB62" s="1106"/>
      <c r="AC62" s="1106"/>
      <c r="AD62" s="1106"/>
      <c r="AE62" s="1106"/>
      <c r="AF62" s="1106"/>
      <c r="AG62" s="1106"/>
      <c r="AH62" s="1106"/>
      <c r="AI62" s="1106"/>
      <c r="AJ62" s="1106"/>
      <c r="AK62" s="1106"/>
      <c r="AL62" s="1107" t="s">
        <v>2610</v>
      </c>
      <c r="AM62" s="1107"/>
      <c r="AN62" s="1107"/>
      <c r="AO62" s="1107"/>
      <c r="AP62" s="1107"/>
      <c r="AQ62" s="1108"/>
    </row>
    <row r="63" spans="1:74" ht="16.5">
      <c r="A63" s="1109" t="s">
        <v>2589</v>
      </c>
      <c r="B63" s="1110"/>
      <c r="C63" s="1110"/>
      <c r="D63" s="1110"/>
      <c r="E63" s="1110"/>
      <c r="F63" s="1110"/>
      <c r="G63" s="1110"/>
      <c r="H63" s="1110"/>
      <c r="I63" s="1110"/>
      <c r="J63" s="1110"/>
      <c r="K63" s="1110"/>
      <c r="L63" s="1110"/>
      <c r="M63" s="1110"/>
      <c r="N63" s="1110"/>
      <c r="O63" s="1110"/>
      <c r="P63" s="1110"/>
      <c r="Q63" s="1110"/>
      <c r="R63" s="1110"/>
      <c r="S63" s="1110"/>
      <c r="T63" s="1110"/>
      <c r="U63" s="1110"/>
      <c r="V63" s="1110"/>
      <c r="W63" s="1110"/>
      <c r="X63" s="1110"/>
      <c r="Y63" s="1110"/>
      <c r="Z63" s="1110"/>
      <c r="AA63" s="1110"/>
      <c r="AB63" s="1110"/>
      <c r="AC63" s="1110"/>
      <c r="AD63" s="1110"/>
      <c r="AE63" s="1110"/>
      <c r="AF63" s="1110"/>
      <c r="AG63" s="1110"/>
      <c r="AH63" s="1110"/>
      <c r="AI63" s="1110"/>
      <c r="AJ63" s="1110"/>
      <c r="AK63" s="1110"/>
      <c r="AL63" s="1111" t="s">
        <v>2605</v>
      </c>
      <c r="AM63" s="1111"/>
      <c r="AN63" s="1111"/>
      <c r="AO63" s="1111"/>
      <c r="AP63" s="1111"/>
      <c r="AQ63" s="1112"/>
    </row>
    <row r="64" spans="1:74" ht="16.5" customHeight="1">
      <c r="A64" s="1097"/>
      <c r="B64" s="1098"/>
      <c r="C64" s="1098"/>
      <c r="D64" s="1098"/>
      <c r="E64" s="1098"/>
      <c r="F64" s="1098"/>
      <c r="G64" s="1098"/>
      <c r="H64" s="1098"/>
      <c r="I64" s="1098"/>
      <c r="J64" s="1098"/>
      <c r="K64" s="1098"/>
      <c r="L64" s="1098"/>
      <c r="M64" s="1098"/>
      <c r="N64" s="1098"/>
      <c r="O64" s="1098"/>
      <c r="P64" s="1098"/>
      <c r="Q64" s="1098"/>
      <c r="R64" s="1098"/>
      <c r="S64" s="1098"/>
      <c r="T64" s="1098"/>
      <c r="U64" s="1098"/>
      <c r="V64" s="1098"/>
      <c r="W64" s="1098"/>
      <c r="X64" s="1098"/>
      <c r="Y64" s="1098"/>
      <c r="Z64" s="1098"/>
      <c r="AA64" s="1098"/>
      <c r="AB64" s="1098"/>
      <c r="AC64" s="1098"/>
      <c r="AD64" s="1098"/>
      <c r="AE64" s="1098"/>
      <c r="AF64" s="1098"/>
      <c r="AG64" s="1098"/>
      <c r="AH64" s="1098"/>
      <c r="AI64" s="1098"/>
      <c r="AJ64" s="1098"/>
      <c r="AK64" s="1098"/>
      <c r="AL64" s="1098"/>
      <c r="AM64" s="1098"/>
      <c r="AN64" s="1098"/>
      <c r="AO64" s="1098"/>
      <c r="AP64" s="1098"/>
      <c r="AQ64" s="1099"/>
    </row>
    <row r="65" spans="1:43" ht="13.5" thickBot="1">
      <c r="A65" s="1100"/>
      <c r="B65" s="1101"/>
      <c r="C65" s="1101"/>
      <c r="D65" s="1101"/>
      <c r="E65" s="1101"/>
      <c r="F65" s="1101"/>
      <c r="G65" s="1101"/>
      <c r="H65" s="1101"/>
      <c r="I65" s="1101"/>
      <c r="J65" s="1101"/>
      <c r="K65" s="1101"/>
      <c r="L65" s="1101"/>
      <c r="M65" s="1101"/>
      <c r="N65" s="1101"/>
      <c r="O65" s="1101"/>
      <c r="P65" s="1101"/>
      <c r="Q65" s="1101"/>
      <c r="R65" s="1101"/>
      <c r="S65" s="1101"/>
      <c r="T65" s="1101"/>
      <c r="U65" s="1101"/>
      <c r="V65" s="1101"/>
      <c r="W65" s="1101"/>
      <c r="X65" s="1101"/>
      <c r="Y65" s="1101"/>
      <c r="Z65" s="1101"/>
      <c r="AA65" s="1101"/>
      <c r="AB65" s="1101"/>
      <c r="AC65" s="1101"/>
      <c r="AD65" s="1101"/>
      <c r="AE65" s="1101"/>
      <c r="AF65" s="1101"/>
      <c r="AG65" s="1101"/>
      <c r="AH65" s="1101"/>
      <c r="AI65" s="1101"/>
      <c r="AJ65" s="1101"/>
      <c r="AK65" s="1101"/>
      <c r="AL65" s="1101"/>
      <c r="AM65" s="1101"/>
      <c r="AN65" s="1101"/>
      <c r="AO65" s="1101"/>
      <c r="AP65" s="1101"/>
      <c r="AQ65" s="1102"/>
    </row>
    <row r="66" spans="1:43" ht="16.5">
      <c r="A66" s="14"/>
      <c r="B66" s="15"/>
      <c r="C66" s="15"/>
      <c r="D66" s="15"/>
      <c r="E66" s="16"/>
      <c r="F66" s="16"/>
      <c r="G66" s="17"/>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6"/>
      <c r="AK66" s="16"/>
      <c r="AL66" s="16"/>
      <c r="AM66" s="16"/>
      <c r="AN66" s="16"/>
      <c r="AO66" s="16"/>
      <c r="AP66" s="16"/>
      <c r="AQ66" s="16"/>
    </row>
  </sheetData>
  <mergeCells count="41">
    <mergeCell ref="A3:L5"/>
    <mergeCell ref="M3:AK5"/>
    <mergeCell ref="AL3:AQ5"/>
    <mergeCell ref="A6:L6"/>
    <mergeCell ref="M6:AB6"/>
    <mergeCell ref="AC6:AK6"/>
    <mergeCell ref="AM6:AO6"/>
    <mergeCell ref="AP6:AQ6"/>
    <mergeCell ref="A7:L7"/>
    <mergeCell ref="M7:AL7"/>
    <mergeCell ref="AM7:AO8"/>
    <mergeCell ref="AP7:AQ8"/>
    <mergeCell ref="A8:L8"/>
    <mergeCell ref="M8:AL8"/>
    <mergeCell ref="AQ13:AQ14"/>
    <mergeCell ref="A9:L9"/>
    <mergeCell ref="M9:AQ9"/>
    <mergeCell ref="A10:D10"/>
    <mergeCell ref="F10:X10"/>
    <mergeCell ref="Y10:AB11"/>
    <mergeCell ref="AC10:AQ11"/>
    <mergeCell ref="A11:D11"/>
    <mergeCell ref="F11:X11"/>
    <mergeCell ref="B12:I12"/>
    <mergeCell ref="AM12:AO12"/>
    <mergeCell ref="AL13:AL14"/>
    <mergeCell ref="AM13:AO13"/>
    <mergeCell ref="AP13:AP14"/>
    <mergeCell ref="A64:AQ65"/>
    <mergeCell ref="A50:AK51"/>
    <mergeCell ref="AL50:AP50"/>
    <mergeCell ref="AL51:AP51"/>
    <mergeCell ref="A52:AQ52"/>
    <mergeCell ref="A53:AQ53"/>
    <mergeCell ref="A54:AK60"/>
    <mergeCell ref="AL54:AQ60"/>
    <mergeCell ref="A61:AK61"/>
    <mergeCell ref="A62:AK62"/>
    <mergeCell ref="AL62:AQ62"/>
    <mergeCell ref="A63:AK63"/>
    <mergeCell ref="AL63:AQ63"/>
  </mergeCells>
  <printOptions horizontalCentered="1" verticalCentered="1"/>
  <pageMargins left="0.31496062992125984" right="0.31496062992125984" top="0.74803149606299213" bottom="0.74803149606299213" header="0.31496062992125984" footer="0.31496062992125984"/>
  <pageSetup scale="38" fitToHeight="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2A13EC-1A64-449D-B9AF-67D4382465CA}">
  <sheetPr>
    <tabColor rgb="FF92D050"/>
  </sheetPr>
  <dimension ref="A2:BV86"/>
  <sheetViews>
    <sheetView view="pageBreakPreview" topLeftCell="A46" zoomScale="55" zoomScaleNormal="70" zoomScaleSheetLayoutView="55" workbookViewId="0">
      <selection activeCell="AP19" sqref="AP19:AP21"/>
    </sheetView>
  </sheetViews>
  <sheetFormatPr baseColWidth="10" defaultRowHeight="15.75"/>
  <cols>
    <col min="1" max="3" width="4.140625" style="81" customWidth="1"/>
    <col min="4" max="4" width="7" style="81" customWidth="1"/>
    <col min="5" max="5" width="11" style="81" customWidth="1"/>
    <col min="6" max="37" width="4.140625" style="81" customWidth="1"/>
    <col min="38" max="38" width="44.7109375" style="81" customWidth="1"/>
    <col min="39" max="39" width="15.42578125" style="81" customWidth="1"/>
    <col min="40" max="40" width="15.42578125" style="81" bestFit="1" customWidth="1"/>
    <col min="41" max="41" width="9.85546875" style="81" bestFit="1" customWidth="1"/>
    <col min="42" max="42" width="11.28515625" style="81" bestFit="1" customWidth="1"/>
    <col min="43" max="43" width="13.42578125" style="81" customWidth="1"/>
    <col min="44" max="16384" width="11.42578125" style="9"/>
  </cols>
  <sheetData>
    <row r="2" spans="1:44" ht="16.5" thickBot="1"/>
    <row r="3" spans="1:44" s="81" customFormat="1" ht="15.75" customHeight="1">
      <c r="A3" s="1008"/>
      <c r="B3" s="1009"/>
      <c r="C3" s="1009"/>
      <c r="D3" s="1009"/>
      <c r="E3" s="1009"/>
      <c r="F3" s="1009"/>
      <c r="G3" s="1009"/>
      <c r="H3" s="1009"/>
      <c r="I3" s="1009"/>
      <c r="J3" s="1009"/>
      <c r="K3" s="1009"/>
      <c r="L3" s="1010"/>
      <c r="M3" s="1014" t="s">
        <v>2555</v>
      </c>
      <c r="N3" s="1015"/>
      <c r="O3" s="1015"/>
      <c r="P3" s="1015"/>
      <c r="Q3" s="1015"/>
      <c r="R3" s="1015"/>
      <c r="S3" s="1015"/>
      <c r="T3" s="1015"/>
      <c r="U3" s="1015"/>
      <c r="V3" s="1015"/>
      <c r="W3" s="1015"/>
      <c r="X3" s="1015"/>
      <c r="Y3" s="1015"/>
      <c r="Z3" s="1015"/>
      <c r="AA3" s="1015"/>
      <c r="AB3" s="1015"/>
      <c r="AC3" s="1015"/>
      <c r="AD3" s="1015"/>
      <c r="AE3" s="1015"/>
      <c r="AF3" s="1015"/>
      <c r="AG3" s="1015"/>
      <c r="AH3" s="1015"/>
      <c r="AI3" s="1015"/>
      <c r="AJ3" s="1015"/>
      <c r="AK3" s="1015"/>
      <c r="AL3" s="1018"/>
      <c r="AM3" s="1015"/>
      <c r="AN3" s="1015"/>
      <c r="AO3" s="1015"/>
      <c r="AP3" s="1015"/>
      <c r="AQ3" s="1019"/>
    </row>
    <row r="4" spans="1:44" s="81" customFormat="1" ht="35.25" customHeight="1">
      <c r="A4" s="1011"/>
      <c r="B4" s="1012"/>
      <c r="C4" s="1012"/>
      <c r="D4" s="1012"/>
      <c r="E4" s="1012"/>
      <c r="F4" s="1012"/>
      <c r="G4" s="1012"/>
      <c r="H4" s="1012"/>
      <c r="I4" s="1012"/>
      <c r="J4" s="1012"/>
      <c r="K4" s="1012"/>
      <c r="L4" s="1013"/>
      <c r="M4" s="1016"/>
      <c r="N4" s="1017"/>
      <c r="O4" s="1017"/>
      <c r="P4" s="1017"/>
      <c r="Q4" s="1017"/>
      <c r="R4" s="1017"/>
      <c r="S4" s="1017"/>
      <c r="T4" s="1017"/>
      <c r="U4" s="1017"/>
      <c r="V4" s="1017"/>
      <c r="W4" s="1017"/>
      <c r="X4" s="1017"/>
      <c r="Y4" s="1017"/>
      <c r="Z4" s="1017"/>
      <c r="AA4" s="1017"/>
      <c r="AB4" s="1017"/>
      <c r="AC4" s="1017"/>
      <c r="AD4" s="1017"/>
      <c r="AE4" s="1017"/>
      <c r="AF4" s="1017"/>
      <c r="AG4" s="1017"/>
      <c r="AH4" s="1017"/>
      <c r="AI4" s="1017"/>
      <c r="AJ4" s="1017"/>
      <c r="AK4" s="1017"/>
      <c r="AL4" s="1020"/>
      <c r="AM4" s="1017"/>
      <c r="AN4" s="1017"/>
      <c r="AO4" s="1017"/>
      <c r="AP4" s="1017"/>
      <c r="AQ4" s="1021"/>
    </row>
    <row r="5" spans="1:44" s="81" customFormat="1" ht="60.95" customHeight="1" thickBot="1">
      <c r="A5" s="1011"/>
      <c r="B5" s="1012"/>
      <c r="C5" s="1012"/>
      <c r="D5" s="1012"/>
      <c r="E5" s="1012"/>
      <c r="F5" s="1012"/>
      <c r="G5" s="1012"/>
      <c r="H5" s="1012"/>
      <c r="I5" s="1012"/>
      <c r="J5" s="1012"/>
      <c r="K5" s="1012"/>
      <c r="L5" s="1013"/>
      <c r="M5" s="1016"/>
      <c r="N5" s="1017"/>
      <c r="O5" s="1017"/>
      <c r="P5" s="1017"/>
      <c r="Q5" s="1017"/>
      <c r="R5" s="1017"/>
      <c r="S5" s="1017"/>
      <c r="T5" s="1017"/>
      <c r="U5" s="1017"/>
      <c r="V5" s="1017"/>
      <c r="W5" s="1017"/>
      <c r="X5" s="1017"/>
      <c r="Y5" s="1017"/>
      <c r="Z5" s="1017"/>
      <c r="AA5" s="1017"/>
      <c r="AB5" s="1017"/>
      <c r="AC5" s="1017"/>
      <c r="AD5" s="1017"/>
      <c r="AE5" s="1017"/>
      <c r="AF5" s="1017"/>
      <c r="AG5" s="1017"/>
      <c r="AH5" s="1017"/>
      <c r="AI5" s="1017"/>
      <c r="AJ5" s="1017"/>
      <c r="AK5" s="1017"/>
      <c r="AL5" s="1020"/>
      <c r="AM5" s="1017"/>
      <c r="AN5" s="1017"/>
      <c r="AO5" s="1017"/>
      <c r="AP5" s="1017"/>
      <c r="AQ5" s="1021"/>
    </row>
    <row r="6" spans="1:44" s="81" customFormat="1" ht="30.75" customHeight="1">
      <c r="A6" s="1022" t="s">
        <v>2556</v>
      </c>
      <c r="B6" s="1023"/>
      <c r="C6" s="1023"/>
      <c r="D6" s="1023"/>
      <c r="E6" s="1023"/>
      <c r="F6" s="1023"/>
      <c r="G6" s="1023"/>
      <c r="H6" s="1023"/>
      <c r="I6" s="1023"/>
      <c r="J6" s="1023"/>
      <c r="K6" s="1023"/>
      <c r="L6" s="1023"/>
      <c r="M6" s="1024" t="s">
        <v>2589</v>
      </c>
      <c r="N6" s="1024"/>
      <c r="O6" s="1024"/>
      <c r="P6" s="1024"/>
      <c r="Q6" s="1024"/>
      <c r="R6" s="1024"/>
      <c r="S6" s="1024"/>
      <c r="T6" s="1024"/>
      <c r="U6" s="1024"/>
      <c r="V6" s="1024"/>
      <c r="W6" s="1024"/>
      <c r="X6" s="1024"/>
      <c r="Y6" s="1024"/>
      <c r="Z6" s="1024"/>
      <c r="AA6" s="1024"/>
      <c r="AB6" s="1024"/>
      <c r="AC6" s="1025" t="s">
        <v>2557</v>
      </c>
      <c r="AD6" s="1025"/>
      <c r="AE6" s="1025"/>
      <c r="AF6" s="1025"/>
      <c r="AG6" s="1025"/>
      <c r="AH6" s="1025"/>
      <c r="AI6" s="1025"/>
      <c r="AJ6" s="1025"/>
      <c r="AK6" s="1025"/>
      <c r="AL6" s="82" t="s">
        <v>2578</v>
      </c>
      <c r="AM6" s="1026" t="s">
        <v>2558</v>
      </c>
      <c r="AN6" s="1026"/>
      <c r="AO6" s="1026"/>
      <c r="AP6" s="1026" t="s">
        <v>2559</v>
      </c>
      <c r="AQ6" s="1027"/>
    </row>
    <row r="7" spans="1:44" s="81" customFormat="1" ht="51.75" customHeight="1">
      <c r="A7" s="1028" t="s">
        <v>2560</v>
      </c>
      <c r="B7" s="1029"/>
      <c r="C7" s="1029"/>
      <c r="D7" s="1029"/>
      <c r="E7" s="1029"/>
      <c r="F7" s="1029"/>
      <c r="G7" s="1029"/>
      <c r="H7" s="1029"/>
      <c r="I7" s="1029"/>
      <c r="J7" s="1029"/>
      <c r="K7" s="1029"/>
      <c r="L7" s="1029"/>
      <c r="M7" s="1030" t="str">
        <f>'[15]MEMORIAS DE CALCULO'!$M$1163</f>
        <v>“EL DIAGNOSTICO Y/O ACTUALIZACIÓN Y/O COMPLEMENTACIÓN Y/O ELABORACIÓN DE LOS DISEÑOS Y ESTUDIOS TÉCNICOS, Y LA EJECUCIÓN DE LAS OBRAS NECESARIAS PARA LA ADECUACIÓN Y MEJORAMIENTO DE LAS INSTITUCIONES EDUCATIVA UBICADAS EN LA ZONA ESTRATÉGICA DE INTERVENCIÓN INTEGRAL (ZEII) - ZONA FUTURO PACÍFICO NARIÑENSE Y CHOCÓ, PRIORIZADAS POR EL FONDO DE FINANCIAMIENTO DE LA INFRAESTRUCTURA EDUCATIVA – FFIE Y EN EL MARCO DEL ACUERDO DE FINANCIACIÓN SUSCRITO CON FONDO PAZ”</v>
      </c>
      <c r="N7" s="1030"/>
      <c r="O7" s="1030"/>
      <c r="P7" s="1030"/>
      <c r="Q7" s="1030"/>
      <c r="R7" s="1030"/>
      <c r="S7" s="1030"/>
      <c r="T7" s="1030"/>
      <c r="U7" s="1030"/>
      <c r="V7" s="1030"/>
      <c r="W7" s="1030"/>
      <c r="X7" s="1030"/>
      <c r="Y7" s="1030"/>
      <c r="Z7" s="1030"/>
      <c r="AA7" s="1030"/>
      <c r="AB7" s="1030"/>
      <c r="AC7" s="1030"/>
      <c r="AD7" s="1030"/>
      <c r="AE7" s="1030"/>
      <c r="AF7" s="1030"/>
      <c r="AG7" s="1030"/>
      <c r="AH7" s="1030"/>
      <c r="AI7" s="1030"/>
      <c r="AJ7" s="1030"/>
      <c r="AK7" s="1030"/>
      <c r="AL7" s="1030"/>
      <c r="AM7" s="1031">
        <v>2</v>
      </c>
      <c r="AN7" s="1031"/>
      <c r="AO7" s="1031"/>
      <c r="AP7" s="1033">
        <v>44935</v>
      </c>
      <c r="AQ7" s="1034"/>
    </row>
    <row r="8" spans="1:44" s="81" customFormat="1" ht="30.75" customHeight="1" thickBot="1">
      <c r="A8" s="1037" t="s">
        <v>2561</v>
      </c>
      <c r="B8" s="1038"/>
      <c r="C8" s="1038"/>
      <c r="D8" s="1038"/>
      <c r="E8" s="1038"/>
      <c r="F8" s="1038"/>
      <c r="G8" s="1038"/>
      <c r="H8" s="1038"/>
      <c r="I8" s="1038"/>
      <c r="J8" s="1038"/>
      <c r="K8" s="1038"/>
      <c r="L8" s="1038"/>
      <c r="M8" s="1039" t="s">
        <v>2611</v>
      </c>
      <c r="N8" s="1039"/>
      <c r="O8" s="1039"/>
      <c r="P8" s="1039"/>
      <c r="Q8" s="1039"/>
      <c r="R8" s="1039"/>
      <c r="S8" s="1039"/>
      <c r="T8" s="1039"/>
      <c r="U8" s="1039"/>
      <c r="V8" s="1039"/>
      <c r="W8" s="1039"/>
      <c r="X8" s="1039"/>
      <c r="Y8" s="1039"/>
      <c r="Z8" s="1039"/>
      <c r="AA8" s="1039"/>
      <c r="AB8" s="1039"/>
      <c r="AC8" s="1039"/>
      <c r="AD8" s="1039"/>
      <c r="AE8" s="1039"/>
      <c r="AF8" s="1039"/>
      <c r="AG8" s="1039"/>
      <c r="AH8" s="1039"/>
      <c r="AI8" s="1039"/>
      <c r="AJ8" s="1039"/>
      <c r="AK8" s="1039"/>
      <c r="AL8" s="1039"/>
      <c r="AM8" s="1032"/>
      <c r="AN8" s="1032"/>
      <c r="AO8" s="1032"/>
      <c r="AP8" s="1035"/>
      <c r="AQ8" s="1036"/>
    </row>
    <row r="9" spans="1:44" s="81" customFormat="1" ht="21" thickBot="1">
      <c r="A9" s="1040"/>
      <c r="B9" s="1041"/>
      <c r="C9" s="1041"/>
      <c r="D9" s="1041"/>
      <c r="E9" s="1041"/>
      <c r="F9" s="1041"/>
      <c r="G9" s="1041"/>
      <c r="H9" s="1041"/>
      <c r="I9" s="1041"/>
      <c r="J9" s="1041"/>
      <c r="K9" s="1041"/>
      <c r="L9" s="1042"/>
      <c r="M9" s="1043"/>
      <c r="N9" s="1044"/>
      <c r="O9" s="1044"/>
      <c r="P9" s="1044"/>
      <c r="Q9" s="1044"/>
      <c r="R9" s="1044"/>
      <c r="S9" s="1044"/>
      <c r="T9" s="1044"/>
      <c r="U9" s="1044"/>
      <c r="V9" s="1044"/>
      <c r="W9" s="1044"/>
      <c r="X9" s="1044"/>
      <c r="Y9" s="1044"/>
      <c r="Z9" s="1044"/>
      <c r="AA9" s="1044"/>
      <c r="AB9" s="1044"/>
      <c r="AC9" s="1044"/>
      <c r="AD9" s="1044"/>
      <c r="AE9" s="1044"/>
      <c r="AF9" s="1044"/>
      <c r="AG9" s="1044"/>
      <c r="AH9" s="1044"/>
      <c r="AI9" s="1044"/>
      <c r="AJ9" s="1044"/>
      <c r="AK9" s="1044"/>
      <c r="AL9" s="1044"/>
      <c r="AM9" s="1044"/>
      <c r="AN9" s="1044"/>
      <c r="AO9" s="1044"/>
      <c r="AP9" s="1044"/>
      <c r="AQ9" s="1045"/>
    </row>
    <row r="10" spans="1:44" s="81" customFormat="1" ht="47.25" customHeight="1" thickBot="1">
      <c r="A10" s="1046" t="s">
        <v>2562</v>
      </c>
      <c r="B10" s="1047"/>
      <c r="C10" s="1047"/>
      <c r="D10" s="1047"/>
      <c r="E10" s="83">
        <v>18</v>
      </c>
      <c r="F10" s="1048" t="s">
        <v>2097</v>
      </c>
      <c r="G10" s="1049"/>
      <c r="H10" s="1049"/>
      <c r="I10" s="1049"/>
      <c r="J10" s="1049"/>
      <c r="K10" s="1049"/>
      <c r="L10" s="1049"/>
      <c r="M10" s="1049"/>
      <c r="N10" s="1049"/>
      <c r="O10" s="1049"/>
      <c r="P10" s="1049"/>
      <c r="Q10" s="1049"/>
      <c r="R10" s="1049"/>
      <c r="S10" s="1049"/>
      <c r="T10" s="1049"/>
      <c r="U10" s="1049"/>
      <c r="V10" s="1049"/>
      <c r="W10" s="1049"/>
      <c r="X10" s="1050"/>
      <c r="Y10" s="1051" t="s">
        <v>2119</v>
      </c>
      <c r="Z10" s="1052"/>
      <c r="AA10" s="1052"/>
      <c r="AB10" s="1053"/>
      <c r="AC10" s="1057" t="s">
        <v>2120</v>
      </c>
      <c r="AD10" s="1057"/>
      <c r="AE10" s="1057"/>
      <c r="AF10" s="1057"/>
      <c r="AG10" s="1057"/>
      <c r="AH10" s="1057"/>
      <c r="AI10" s="1057"/>
      <c r="AJ10" s="1057"/>
      <c r="AK10" s="1057"/>
      <c r="AL10" s="1057"/>
      <c r="AM10" s="1057"/>
      <c r="AN10" s="1057"/>
      <c r="AO10" s="1057"/>
      <c r="AP10" s="1057"/>
      <c r="AQ10" s="1058"/>
    </row>
    <row r="11" spans="1:44" s="81" customFormat="1" ht="37.5" customHeight="1" thickBot="1">
      <c r="A11" s="1046" t="s">
        <v>2563</v>
      </c>
      <c r="B11" s="1047"/>
      <c r="C11" s="1047"/>
      <c r="D11" s="1047"/>
      <c r="E11" s="84">
        <v>18.2</v>
      </c>
      <c r="F11" s="1048" t="s">
        <v>2118</v>
      </c>
      <c r="G11" s="1049"/>
      <c r="H11" s="1049"/>
      <c r="I11" s="1049"/>
      <c r="J11" s="1049"/>
      <c r="K11" s="1049"/>
      <c r="L11" s="1049"/>
      <c r="M11" s="1049"/>
      <c r="N11" s="1049"/>
      <c r="O11" s="1049"/>
      <c r="P11" s="1049"/>
      <c r="Q11" s="1049"/>
      <c r="R11" s="1049"/>
      <c r="S11" s="1049"/>
      <c r="T11" s="1049"/>
      <c r="U11" s="1049"/>
      <c r="V11" s="1049"/>
      <c r="W11" s="1049"/>
      <c r="X11" s="1050"/>
      <c r="Y11" s="1054"/>
      <c r="Z11" s="1055"/>
      <c r="AA11" s="1055"/>
      <c r="AB11" s="1056"/>
      <c r="AC11" s="1059"/>
      <c r="AD11" s="1059"/>
      <c r="AE11" s="1059"/>
      <c r="AF11" s="1059"/>
      <c r="AG11" s="1059"/>
      <c r="AH11" s="1059"/>
      <c r="AI11" s="1059"/>
      <c r="AJ11" s="1059"/>
      <c r="AK11" s="1059"/>
      <c r="AL11" s="1059"/>
      <c r="AM11" s="1059"/>
      <c r="AN11" s="1059"/>
      <c r="AO11" s="1059"/>
      <c r="AP11" s="1059"/>
      <c r="AQ11" s="1060"/>
    </row>
    <row r="12" spans="1:44" s="81" customFormat="1" ht="21" thickBot="1">
      <c r="A12" s="85"/>
      <c r="B12" s="1069"/>
      <c r="C12" s="1069"/>
      <c r="D12" s="1069"/>
      <c r="E12" s="1069"/>
      <c r="F12" s="1069"/>
      <c r="G12" s="1069"/>
      <c r="H12" s="1069"/>
      <c r="I12" s="1069"/>
      <c r="J12" s="86"/>
      <c r="K12" s="86"/>
      <c r="L12" s="86"/>
      <c r="M12" s="86"/>
      <c r="N12" s="86"/>
      <c r="O12" s="86"/>
      <c r="P12" s="86"/>
      <c r="Q12" s="86"/>
      <c r="R12" s="86"/>
      <c r="S12" s="86"/>
      <c r="T12" s="86"/>
      <c r="U12" s="86"/>
      <c r="V12" s="86"/>
      <c r="W12" s="86"/>
      <c r="X12" s="86"/>
      <c r="Y12" s="86"/>
      <c r="Z12" s="86"/>
      <c r="AA12" s="86"/>
      <c r="AB12" s="86"/>
      <c r="AC12" s="87"/>
      <c r="AD12" s="86"/>
      <c r="AE12" s="86"/>
      <c r="AF12" s="86"/>
      <c r="AG12" s="86"/>
      <c r="AH12" s="86"/>
      <c r="AI12" s="86"/>
      <c r="AJ12" s="86"/>
      <c r="AK12" s="88"/>
      <c r="AL12" s="89" t="s">
        <v>2564</v>
      </c>
      <c r="AM12" s="1070" t="s">
        <v>2612</v>
      </c>
      <c r="AN12" s="1071"/>
      <c r="AO12" s="1072"/>
      <c r="AP12" s="90" t="s">
        <v>2565</v>
      </c>
      <c r="AQ12" s="91" t="s">
        <v>8</v>
      </c>
    </row>
    <row r="13" spans="1:44" s="81" customFormat="1">
      <c r="A13" s="92"/>
      <c r="B13" s="93"/>
      <c r="C13" s="93"/>
      <c r="D13" s="93"/>
      <c r="E13" s="93"/>
      <c r="F13" s="93"/>
      <c r="G13" s="93"/>
      <c r="H13" s="93"/>
      <c r="I13" s="93"/>
      <c r="J13" s="93"/>
      <c r="K13" s="93"/>
      <c r="L13" s="93"/>
      <c r="M13" s="93"/>
      <c r="N13" s="93"/>
      <c r="O13" s="93"/>
      <c r="P13" s="93"/>
      <c r="Q13" s="93"/>
      <c r="R13" s="93"/>
      <c r="S13" s="93"/>
      <c r="T13" s="93"/>
      <c r="U13" s="93"/>
      <c r="V13" s="93"/>
      <c r="W13" s="93"/>
      <c r="X13" s="93"/>
      <c r="Y13" s="93"/>
      <c r="Z13" s="93"/>
      <c r="AA13" s="93"/>
      <c r="AB13" s="93"/>
      <c r="AC13" s="93"/>
      <c r="AD13" s="93"/>
      <c r="AE13" s="93"/>
      <c r="AF13" s="93"/>
      <c r="AG13" s="93"/>
      <c r="AH13" s="93"/>
      <c r="AI13" s="93"/>
      <c r="AJ13" s="93"/>
      <c r="AK13" s="93"/>
      <c r="AL13" s="1073" t="s">
        <v>2566</v>
      </c>
      <c r="AM13" s="1075" t="s">
        <v>2567</v>
      </c>
      <c r="AN13" s="1076"/>
      <c r="AO13" s="1076"/>
      <c r="AP13" s="1077" t="s">
        <v>2568</v>
      </c>
      <c r="AQ13" s="1079" t="s">
        <v>2569</v>
      </c>
    </row>
    <row r="14" spans="1:44" s="81" customFormat="1" ht="16.5" thickBot="1">
      <c r="A14" s="92"/>
      <c r="B14" s="93"/>
      <c r="C14" s="93"/>
      <c r="D14" s="94"/>
      <c r="E14" s="95"/>
      <c r="F14" s="96"/>
      <c r="G14" s="96"/>
      <c r="H14" s="95"/>
      <c r="I14" s="97"/>
      <c r="J14" s="93"/>
      <c r="K14" s="93"/>
      <c r="L14" s="93"/>
      <c r="M14" s="93"/>
      <c r="N14" s="93"/>
      <c r="O14" s="93"/>
      <c r="P14" s="93"/>
      <c r="Q14" s="93"/>
      <c r="R14" s="93"/>
      <c r="S14" s="93"/>
      <c r="T14" s="93"/>
      <c r="U14" s="93"/>
      <c r="V14" s="93"/>
      <c r="W14" s="93"/>
      <c r="X14" s="93"/>
      <c r="Y14" s="93"/>
      <c r="Z14" s="96"/>
      <c r="AA14" s="96"/>
      <c r="AB14" s="96"/>
      <c r="AC14" s="96"/>
      <c r="AD14" s="96"/>
      <c r="AE14" s="96"/>
      <c r="AF14" s="98"/>
      <c r="AG14" s="96"/>
      <c r="AH14" s="93"/>
      <c r="AI14" s="93"/>
      <c r="AJ14" s="99"/>
      <c r="AK14" s="100"/>
      <c r="AL14" s="1074"/>
      <c r="AM14" s="101" t="s">
        <v>2570</v>
      </c>
      <c r="AN14" s="101" t="s">
        <v>2571</v>
      </c>
      <c r="AO14" s="101" t="s">
        <v>2572</v>
      </c>
      <c r="AP14" s="1078"/>
      <c r="AQ14" s="1080"/>
    </row>
    <row r="15" spans="1:44" s="81" customFormat="1" ht="18">
      <c r="A15" s="92"/>
      <c r="B15" s="93"/>
      <c r="C15" s="93"/>
      <c r="D15" s="93"/>
      <c r="E15" s="93"/>
      <c r="F15" s="93"/>
      <c r="G15" s="93"/>
      <c r="H15" s="93"/>
      <c r="I15" s="93"/>
      <c r="J15" s="93"/>
      <c r="K15" s="93"/>
      <c r="L15" s="93"/>
      <c r="M15" s="93"/>
      <c r="N15" s="93"/>
      <c r="O15" s="93"/>
      <c r="P15" s="93"/>
      <c r="Q15" s="93"/>
      <c r="R15" s="93"/>
      <c r="S15" s="93"/>
      <c r="T15" s="93"/>
      <c r="U15" s="93"/>
      <c r="V15" s="93"/>
      <c r="W15" s="93"/>
      <c r="X15" s="93"/>
      <c r="Y15" s="93"/>
      <c r="Z15" s="93"/>
      <c r="AA15" s="93"/>
      <c r="AB15" s="93"/>
      <c r="AC15" s="93"/>
      <c r="AD15" s="93"/>
      <c r="AE15" s="93"/>
      <c r="AF15" s="93"/>
      <c r="AG15" s="93"/>
      <c r="AH15" s="93"/>
      <c r="AI15" s="93"/>
      <c r="AJ15" s="93"/>
      <c r="AK15" s="100"/>
      <c r="AL15" s="790" t="s">
        <v>2583</v>
      </c>
      <c r="AM15" s="791"/>
      <c r="AN15" s="791"/>
      <c r="AO15" s="791"/>
      <c r="AP15" s="791"/>
      <c r="AQ15" s="792"/>
      <c r="AR15" s="9"/>
    </row>
    <row r="16" spans="1:44" s="81" customFormat="1" ht="18">
      <c r="A16" s="92"/>
      <c r="B16" s="93"/>
      <c r="C16" s="93"/>
      <c r="D16" s="93"/>
      <c r="E16" s="93"/>
      <c r="F16" s="93"/>
      <c r="G16" s="93"/>
      <c r="H16" s="93"/>
      <c r="I16" s="93"/>
      <c r="J16" s="93"/>
      <c r="K16" s="93"/>
      <c r="L16" s="93"/>
      <c r="M16" s="93"/>
      <c r="N16" s="93"/>
      <c r="O16" s="93"/>
      <c r="P16" s="93"/>
      <c r="Q16" s="93"/>
      <c r="R16" s="93"/>
      <c r="S16" s="93"/>
      <c r="T16" s="93"/>
      <c r="U16" s="93"/>
      <c r="V16" s="93"/>
      <c r="W16" s="93"/>
      <c r="X16" s="93"/>
      <c r="Y16" s="93"/>
      <c r="Z16" s="93"/>
      <c r="AA16" s="93"/>
      <c r="AB16" s="93"/>
      <c r="AC16" s="93"/>
      <c r="AD16" s="93"/>
      <c r="AE16" s="93"/>
      <c r="AF16" s="93"/>
      <c r="AG16" s="93"/>
      <c r="AH16" s="93"/>
      <c r="AI16" s="93"/>
      <c r="AJ16" s="93"/>
      <c r="AK16" s="100"/>
      <c r="AL16" s="132" t="s">
        <v>2768</v>
      </c>
      <c r="AM16" s="77"/>
      <c r="AN16" s="77"/>
      <c r="AO16" s="77"/>
      <c r="AP16" s="77"/>
      <c r="AQ16" s="78"/>
    </row>
    <row r="17" spans="1:43" s="81" customFormat="1" ht="18">
      <c r="A17" s="92"/>
      <c r="B17" s="93"/>
      <c r="C17" s="93"/>
      <c r="D17" s="93"/>
      <c r="E17" s="93"/>
      <c r="F17" s="93"/>
      <c r="G17" s="93"/>
      <c r="H17" s="93"/>
      <c r="I17" s="93"/>
      <c r="J17" s="93"/>
      <c r="K17" s="93"/>
      <c r="L17" s="93"/>
      <c r="M17" s="93"/>
      <c r="N17" s="93"/>
      <c r="O17" s="93"/>
      <c r="P17" s="93"/>
      <c r="Q17" s="93"/>
      <c r="R17" s="93"/>
      <c r="S17" s="93"/>
      <c r="T17" s="93"/>
      <c r="U17" s="93"/>
      <c r="V17" s="93"/>
      <c r="W17" s="93"/>
      <c r="X17" s="93"/>
      <c r="Y17" s="93"/>
      <c r="Z17" s="93"/>
      <c r="AA17" s="93"/>
      <c r="AB17" s="93"/>
      <c r="AC17" s="93"/>
      <c r="AD17" s="93"/>
      <c r="AE17" s="93"/>
      <c r="AF17" s="93"/>
      <c r="AG17" s="93"/>
      <c r="AH17" s="93"/>
      <c r="AI17" s="93"/>
      <c r="AJ17" s="93"/>
      <c r="AK17" s="100"/>
      <c r="AL17" s="10" t="s">
        <v>2769</v>
      </c>
      <c r="AM17" s="11">
        <v>1.1000000000000001</v>
      </c>
      <c r="AN17" s="11"/>
      <c r="AO17" s="11">
        <v>2.15</v>
      </c>
      <c r="AP17" s="11">
        <v>14</v>
      </c>
      <c r="AQ17" s="12"/>
    </row>
    <row r="18" spans="1:43" s="81" customFormat="1" ht="18">
      <c r="A18" s="92"/>
      <c r="B18" s="93"/>
      <c r="C18" s="93"/>
      <c r="D18" s="93"/>
      <c r="E18" s="93"/>
      <c r="F18" s="93"/>
      <c r="G18" s="93"/>
      <c r="H18" s="93"/>
      <c r="I18" s="93"/>
      <c r="J18" s="93"/>
      <c r="K18" s="93"/>
      <c r="L18" s="93"/>
      <c r="M18" s="93"/>
      <c r="N18" s="93"/>
      <c r="O18" s="93"/>
      <c r="P18" s="93"/>
      <c r="Q18" s="93"/>
      <c r="R18" s="93"/>
      <c r="S18" s="93"/>
      <c r="T18" s="93"/>
      <c r="U18" s="93"/>
      <c r="V18" s="93"/>
      <c r="W18" s="93"/>
      <c r="X18" s="93"/>
      <c r="Y18" s="93"/>
      <c r="Z18" s="93"/>
      <c r="AA18" s="93"/>
      <c r="AB18" s="93"/>
      <c r="AC18" s="93"/>
      <c r="AD18" s="93"/>
      <c r="AE18" s="93"/>
      <c r="AF18" s="93"/>
      <c r="AG18" s="93"/>
      <c r="AH18" s="93"/>
      <c r="AI18" s="93"/>
      <c r="AJ18" s="93"/>
      <c r="AK18" s="100"/>
      <c r="AL18" s="132" t="s">
        <v>2763</v>
      </c>
      <c r="AM18" s="77"/>
      <c r="AN18" s="77"/>
      <c r="AO18" s="77"/>
      <c r="AP18" s="77"/>
      <c r="AQ18" s="78"/>
    </row>
    <row r="19" spans="1:43" s="81" customFormat="1" ht="18">
      <c r="A19" s="92"/>
      <c r="B19" s="93"/>
      <c r="C19" s="93"/>
      <c r="D19" s="93"/>
      <c r="E19" s="93"/>
      <c r="F19" s="93"/>
      <c r="G19" s="93"/>
      <c r="H19" s="93"/>
      <c r="I19" s="93"/>
      <c r="J19" s="93"/>
      <c r="K19" s="93"/>
      <c r="L19" s="93"/>
      <c r="M19" s="93"/>
      <c r="N19" s="93"/>
      <c r="O19" s="93"/>
      <c r="P19" s="93"/>
      <c r="Q19" s="93"/>
      <c r="R19" s="93"/>
      <c r="S19" s="93"/>
      <c r="T19" s="93"/>
      <c r="U19" s="93"/>
      <c r="V19" s="93"/>
      <c r="W19" s="93"/>
      <c r="X19" s="93"/>
      <c r="Y19" s="93"/>
      <c r="Z19" s="93"/>
      <c r="AA19" s="93"/>
      <c r="AB19" s="93"/>
      <c r="AC19" s="93"/>
      <c r="AD19" s="93"/>
      <c r="AE19" s="93"/>
      <c r="AF19" s="93"/>
      <c r="AG19" s="93"/>
      <c r="AH19" s="93"/>
      <c r="AI19" s="93"/>
      <c r="AJ19" s="93"/>
      <c r="AK19" s="100"/>
      <c r="AL19" s="10" t="s">
        <v>2770</v>
      </c>
      <c r="AM19" s="11">
        <v>1.6</v>
      </c>
      <c r="AN19" s="11"/>
      <c r="AO19" s="11">
        <v>0.54</v>
      </c>
      <c r="AP19" s="807">
        <v>14</v>
      </c>
      <c r="AQ19" s="808">
        <f t="shared" ref="AQ19:AQ21" si="0">+AP19*AO19*AM19</f>
        <v>12.096000000000002</v>
      </c>
    </row>
    <row r="20" spans="1:43" s="81" customFormat="1" ht="18">
      <c r="A20" s="92"/>
      <c r="B20" s="93"/>
      <c r="C20" s="93"/>
      <c r="D20" s="93"/>
      <c r="E20" s="93"/>
      <c r="F20" s="93"/>
      <c r="G20" s="93"/>
      <c r="H20" s="93"/>
      <c r="I20" s="93"/>
      <c r="J20" s="93"/>
      <c r="K20" s="93"/>
      <c r="L20" s="93"/>
      <c r="M20" s="93"/>
      <c r="N20" s="93"/>
      <c r="O20" s="93"/>
      <c r="P20" s="93"/>
      <c r="Q20" s="93"/>
      <c r="R20" s="93"/>
      <c r="S20" s="93"/>
      <c r="T20" s="93"/>
      <c r="U20" s="93"/>
      <c r="V20" s="93"/>
      <c r="W20" s="93"/>
      <c r="X20" s="93"/>
      <c r="Y20" s="93"/>
      <c r="Z20" s="93"/>
      <c r="AA20" s="93"/>
      <c r="AB20" s="93"/>
      <c r="AC20" s="93"/>
      <c r="AD20" s="93"/>
      <c r="AE20" s="93"/>
      <c r="AF20" s="93"/>
      <c r="AG20" s="93"/>
      <c r="AH20" s="93"/>
      <c r="AI20" s="93"/>
      <c r="AJ20" s="93"/>
      <c r="AK20" s="100"/>
      <c r="AL20" s="10" t="s">
        <v>2770</v>
      </c>
      <c r="AM20" s="11">
        <v>1.1499999999999999</v>
      </c>
      <c r="AN20" s="11"/>
      <c r="AO20" s="11">
        <v>0.6</v>
      </c>
      <c r="AP20" s="807">
        <v>7</v>
      </c>
      <c r="AQ20" s="808">
        <f t="shared" si="0"/>
        <v>4.83</v>
      </c>
    </row>
    <row r="21" spans="1:43" s="81" customFormat="1" ht="18">
      <c r="A21" s="92"/>
      <c r="B21" s="93"/>
      <c r="C21" s="93"/>
      <c r="D21" s="93"/>
      <c r="E21" s="93"/>
      <c r="F21" s="93"/>
      <c r="G21" s="93"/>
      <c r="H21" s="93"/>
      <c r="I21" s="93"/>
      <c r="J21" s="93"/>
      <c r="K21" s="93"/>
      <c r="L21" s="93"/>
      <c r="M21" s="93"/>
      <c r="N21" s="93"/>
      <c r="O21" s="93"/>
      <c r="P21" s="93"/>
      <c r="Q21" s="93"/>
      <c r="R21" s="93"/>
      <c r="S21" s="93"/>
      <c r="T21" s="93"/>
      <c r="U21" s="93"/>
      <c r="V21" s="93"/>
      <c r="W21" s="93"/>
      <c r="X21" s="93"/>
      <c r="Y21" s="93"/>
      <c r="Z21" s="93"/>
      <c r="AA21" s="93"/>
      <c r="AB21" s="93"/>
      <c r="AC21" s="93"/>
      <c r="AD21" s="93"/>
      <c r="AE21" s="93"/>
      <c r="AF21" s="93"/>
      <c r="AG21" s="93"/>
      <c r="AH21" s="93"/>
      <c r="AI21" s="93"/>
      <c r="AJ21" s="93"/>
      <c r="AK21" s="100"/>
      <c r="AL21" s="10" t="s">
        <v>2770</v>
      </c>
      <c r="AM21" s="11">
        <v>1.1000000000000001</v>
      </c>
      <c r="AN21" s="11"/>
      <c r="AO21" s="11">
        <v>0.56000000000000005</v>
      </c>
      <c r="AP21" s="807">
        <v>7</v>
      </c>
      <c r="AQ21" s="808">
        <f t="shared" si="0"/>
        <v>4.3120000000000012</v>
      </c>
    </row>
    <row r="22" spans="1:43" s="81" customFormat="1" ht="18">
      <c r="A22" s="92"/>
      <c r="B22" s="93"/>
      <c r="C22" s="93"/>
      <c r="D22" s="93"/>
      <c r="E22" s="93"/>
      <c r="F22" s="93"/>
      <c r="G22" s="93"/>
      <c r="H22" s="93"/>
      <c r="I22" s="93"/>
      <c r="J22" s="93"/>
      <c r="K22" s="93"/>
      <c r="L22" s="93"/>
      <c r="M22" s="93"/>
      <c r="N22" s="93"/>
      <c r="O22" s="93"/>
      <c r="P22" s="93"/>
      <c r="Q22" s="93"/>
      <c r="R22" s="93"/>
      <c r="S22" s="93"/>
      <c r="T22" s="93"/>
      <c r="U22" s="93"/>
      <c r="V22" s="93"/>
      <c r="W22" s="93"/>
      <c r="X22" s="93"/>
      <c r="Y22" s="93"/>
      <c r="Z22" s="93"/>
      <c r="AA22" s="93"/>
      <c r="AB22" s="93"/>
      <c r="AC22" s="93"/>
      <c r="AD22" s="93"/>
      <c r="AE22" s="93"/>
      <c r="AF22" s="93"/>
      <c r="AG22" s="93"/>
      <c r="AH22" s="93"/>
      <c r="AI22" s="93"/>
      <c r="AJ22" s="93"/>
      <c r="AK22" s="100"/>
      <c r="AL22" s="10" t="s">
        <v>2770</v>
      </c>
      <c r="AM22" s="11">
        <v>1.55</v>
      </c>
      <c r="AN22" s="11"/>
      <c r="AO22" s="11">
        <v>1.1499999999999999</v>
      </c>
      <c r="AP22" s="11">
        <f>4*7*2</f>
        <v>56</v>
      </c>
      <c r="AQ22" s="12"/>
    </row>
    <row r="23" spans="1:43" s="81" customFormat="1" ht="18">
      <c r="A23" s="92"/>
      <c r="B23" s="93"/>
      <c r="C23" s="93"/>
      <c r="D23" s="93"/>
      <c r="E23" s="93"/>
      <c r="F23" s="93"/>
      <c r="G23" s="93"/>
      <c r="H23" s="93"/>
      <c r="I23" s="93"/>
      <c r="J23" s="93"/>
      <c r="K23" s="93"/>
      <c r="L23" s="93"/>
      <c r="M23" s="93"/>
      <c r="N23" s="93"/>
      <c r="O23" s="93"/>
      <c r="P23" s="93"/>
      <c r="Q23" s="93"/>
      <c r="R23" s="93"/>
      <c r="S23" s="93"/>
      <c r="T23" s="93"/>
      <c r="U23" s="93"/>
      <c r="V23" s="93"/>
      <c r="W23" s="93"/>
      <c r="X23" s="93"/>
      <c r="Y23" s="93"/>
      <c r="Z23" s="93"/>
      <c r="AA23" s="93"/>
      <c r="AB23" s="93"/>
      <c r="AC23" s="93"/>
      <c r="AD23" s="93"/>
      <c r="AE23" s="93"/>
      <c r="AF23" s="93"/>
      <c r="AG23" s="93"/>
      <c r="AH23" s="93"/>
      <c r="AI23" s="93"/>
      <c r="AJ23" s="93"/>
      <c r="AK23" s="100"/>
      <c r="AL23" s="790" t="s">
        <v>2624</v>
      </c>
      <c r="AM23" s="791"/>
      <c r="AN23" s="791"/>
      <c r="AO23" s="791"/>
      <c r="AP23" s="791"/>
      <c r="AQ23" s="792"/>
    </row>
    <row r="24" spans="1:43" s="81" customFormat="1" ht="18">
      <c r="A24" s="92"/>
      <c r="B24" s="93"/>
      <c r="C24" s="93"/>
      <c r="D24" s="93"/>
      <c r="E24" s="93"/>
      <c r="F24" s="93"/>
      <c r="G24" s="93"/>
      <c r="H24" s="93"/>
      <c r="I24" s="93"/>
      <c r="J24" s="93"/>
      <c r="K24" s="93"/>
      <c r="L24" s="93"/>
      <c r="M24" s="93"/>
      <c r="N24" s="93"/>
      <c r="O24" s="93"/>
      <c r="P24" s="93"/>
      <c r="Q24" s="93"/>
      <c r="R24" s="93"/>
      <c r="S24" s="93"/>
      <c r="T24" s="93"/>
      <c r="U24" s="93"/>
      <c r="V24" s="93"/>
      <c r="W24" s="93"/>
      <c r="X24" s="93"/>
      <c r="Y24" s="93"/>
      <c r="Z24" s="93"/>
      <c r="AA24" s="93"/>
      <c r="AB24" s="93"/>
      <c r="AC24" s="93"/>
      <c r="AD24" s="93"/>
      <c r="AE24" s="93"/>
      <c r="AF24" s="93"/>
      <c r="AG24" s="93"/>
      <c r="AH24" s="93"/>
      <c r="AI24" s="93"/>
      <c r="AJ24" s="93"/>
      <c r="AK24" s="100"/>
      <c r="AL24" s="132" t="s">
        <v>2615</v>
      </c>
      <c r="AM24" s="77"/>
      <c r="AN24" s="77"/>
      <c r="AO24" s="77"/>
      <c r="AP24" s="77"/>
      <c r="AQ24" s="78"/>
    </row>
    <row r="25" spans="1:43" s="81" customFormat="1" ht="18">
      <c r="A25" s="92"/>
      <c r="B25" s="93"/>
      <c r="C25" s="93"/>
      <c r="D25" s="93"/>
      <c r="E25" s="93"/>
      <c r="F25" s="93"/>
      <c r="G25" s="93"/>
      <c r="H25" s="93"/>
      <c r="I25" s="93"/>
      <c r="J25" s="93"/>
      <c r="K25" s="93"/>
      <c r="L25" s="93"/>
      <c r="M25" s="93"/>
      <c r="N25" s="93"/>
      <c r="O25" s="93"/>
      <c r="P25" s="93"/>
      <c r="Q25" s="93"/>
      <c r="R25" s="93"/>
      <c r="S25" s="93"/>
      <c r="T25" s="93"/>
      <c r="U25" s="93"/>
      <c r="V25" s="93"/>
      <c r="W25" s="93"/>
      <c r="X25" s="93"/>
      <c r="Y25" s="93"/>
      <c r="Z25" s="93"/>
      <c r="AA25" s="93"/>
      <c r="AB25" s="93"/>
      <c r="AC25" s="93"/>
      <c r="AD25" s="93"/>
      <c r="AE25" s="93"/>
      <c r="AF25" s="93"/>
      <c r="AG25" s="93"/>
      <c r="AH25" s="93"/>
      <c r="AI25" s="93"/>
      <c r="AJ25" s="93"/>
      <c r="AK25" s="100"/>
      <c r="AL25" s="124" t="s">
        <v>2772</v>
      </c>
      <c r="AM25" s="123">
        <v>2.37</v>
      </c>
      <c r="AN25" s="123"/>
      <c r="AO25" s="123">
        <v>1.6</v>
      </c>
      <c r="AP25" s="123">
        <v>2</v>
      </c>
      <c r="AQ25" s="12"/>
    </row>
    <row r="26" spans="1:43" s="81" customFormat="1" ht="18">
      <c r="A26" s="92"/>
      <c r="B26" s="93"/>
      <c r="C26" s="93"/>
      <c r="D26" s="93"/>
      <c r="E26" s="93"/>
      <c r="F26" s="93"/>
      <c r="G26" s="93"/>
      <c r="H26" s="93"/>
      <c r="I26" s="93"/>
      <c r="J26" s="93"/>
      <c r="K26" s="93"/>
      <c r="L26" s="93"/>
      <c r="M26" s="93"/>
      <c r="N26" s="93"/>
      <c r="O26" s="93"/>
      <c r="P26" s="93"/>
      <c r="Q26" s="93"/>
      <c r="R26" s="93"/>
      <c r="S26" s="93"/>
      <c r="T26" s="93"/>
      <c r="U26" s="93"/>
      <c r="V26" s="93"/>
      <c r="W26" s="93"/>
      <c r="X26" s="93"/>
      <c r="Y26" s="93"/>
      <c r="Z26" s="93"/>
      <c r="AA26" s="93"/>
      <c r="AB26" s="93"/>
      <c r="AC26" s="93"/>
      <c r="AD26" s="93"/>
      <c r="AE26" s="93"/>
      <c r="AF26" s="93"/>
      <c r="AG26" s="93"/>
      <c r="AH26" s="93"/>
      <c r="AI26" s="93"/>
      <c r="AJ26" s="93"/>
      <c r="AK26" s="100"/>
      <c r="AL26" s="124" t="s">
        <v>2772</v>
      </c>
      <c r="AM26" s="123">
        <v>0.41</v>
      </c>
      <c r="AN26" s="123"/>
      <c r="AO26" s="123">
        <v>1.61</v>
      </c>
      <c r="AP26" s="123">
        <v>2</v>
      </c>
      <c r="AQ26" s="12"/>
    </row>
    <row r="27" spans="1:43" s="81" customFormat="1" ht="18">
      <c r="A27" s="92"/>
      <c r="B27" s="93"/>
      <c r="C27" s="93"/>
      <c r="D27" s="93"/>
      <c r="E27" s="93"/>
      <c r="F27" s="93"/>
      <c r="G27" s="93"/>
      <c r="H27" s="93"/>
      <c r="I27" s="93"/>
      <c r="J27" s="93"/>
      <c r="K27" s="93"/>
      <c r="L27" s="93"/>
      <c r="M27" s="93"/>
      <c r="N27" s="93"/>
      <c r="O27" s="93"/>
      <c r="P27" s="93"/>
      <c r="Q27" s="93"/>
      <c r="R27" s="93"/>
      <c r="S27" s="93"/>
      <c r="T27" s="93"/>
      <c r="U27" s="93"/>
      <c r="V27" s="93"/>
      <c r="W27" s="93"/>
      <c r="X27" s="93"/>
      <c r="Y27" s="93"/>
      <c r="Z27" s="93"/>
      <c r="AA27" s="93"/>
      <c r="AB27" s="93"/>
      <c r="AC27" s="93"/>
      <c r="AD27" s="93"/>
      <c r="AE27" s="93"/>
      <c r="AF27" s="93"/>
      <c r="AG27" s="93"/>
      <c r="AH27" s="93"/>
      <c r="AI27" s="93"/>
      <c r="AJ27" s="93"/>
      <c r="AK27" s="100"/>
      <c r="AL27" s="124" t="s">
        <v>2772</v>
      </c>
      <c r="AM27" s="123">
        <v>3.3</v>
      </c>
      <c r="AN27" s="123"/>
      <c r="AO27" s="123">
        <v>0.83</v>
      </c>
      <c r="AP27" s="123">
        <v>2</v>
      </c>
      <c r="AQ27" s="12"/>
    </row>
    <row r="28" spans="1:43" s="81" customFormat="1" ht="18">
      <c r="A28" s="92"/>
      <c r="B28" s="93"/>
      <c r="C28" s="93"/>
      <c r="D28" s="93"/>
      <c r="E28" s="93"/>
      <c r="F28" s="93"/>
      <c r="G28" s="93"/>
      <c r="H28" s="93"/>
      <c r="I28" s="93"/>
      <c r="J28" s="93"/>
      <c r="K28" s="93"/>
      <c r="L28" s="93"/>
      <c r="M28" s="93"/>
      <c r="N28" s="93"/>
      <c r="O28" s="93"/>
      <c r="P28" s="93"/>
      <c r="Q28" s="93"/>
      <c r="R28" s="93"/>
      <c r="S28" s="93"/>
      <c r="T28" s="93"/>
      <c r="U28" s="93"/>
      <c r="V28" s="93"/>
      <c r="W28" s="93"/>
      <c r="X28" s="93"/>
      <c r="Y28" s="93"/>
      <c r="Z28" s="93"/>
      <c r="AA28" s="93"/>
      <c r="AB28" s="93"/>
      <c r="AC28" s="93"/>
      <c r="AD28" s="93"/>
      <c r="AE28" s="93"/>
      <c r="AF28" s="93"/>
      <c r="AG28" s="93"/>
      <c r="AH28" s="93"/>
      <c r="AI28" s="93"/>
      <c r="AJ28" s="93"/>
      <c r="AK28" s="100"/>
      <c r="AL28" s="124" t="s">
        <v>2772</v>
      </c>
      <c r="AM28" s="123">
        <v>7.77</v>
      </c>
      <c r="AN28" s="123"/>
      <c r="AO28" s="123">
        <v>0.6</v>
      </c>
      <c r="AP28" s="123">
        <v>2</v>
      </c>
      <c r="AQ28" s="12"/>
    </row>
    <row r="29" spans="1:43" s="81" customFormat="1" ht="18">
      <c r="A29" s="92"/>
      <c r="B29" s="93"/>
      <c r="C29" s="93"/>
      <c r="D29" s="93"/>
      <c r="E29" s="93"/>
      <c r="F29" s="93"/>
      <c r="G29" s="93"/>
      <c r="H29" s="93"/>
      <c r="I29" s="93"/>
      <c r="J29" s="93"/>
      <c r="K29" s="93"/>
      <c r="L29" s="93"/>
      <c r="M29" s="93"/>
      <c r="N29" s="93"/>
      <c r="O29" s="93"/>
      <c r="P29" s="93"/>
      <c r="Q29" s="93"/>
      <c r="R29" s="93"/>
      <c r="S29" s="93"/>
      <c r="T29" s="93"/>
      <c r="U29" s="93"/>
      <c r="V29" s="93"/>
      <c r="W29" s="93"/>
      <c r="X29" s="93"/>
      <c r="Y29" s="93"/>
      <c r="Z29" s="93"/>
      <c r="AA29" s="93"/>
      <c r="AB29" s="93"/>
      <c r="AC29" s="93"/>
      <c r="AD29" s="93"/>
      <c r="AE29" s="93"/>
      <c r="AF29" s="93"/>
      <c r="AG29" s="93"/>
      <c r="AH29" s="93"/>
      <c r="AI29" s="93"/>
      <c r="AJ29" s="93"/>
      <c r="AK29" s="100"/>
      <c r="AL29" s="124" t="s">
        <v>2772</v>
      </c>
      <c r="AM29" s="123">
        <v>0.9</v>
      </c>
      <c r="AN29" s="123"/>
      <c r="AO29" s="123">
        <v>1</v>
      </c>
      <c r="AP29" s="123">
        <v>2</v>
      </c>
      <c r="AQ29" s="12"/>
    </row>
    <row r="30" spans="1:43" s="81" customFormat="1" ht="18">
      <c r="A30" s="92"/>
      <c r="B30" s="93"/>
      <c r="C30" s="93"/>
      <c r="D30" s="93"/>
      <c r="E30" s="93"/>
      <c r="F30" s="93"/>
      <c r="G30" s="93"/>
      <c r="H30" s="93"/>
      <c r="I30" s="93"/>
      <c r="J30" s="93"/>
      <c r="K30" s="93"/>
      <c r="L30" s="93"/>
      <c r="M30" s="93"/>
      <c r="N30" s="93"/>
      <c r="O30" s="93"/>
      <c r="P30" s="93"/>
      <c r="Q30" s="93"/>
      <c r="R30" s="93"/>
      <c r="S30" s="93"/>
      <c r="T30" s="93"/>
      <c r="U30" s="93"/>
      <c r="V30" s="93"/>
      <c r="W30" s="93"/>
      <c r="X30" s="93"/>
      <c r="Y30" s="93"/>
      <c r="Z30" s="93"/>
      <c r="AA30" s="93"/>
      <c r="AB30" s="93"/>
      <c r="AC30" s="93"/>
      <c r="AD30" s="93"/>
      <c r="AE30" s="93"/>
      <c r="AF30" s="93"/>
      <c r="AG30" s="93"/>
      <c r="AH30" s="93"/>
      <c r="AI30" s="93"/>
      <c r="AJ30" s="93"/>
      <c r="AK30" s="100"/>
      <c r="AL30" s="124" t="s">
        <v>2771</v>
      </c>
      <c r="AM30" s="123">
        <v>2.17</v>
      </c>
      <c r="AN30" s="123"/>
      <c r="AO30" s="123">
        <v>1.28</v>
      </c>
      <c r="AP30" s="123">
        <v>3</v>
      </c>
      <c r="AQ30" s="12"/>
    </row>
    <row r="31" spans="1:43" s="81" customFormat="1" ht="18">
      <c r="A31" s="92"/>
      <c r="B31" s="93"/>
      <c r="C31" s="93"/>
      <c r="D31" s="93"/>
      <c r="E31" s="93"/>
      <c r="F31" s="93"/>
      <c r="G31" s="93"/>
      <c r="H31" s="93"/>
      <c r="I31" s="93"/>
      <c r="J31" s="93"/>
      <c r="K31" s="93"/>
      <c r="L31" s="93"/>
      <c r="M31" s="93"/>
      <c r="N31" s="93"/>
      <c r="O31" s="93"/>
      <c r="P31" s="93"/>
      <c r="Q31" s="93"/>
      <c r="R31" s="93"/>
      <c r="S31" s="93"/>
      <c r="T31" s="93"/>
      <c r="U31" s="93"/>
      <c r="V31" s="93"/>
      <c r="W31" s="93"/>
      <c r="X31" s="93"/>
      <c r="Y31" s="93"/>
      <c r="Z31" s="93"/>
      <c r="AA31" s="93"/>
      <c r="AB31" s="93"/>
      <c r="AC31" s="93"/>
      <c r="AD31" s="93"/>
      <c r="AE31" s="93"/>
      <c r="AF31" s="93"/>
      <c r="AG31" s="93"/>
      <c r="AH31" s="93"/>
      <c r="AI31" s="93"/>
      <c r="AJ31" s="93"/>
      <c r="AK31" s="100"/>
      <c r="AL31" s="124" t="s">
        <v>2771</v>
      </c>
      <c r="AM31" s="123">
        <v>0.28999999999999998</v>
      </c>
      <c r="AN31" s="123"/>
      <c r="AO31" s="123">
        <v>2</v>
      </c>
      <c r="AP31" s="123">
        <v>2</v>
      </c>
      <c r="AQ31" s="12"/>
    </row>
    <row r="32" spans="1:43" s="81" customFormat="1" ht="18">
      <c r="A32" s="92"/>
      <c r="B32" s="93"/>
      <c r="C32" s="93"/>
      <c r="D32" s="93"/>
      <c r="E32" s="93"/>
      <c r="F32" s="93"/>
      <c r="G32" s="93"/>
      <c r="H32" s="93"/>
      <c r="I32" s="93"/>
      <c r="J32" s="93"/>
      <c r="K32" s="93"/>
      <c r="L32" s="93"/>
      <c r="M32" s="93"/>
      <c r="N32" s="93"/>
      <c r="O32" s="93"/>
      <c r="P32" s="93"/>
      <c r="Q32" s="93"/>
      <c r="R32" s="93"/>
      <c r="S32" s="93"/>
      <c r="T32" s="93"/>
      <c r="U32" s="93"/>
      <c r="V32" s="93"/>
      <c r="W32" s="93"/>
      <c r="X32" s="93"/>
      <c r="Y32" s="93"/>
      <c r="Z32" s="93"/>
      <c r="AA32" s="93"/>
      <c r="AB32" s="93"/>
      <c r="AC32" s="93"/>
      <c r="AD32" s="93"/>
      <c r="AE32" s="93"/>
      <c r="AF32" s="93"/>
      <c r="AG32" s="93"/>
      <c r="AH32" s="93"/>
      <c r="AI32" s="93"/>
      <c r="AJ32" s="93"/>
      <c r="AK32" s="100"/>
      <c r="AL32" s="124" t="s">
        <v>2771</v>
      </c>
      <c r="AM32" s="123">
        <v>6.82</v>
      </c>
      <c r="AN32" s="123"/>
      <c r="AO32" s="123">
        <v>0.4</v>
      </c>
      <c r="AP32" s="123">
        <v>1</v>
      </c>
      <c r="AQ32" s="12"/>
    </row>
    <row r="33" spans="1:43" s="81" customFormat="1" ht="18">
      <c r="A33" s="92"/>
      <c r="B33" s="93"/>
      <c r="C33" s="93"/>
      <c r="D33" s="93"/>
      <c r="E33" s="93"/>
      <c r="F33" s="93"/>
      <c r="G33" s="93"/>
      <c r="H33" s="93"/>
      <c r="I33" s="93"/>
      <c r="J33" s="93"/>
      <c r="K33" s="93"/>
      <c r="L33" s="93"/>
      <c r="M33" s="93"/>
      <c r="N33" s="93"/>
      <c r="O33" s="93"/>
      <c r="P33" s="93"/>
      <c r="Q33" s="93"/>
      <c r="R33" s="93"/>
      <c r="S33" s="93"/>
      <c r="T33" s="93"/>
      <c r="U33" s="93"/>
      <c r="V33" s="93"/>
      <c r="W33" s="93"/>
      <c r="X33" s="93"/>
      <c r="Y33" s="93"/>
      <c r="Z33" s="93"/>
      <c r="AA33" s="93"/>
      <c r="AB33" s="93"/>
      <c r="AC33" s="93"/>
      <c r="AD33" s="93"/>
      <c r="AE33" s="93"/>
      <c r="AF33" s="93"/>
      <c r="AG33" s="93"/>
      <c r="AH33" s="93"/>
      <c r="AI33" s="93"/>
      <c r="AJ33" s="93"/>
      <c r="AK33" s="100"/>
      <c r="AL33" s="124" t="s">
        <v>2790</v>
      </c>
      <c r="AM33" s="123">
        <v>0.93</v>
      </c>
      <c r="AN33" s="123"/>
      <c r="AO33" s="123">
        <v>1.99</v>
      </c>
      <c r="AP33" s="807">
        <v>1</v>
      </c>
      <c r="AQ33" s="808">
        <f t="shared" ref="AQ33" si="1">+AP33*AO33*AM33</f>
        <v>1.8507</v>
      </c>
    </row>
    <row r="34" spans="1:43" s="81" customFormat="1" ht="18">
      <c r="A34" s="92"/>
      <c r="B34" s="93"/>
      <c r="C34" s="93"/>
      <c r="D34" s="93"/>
      <c r="E34" s="93"/>
      <c r="F34" s="93"/>
      <c r="G34" s="93"/>
      <c r="H34" s="93"/>
      <c r="I34" s="93"/>
      <c r="J34" s="93"/>
      <c r="K34" s="93"/>
      <c r="L34" s="93"/>
      <c r="M34" s="93"/>
      <c r="N34" s="93"/>
      <c r="O34" s="93"/>
      <c r="P34" s="93"/>
      <c r="Q34" s="93"/>
      <c r="R34" s="93"/>
      <c r="S34" s="93"/>
      <c r="T34" s="93"/>
      <c r="U34" s="93"/>
      <c r="V34" s="93"/>
      <c r="W34" s="93"/>
      <c r="X34" s="93"/>
      <c r="Y34" s="93"/>
      <c r="Z34" s="93"/>
      <c r="AA34" s="93"/>
      <c r="AB34" s="93"/>
      <c r="AC34" s="93"/>
      <c r="AD34" s="93"/>
      <c r="AE34" s="93"/>
      <c r="AF34" s="93"/>
      <c r="AG34" s="93"/>
      <c r="AH34" s="93"/>
      <c r="AI34" s="93"/>
      <c r="AJ34" s="93"/>
      <c r="AK34" s="100"/>
      <c r="AL34" s="132" t="s">
        <v>2623</v>
      </c>
      <c r="AM34" s="77"/>
      <c r="AN34" s="77"/>
      <c r="AO34" s="77"/>
      <c r="AP34" s="77"/>
      <c r="AQ34" s="78"/>
    </row>
    <row r="35" spans="1:43" s="81" customFormat="1" ht="18">
      <c r="A35" s="92"/>
      <c r="B35" s="93"/>
      <c r="C35" s="93"/>
      <c r="D35" s="93"/>
      <c r="E35" s="93"/>
      <c r="F35" s="93"/>
      <c r="G35" s="93"/>
      <c r="H35" s="93"/>
      <c r="I35" s="93"/>
      <c r="J35" s="93"/>
      <c r="K35" s="93"/>
      <c r="L35" s="93"/>
      <c r="M35" s="93"/>
      <c r="N35" s="93"/>
      <c r="O35" s="93"/>
      <c r="P35" s="93"/>
      <c r="Q35" s="93"/>
      <c r="R35" s="93"/>
      <c r="S35" s="93"/>
      <c r="T35" s="93"/>
      <c r="U35" s="93"/>
      <c r="V35" s="93"/>
      <c r="W35" s="93"/>
      <c r="X35" s="93"/>
      <c r="Y35" s="93"/>
      <c r="Z35" s="93"/>
      <c r="AA35" s="93"/>
      <c r="AB35" s="93"/>
      <c r="AC35" s="93"/>
      <c r="AD35" s="93"/>
      <c r="AE35" s="93"/>
      <c r="AF35" s="93"/>
      <c r="AG35" s="93"/>
      <c r="AH35" s="93"/>
      <c r="AI35" s="93"/>
      <c r="AJ35" s="93"/>
      <c r="AK35" s="100"/>
      <c r="AL35" s="124" t="s">
        <v>2772</v>
      </c>
      <c r="AM35" s="123">
        <v>2.37</v>
      </c>
      <c r="AN35" s="123"/>
      <c r="AO35" s="123">
        <v>1.6</v>
      </c>
      <c r="AP35" s="123">
        <v>2</v>
      </c>
      <c r="AQ35" s="12"/>
    </row>
    <row r="36" spans="1:43" s="81" customFormat="1" ht="18">
      <c r="A36" s="92"/>
      <c r="B36" s="93"/>
      <c r="C36" s="93"/>
      <c r="D36" s="93"/>
      <c r="E36" s="93"/>
      <c r="F36" s="93"/>
      <c r="G36" s="93"/>
      <c r="H36" s="93"/>
      <c r="I36" s="93"/>
      <c r="J36" s="93"/>
      <c r="K36" s="93"/>
      <c r="L36" s="93"/>
      <c r="M36" s="93"/>
      <c r="N36" s="93"/>
      <c r="O36" s="93"/>
      <c r="P36" s="93"/>
      <c r="Q36" s="93"/>
      <c r="R36" s="93"/>
      <c r="S36" s="93"/>
      <c r="T36" s="93"/>
      <c r="U36" s="93"/>
      <c r="V36" s="93"/>
      <c r="W36" s="93"/>
      <c r="X36" s="93"/>
      <c r="Y36" s="93"/>
      <c r="Z36" s="93"/>
      <c r="AA36" s="93"/>
      <c r="AB36" s="93"/>
      <c r="AC36" s="93"/>
      <c r="AD36" s="93"/>
      <c r="AE36" s="93"/>
      <c r="AF36" s="93"/>
      <c r="AG36" s="93"/>
      <c r="AH36" s="93"/>
      <c r="AI36" s="93"/>
      <c r="AJ36" s="93"/>
      <c r="AK36" s="100"/>
      <c r="AL36" s="124" t="s">
        <v>2772</v>
      </c>
      <c r="AM36" s="123">
        <v>0.41</v>
      </c>
      <c r="AN36" s="123"/>
      <c r="AO36" s="123">
        <v>1.61</v>
      </c>
      <c r="AP36" s="123">
        <v>2</v>
      </c>
      <c r="AQ36" s="12"/>
    </row>
    <row r="37" spans="1:43" s="81" customFormat="1" ht="18">
      <c r="A37" s="92"/>
      <c r="B37" s="93"/>
      <c r="C37" s="93"/>
      <c r="D37" s="93"/>
      <c r="E37" s="93"/>
      <c r="F37" s="93"/>
      <c r="G37" s="93"/>
      <c r="H37" s="93"/>
      <c r="I37" s="93"/>
      <c r="J37" s="93"/>
      <c r="K37" s="93"/>
      <c r="L37" s="93"/>
      <c r="M37" s="93"/>
      <c r="N37" s="93"/>
      <c r="O37" s="93"/>
      <c r="P37" s="93"/>
      <c r="Q37" s="93"/>
      <c r="R37" s="93"/>
      <c r="S37" s="93"/>
      <c r="T37" s="93"/>
      <c r="U37" s="93"/>
      <c r="V37" s="93"/>
      <c r="W37" s="93"/>
      <c r="X37" s="93"/>
      <c r="Y37" s="93"/>
      <c r="Z37" s="93"/>
      <c r="AA37" s="93"/>
      <c r="AB37" s="93"/>
      <c r="AC37" s="93"/>
      <c r="AD37" s="93"/>
      <c r="AE37" s="93"/>
      <c r="AF37" s="93"/>
      <c r="AG37" s="93"/>
      <c r="AH37" s="93"/>
      <c r="AI37" s="93"/>
      <c r="AJ37" s="93"/>
      <c r="AK37" s="100"/>
      <c r="AL37" s="124" t="s">
        <v>2772</v>
      </c>
      <c r="AM37" s="123">
        <v>3.3</v>
      </c>
      <c r="AN37" s="123"/>
      <c r="AO37" s="123">
        <v>0.83</v>
      </c>
      <c r="AP37" s="123">
        <v>2</v>
      </c>
      <c r="AQ37" s="12"/>
    </row>
    <row r="38" spans="1:43" s="81" customFormat="1" ht="18">
      <c r="A38" s="92"/>
      <c r="B38" s="93"/>
      <c r="C38" s="93"/>
      <c r="D38" s="93"/>
      <c r="E38" s="93"/>
      <c r="F38" s="93"/>
      <c r="G38" s="93"/>
      <c r="H38" s="93"/>
      <c r="I38" s="93"/>
      <c r="J38" s="93"/>
      <c r="K38" s="93"/>
      <c r="L38" s="93"/>
      <c r="M38" s="93"/>
      <c r="N38" s="93"/>
      <c r="O38" s="93"/>
      <c r="P38" s="93"/>
      <c r="Q38" s="93"/>
      <c r="R38" s="93"/>
      <c r="S38" s="93"/>
      <c r="T38" s="93"/>
      <c r="U38" s="93"/>
      <c r="V38" s="93"/>
      <c r="W38" s="93"/>
      <c r="X38" s="93"/>
      <c r="Y38" s="93"/>
      <c r="Z38" s="93"/>
      <c r="AA38" s="93"/>
      <c r="AB38" s="93"/>
      <c r="AC38" s="93"/>
      <c r="AD38" s="93"/>
      <c r="AE38" s="93"/>
      <c r="AF38" s="93"/>
      <c r="AG38" s="93"/>
      <c r="AH38" s="93"/>
      <c r="AI38" s="93"/>
      <c r="AJ38" s="93"/>
      <c r="AK38" s="100"/>
      <c r="AL38" s="124" t="s">
        <v>2772</v>
      </c>
      <c r="AM38" s="123">
        <v>7.77</v>
      </c>
      <c r="AN38" s="123"/>
      <c r="AO38" s="123">
        <v>0.6</v>
      </c>
      <c r="AP38" s="123">
        <v>2</v>
      </c>
      <c r="AQ38" s="12"/>
    </row>
    <row r="39" spans="1:43" s="81" customFormat="1" ht="18">
      <c r="A39" s="92"/>
      <c r="B39" s="93"/>
      <c r="C39" s="93"/>
      <c r="D39" s="93"/>
      <c r="E39" s="93"/>
      <c r="F39" s="93"/>
      <c r="G39" s="93"/>
      <c r="H39" s="93"/>
      <c r="I39" s="93"/>
      <c r="J39" s="93"/>
      <c r="K39" s="93"/>
      <c r="L39" s="93"/>
      <c r="M39" s="93"/>
      <c r="N39" s="93"/>
      <c r="O39" s="93"/>
      <c r="P39" s="93"/>
      <c r="Q39" s="93"/>
      <c r="R39" s="93"/>
      <c r="S39" s="93"/>
      <c r="T39" s="93"/>
      <c r="U39" s="93"/>
      <c r="V39" s="93"/>
      <c r="W39" s="93"/>
      <c r="X39" s="93"/>
      <c r="Y39" s="93"/>
      <c r="Z39" s="93"/>
      <c r="AA39" s="93"/>
      <c r="AB39" s="93"/>
      <c r="AC39" s="93"/>
      <c r="AD39" s="93"/>
      <c r="AE39" s="93"/>
      <c r="AF39" s="93"/>
      <c r="AG39" s="93"/>
      <c r="AH39" s="93"/>
      <c r="AI39" s="93"/>
      <c r="AJ39" s="93"/>
      <c r="AK39" s="100"/>
      <c r="AL39" s="124" t="s">
        <v>2772</v>
      </c>
      <c r="AM39" s="123">
        <v>0.9</v>
      </c>
      <c r="AN39" s="123"/>
      <c r="AO39" s="123">
        <v>1</v>
      </c>
      <c r="AP39" s="123">
        <v>2</v>
      </c>
      <c r="AQ39" s="12"/>
    </row>
    <row r="40" spans="1:43" s="81" customFormat="1" ht="18">
      <c r="A40" s="92"/>
      <c r="B40" s="93"/>
      <c r="C40" s="93"/>
      <c r="D40" s="93"/>
      <c r="E40" s="93"/>
      <c r="F40" s="93"/>
      <c r="G40" s="93"/>
      <c r="H40" s="93"/>
      <c r="I40" s="93"/>
      <c r="J40" s="93"/>
      <c r="K40" s="93"/>
      <c r="L40" s="93"/>
      <c r="M40" s="93"/>
      <c r="N40" s="93"/>
      <c r="O40" s="93"/>
      <c r="P40" s="93"/>
      <c r="Q40" s="93"/>
      <c r="R40" s="93"/>
      <c r="S40" s="93"/>
      <c r="T40" s="93"/>
      <c r="U40" s="93"/>
      <c r="V40" s="93"/>
      <c r="W40" s="93"/>
      <c r="X40" s="93"/>
      <c r="Y40" s="93"/>
      <c r="Z40" s="93"/>
      <c r="AA40" s="93"/>
      <c r="AB40" s="93"/>
      <c r="AC40" s="93"/>
      <c r="AD40" s="93"/>
      <c r="AE40" s="93"/>
      <c r="AF40" s="93"/>
      <c r="AG40" s="93"/>
      <c r="AH40" s="93"/>
      <c r="AI40" s="93"/>
      <c r="AJ40" s="93"/>
      <c r="AK40" s="100"/>
      <c r="AL40" s="124" t="s">
        <v>2771</v>
      </c>
      <c r="AM40" s="123">
        <v>2.17</v>
      </c>
      <c r="AN40" s="123"/>
      <c r="AO40" s="123">
        <v>1.28</v>
      </c>
      <c r="AP40" s="123">
        <v>3</v>
      </c>
      <c r="AQ40" s="12"/>
    </row>
    <row r="41" spans="1:43" s="81" customFormat="1" ht="18">
      <c r="A41" s="92"/>
      <c r="B41" s="93"/>
      <c r="C41" s="93"/>
      <c r="D41" s="93"/>
      <c r="E41" s="93"/>
      <c r="F41" s="93"/>
      <c r="G41" s="93"/>
      <c r="H41" s="93"/>
      <c r="I41" s="93"/>
      <c r="J41" s="93"/>
      <c r="K41" s="93"/>
      <c r="L41" s="93"/>
      <c r="M41" s="93"/>
      <c r="N41" s="93"/>
      <c r="O41" s="93"/>
      <c r="P41" s="93"/>
      <c r="Q41" s="93"/>
      <c r="R41" s="93"/>
      <c r="S41" s="93"/>
      <c r="T41" s="93"/>
      <c r="U41" s="93"/>
      <c r="V41" s="93"/>
      <c r="W41" s="93"/>
      <c r="X41" s="93"/>
      <c r="Y41" s="93"/>
      <c r="Z41" s="93"/>
      <c r="AA41" s="93"/>
      <c r="AB41" s="93"/>
      <c r="AC41" s="93"/>
      <c r="AD41" s="93"/>
      <c r="AE41" s="93"/>
      <c r="AF41" s="93"/>
      <c r="AG41" s="93"/>
      <c r="AH41" s="93"/>
      <c r="AI41" s="93"/>
      <c r="AJ41" s="93"/>
      <c r="AK41" s="100"/>
      <c r="AL41" s="124" t="s">
        <v>2771</v>
      </c>
      <c r="AM41" s="123">
        <v>0.28999999999999998</v>
      </c>
      <c r="AN41" s="123"/>
      <c r="AO41" s="123">
        <v>2</v>
      </c>
      <c r="AP41" s="123">
        <v>2</v>
      </c>
      <c r="AQ41" s="12"/>
    </row>
    <row r="42" spans="1:43" s="81" customFormat="1" ht="18">
      <c r="A42" s="92"/>
      <c r="B42" s="93"/>
      <c r="C42" s="93"/>
      <c r="D42" s="93"/>
      <c r="E42" s="93"/>
      <c r="F42" s="93"/>
      <c r="G42" s="93"/>
      <c r="H42" s="93"/>
      <c r="I42" s="93"/>
      <c r="J42" s="93"/>
      <c r="K42" s="93"/>
      <c r="L42" s="93"/>
      <c r="M42" s="93"/>
      <c r="N42" s="93"/>
      <c r="O42" s="93"/>
      <c r="P42" s="93"/>
      <c r="Q42" s="93"/>
      <c r="R42" s="93"/>
      <c r="S42" s="93"/>
      <c r="T42" s="93"/>
      <c r="U42" s="93"/>
      <c r="V42" s="93"/>
      <c r="W42" s="93"/>
      <c r="X42" s="93"/>
      <c r="Y42" s="93"/>
      <c r="Z42" s="93"/>
      <c r="AA42" s="93"/>
      <c r="AB42" s="93"/>
      <c r="AC42" s="93"/>
      <c r="AD42" s="93"/>
      <c r="AE42" s="93"/>
      <c r="AF42" s="93"/>
      <c r="AG42" s="93"/>
      <c r="AH42" s="93"/>
      <c r="AI42" s="93"/>
      <c r="AJ42" s="93"/>
      <c r="AK42" s="100"/>
      <c r="AL42" s="124" t="s">
        <v>2771</v>
      </c>
      <c r="AM42" s="123">
        <v>6.82</v>
      </c>
      <c r="AN42" s="123"/>
      <c r="AO42" s="123">
        <v>0.4</v>
      </c>
      <c r="AP42" s="123">
        <v>1</v>
      </c>
      <c r="AQ42" s="12"/>
    </row>
    <row r="43" spans="1:43" s="81" customFormat="1" ht="18">
      <c r="A43" s="92"/>
      <c r="B43" s="93"/>
      <c r="C43" s="93"/>
      <c r="D43" s="93"/>
      <c r="E43" s="93"/>
      <c r="F43" s="93"/>
      <c r="G43" s="93"/>
      <c r="H43" s="93"/>
      <c r="I43" s="93"/>
      <c r="J43" s="93"/>
      <c r="K43" s="93"/>
      <c r="L43" s="93"/>
      <c r="M43" s="93"/>
      <c r="N43" s="93"/>
      <c r="O43" s="93"/>
      <c r="P43" s="93"/>
      <c r="Q43" s="93"/>
      <c r="R43" s="93"/>
      <c r="S43" s="93"/>
      <c r="T43" s="93"/>
      <c r="U43" s="93"/>
      <c r="V43" s="93"/>
      <c r="W43" s="93"/>
      <c r="X43" s="93"/>
      <c r="Y43" s="93"/>
      <c r="Z43" s="93"/>
      <c r="AA43" s="93"/>
      <c r="AB43" s="93"/>
      <c r="AC43" s="93"/>
      <c r="AD43" s="93"/>
      <c r="AE43" s="93"/>
      <c r="AF43" s="93"/>
      <c r="AG43" s="93"/>
      <c r="AH43" s="93"/>
      <c r="AI43" s="93"/>
      <c r="AJ43" s="93"/>
      <c r="AK43" s="100"/>
      <c r="AL43" s="124" t="s">
        <v>2790</v>
      </c>
      <c r="AM43" s="123">
        <v>0.93</v>
      </c>
      <c r="AN43" s="123"/>
      <c r="AO43" s="123">
        <v>1.99</v>
      </c>
      <c r="AP43" s="123">
        <v>2</v>
      </c>
      <c r="AQ43" s="12"/>
    </row>
    <row r="44" spans="1:43" s="81" customFormat="1" ht="18">
      <c r="A44" s="92"/>
      <c r="B44" s="93"/>
      <c r="C44" s="93"/>
      <c r="D44" s="93"/>
      <c r="E44" s="93"/>
      <c r="F44" s="93"/>
      <c r="G44" s="93"/>
      <c r="H44" s="93"/>
      <c r="I44" s="93"/>
      <c r="J44" s="93"/>
      <c r="K44" s="93"/>
      <c r="L44" s="93"/>
      <c r="M44" s="93"/>
      <c r="N44" s="93"/>
      <c r="O44" s="93"/>
      <c r="P44" s="93"/>
      <c r="Q44" s="93"/>
      <c r="R44" s="93"/>
      <c r="S44" s="93"/>
      <c r="T44" s="93"/>
      <c r="U44" s="93"/>
      <c r="V44" s="93"/>
      <c r="W44" s="93"/>
      <c r="X44" s="93"/>
      <c r="Y44" s="93"/>
      <c r="Z44" s="93"/>
      <c r="AA44" s="93"/>
      <c r="AB44" s="93"/>
      <c r="AC44" s="93"/>
      <c r="AD44" s="93"/>
      <c r="AE44" s="93"/>
      <c r="AF44" s="93"/>
      <c r="AG44" s="93"/>
      <c r="AH44" s="93"/>
      <c r="AI44" s="93"/>
      <c r="AJ44" s="93"/>
      <c r="AK44" s="100"/>
      <c r="AL44" s="132" t="s">
        <v>2608</v>
      </c>
      <c r="AM44" s="77"/>
      <c r="AN44" s="77"/>
      <c r="AO44" s="77"/>
      <c r="AP44" s="77"/>
      <c r="AQ44" s="78"/>
    </row>
    <row r="45" spans="1:43" s="81" customFormat="1" ht="18">
      <c r="A45" s="92"/>
      <c r="B45" s="93"/>
      <c r="C45" s="93"/>
      <c r="D45" s="93"/>
      <c r="E45" s="93"/>
      <c r="F45" s="93"/>
      <c r="G45" s="93"/>
      <c r="H45" s="93"/>
      <c r="I45" s="93"/>
      <c r="J45" s="93"/>
      <c r="K45" s="93"/>
      <c r="L45" s="93"/>
      <c r="M45" s="93"/>
      <c r="N45" s="93"/>
      <c r="O45" s="93"/>
      <c r="P45" s="93"/>
      <c r="Q45" s="93"/>
      <c r="R45" s="93"/>
      <c r="S45" s="93"/>
      <c r="T45" s="93"/>
      <c r="U45" s="93"/>
      <c r="V45" s="93"/>
      <c r="W45" s="93"/>
      <c r="X45" s="93"/>
      <c r="Y45" s="93"/>
      <c r="Z45" s="93"/>
      <c r="AA45" s="93"/>
      <c r="AB45" s="93"/>
      <c r="AC45" s="93"/>
      <c r="AD45" s="93"/>
      <c r="AE45" s="93"/>
      <c r="AF45" s="93"/>
      <c r="AG45" s="93"/>
      <c r="AH45" s="93"/>
      <c r="AI45" s="93"/>
      <c r="AJ45" s="93"/>
      <c r="AK45" s="100"/>
      <c r="AL45" s="124" t="s">
        <v>2772</v>
      </c>
      <c r="AM45" s="123">
        <v>2.37</v>
      </c>
      <c r="AN45" s="123"/>
      <c r="AO45" s="123">
        <v>1.6</v>
      </c>
      <c r="AP45" s="123">
        <v>2</v>
      </c>
      <c r="AQ45" s="12"/>
    </row>
    <row r="46" spans="1:43" s="81" customFormat="1" ht="18">
      <c r="A46" s="92"/>
      <c r="B46" s="93"/>
      <c r="C46" s="93"/>
      <c r="D46" s="93"/>
      <c r="E46" s="93"/>
      <c r="F46" s="93"/>
      <c r="G46" s="93"/>
      <c r="H46" s="93"/>
      <c r="I46" s="93"/>
      <c r="J46" s="93"/>
      <c r="K46" s="93"/>
      <c r="L46" s="93"/>
      <c r="M46" s="93"/>
      <c r="N46" s="93"/>
      <c r="O46" s="93"/>
      <c r="P46" s="93"/>
      <c r="Q46" s="93"/>
      <c r="R46" s="93"/>
      <c r="S46" s="93"/>
      <c r="T46" s="93"/>
      <c r="U46" s="93"/>
      <c r="V46" s="93"/>
      <c r="W46" s="93"/>
      <c r="X46" s="93"/>
      <c r="Y46" s="93"/>
      <c r="Z46" s="93"/>
      <c r="AA46" s="93"/>
      <c r="AB46" s="93"/>
      <c r="AC46" s="93"/>
      <c r="AD46" s="93"/>
      <c r="AE46" s="93"/>
      <c r="AF46" s="93"/>
      <c r="AG46" s="93"/>
      <c r="AH46" s="93"/>
      <c r="AI46" s="93"/>
      <c r="AJ46" s="93"/>
      <c r="AK46" s="100"/>
      <c r="AL46" s="124" t="s">
        <v>2772</v>
      </c>
      <c r="AM46" s="123">
        <v>0.41</v>
      </c>
      <c r="AN46" s="123"/>
      <c r="AO46" s="123">
        <v>1.61</v>
      </c>
      <c r="AP46" s="123">
        <v>2</v>
      </c>
      <c r="AQ46" s="12"/>
    </row>
    <row r="47" spans="1:43" s="81" customFormat="1" ht="18">
      <c r="A47" s="92"/>
      <c r="B47" s="93"/>
      <c r="C47" s="93"/>
      <c r="D47" s="93"/>
      <c r="E47" s="93"/>
      <c r="F47" s="93"/>
      <c r="G47" s="93"/>
      <c r="H47" s="93"/>
      <c r="I47" s="93"/>
      <c r="J47" s="93"/>
      <c r="K47" s="93"/>
      <c r="L47" s="93"/>
      <c r="M47" s="93"/>
      <c r="N47" s="93"/>
      <c r="O47" s="93"/>
      <c r="P47" s="93"/>
      <c r="Q47" s="93"/>
      <c r="R47" s="93"/>
      <c r="S47" s="93"/>
      <c r="T47" s="93"/>
      <c r="U47" s="93"/>
      <c r="V47" s="93"/>
      <c r="W47" s="93"/>
      <c r="X47" s="93"/>
      <c r="Y47" s="93"/>
      <c r="Z47" s="93"/>
      <c r="AA47" s="93"/>
      <c r="AB47" s="93"/>
      <c r="AC47" s="93"/>
      <c r="AD47" s="93"/>
      <c r="AE47" s="93"/>
      <c r="AF47" s="93"/>
      <c r="AG47" s="93"/>
      <c r="AH47" s="93"/>
      <c r="AI47" s="93"/>
      <c r="AJ47" s="93"/>
      <c r="AK47" s="100"/>
      <c r="AL47" s="124" t="s">
        <v>2772</v>
      </c>
      <c r="AM47" s="123">
        <v>3.3</v>
      </c>
      <c r="AN47" s="123"/>
      <c r="AO47" s="123">
        <v>0.83</v>
      </c>
      <c r="AP47" s="123">
        <v>2</v>
      </c>
      <c r="AQ47" s="12"/>
    </row>
    <row r="48" spans="1:43" s="81" customFormat="1" ht="18">
      <c r="A48" s="92"/>
      <c r="B48" s="93"/>
      <c r="C48" s="93"/>
      <c r="D48" s="93"/>
      <c r="E48" s="93"/>
      <c r="F48" s="93"/>
      <c r="G48" s="93"/>
      <c r="H48" s="93"/>
      <c r="I48" s="93"/>
      <c r="J48" s="93"/>
      <c r="K48" s="93"/>
      <c r="L48" s="93"/>
      <c r="M48" s="93"/>
      <c r="N48" s="93"/>
      <c r="O48" s="93"/>
      <c r="P48" s="93"/>
      <c r="Q48" s="93"/>
      <c r="R48" s="93"/>
      <c r="S48" s="93"/>
      <c r="T48" s="93"/>
      <c r="U48" s="93"/>
      <c r="V48" s="93"/>
      <c r="W48" s="93"/>
      <c r="X48" s="93"/>
      <c r="Y48" s="93"/>
      <c r="Z48" s="93"/>
      <c r="AA48" s="93"/>
      <c r="AB48" s="93"/>
      <c r="AC48" s="93"/>
      <c r="AD48" s="93"/>
      <c r="AE48" s="93"/>
      <c r="AF48" s="93"/>
      <c r="AG48" s="93"/>
      <c r="AH48" s="93"/>
      <c r="AI48" s="93"/>
      <c r="AJ48" s="93"/>
      <c r="AK48" s="100"/>
      <c r="AL48" s="124" t="s">
        <v>2772</v>
      </c>
      <c r="AM48" s="123">
        <v>7.77</v>
      </c>
      <c r="AN48" s="123"/>
      <c r="AO48" s="123">
        <v>0.6</v>
      </c>
      <c r="AP48" s="123">
        <v>2</v>
      </c>
      <c r="AQ48" s="12"/>
    </row>
    <row r="49" spans="1:43" s="81" customFormat="1" ht="18">
      <c r="A49" s="92"/>
      <c r="B49" s="93"/>
      <c r="C49" s="93"/>
      <c r="D49" s="93"/>
      <c r="E49" s="93"/>
      <c r="F49" s="93"/>
      <c r="G49" s="93"/>
      <c r="H49" s="93"/>
      <c r="I49" s="93"/>
      <c r="J49" s="93"/>
      <c r="K49" s="93"/>
      <c r="L49" s="93"/>
      <c r="M49" s="93"/>
      <c r="N49" s="93"/>
      <c r="O49" s="93"/>
      <c r="P49" s="93"/>
      <c r="Q49" s="93"/>
      <c r="R49" s="93"/>
      <c r="S49" s="93"/>
      <c r="T49" s="93"/>
      <c r="U49" s="93"/>
      <c r="V49" s="93"/>
      <c r="W49" s="93"/>
      <c r="X49" s="93"/>
      <c r="Y49" s="93"/>
      <c r="Z49" s="93"/>
      <c r="AA49" s="93"/>
      <c r="AB49" s="93"/>
      <c r="AC49" s="93"/>
      <c r="AD49" s="93"/>
      <c r="AE49" s="93"/>
      <c r="AF49" s="93"/>
      <c r="AG49" s="93"/>
      <c r="AH49" s="93"/>
      <c r="AI49" s="93"/>
      <c r="AJ49" s="93"/>
      <c r="AK49" s="100"/>
      <c r="AL49" s="124" t="s">
        <v>2772</v>
      </c>
      <c r="AM49" s="123">
        <v>0.9</v>
      </c>
      <c r="AN49" s="123"/>
      <c r="AO49" s="123">
        <v>1</v>
      </c>
      <c r="AP49" s="123">
        <v>2</v>
      </c>
      <c r="AQ49" s="12"/>
    </row>
    <row r="50" spans="1:43" s="81" customFormat="1" ht="18">
      <c r="A50" s="92"/>
      <c r="B50" s="93"/>
      <c r="C50" s="93"/>
      <c r="D50" s="93"/>
      <c r="E50" s="93"/>
      <c r="F50" s="93"/>
      <c r="G50" s="93"/>
      <c r="H50" s="93"/>
      <c r="I50" s="93"/>
      <c r="J50" s="93"/>
      <c r="K50" s="93"/>
      <c r="L50" s="93"/>
      <c r="M50" s="93"/>
      <c r="N50" s="93"/>
      <c r="O50" s="93"/>
      <c r="P50" s="93"/>
      <c r="Q50" s="93"/>
      <c r="R50" s="93"/>
      <c r="S50" s="93"/>
      <c r="T50" s="93"/>
      <c r="U50" s="93"/>
      <c r="V50" s="93"/>
      <c r="W50" s="93"/>
      <c r="X50" s="93"/>
      <c r="Y50" s="93"/>
      <c r="Z50" s="93"/>
      <c r="AA50" s="93"/>
      <c r="AB50" s="93"/>
      <c r="AC50" s="93"/>
      <c r="AD50" s="93"/>
      <c r="AE50" s="93"/>
      <c r="AF50" s="93"/>
      <c r="AG50" s="93"/>
      <c r="AH50" s="93"/>
      <c r="AI50" s="93"/>
      <c r="AJ50" s="93"/>
      <c r="AK50" s="100"/>
      <c r="AL50" s="124" t="s">
        <v>2771</v>
      </c>
      <c r="AM50" s="123">
        <v>2.17</v>
      </c>
      <c r="AN50" s="123"/>
      <c r="AO50" s="123">
        <v>1.28</v>
      </c>
      <c r="AP50" s="123">
        <v>3</v>
      </c>
      <c r="AQ50" s="12"/>
    </row>
    <row r="51" spans="1:43" s="81" customFormat="1" ht="18">
      <c r="A51" s="92"/>
      <c r="B51" s="93"/>
      <c r="C51" s="93"/>
      <c r="D51" s="93"/>
      <c r="E51" s="93"/>
      <c r="F51" s="93"/>
      <c r="G51" s="93"/>
      <c r="H51" s="93"/>
      <c r="I51" s="93"/>
      <c r="J51" s="93"/>
      <c r="K51" s="93"/>
      <c r="L51" s="93"/>
      <c r="M51" s="93"/>
      <c r="N51" s="93"/>
      <c r="O51" s="93"/>
      <c r="P51" s="93"/>
      <c r="Q51" s="93"/>
      <c r="R51" s="93"/>
      <c r="S51" s="93"/>
      <c r="T51" s="93"/>
      <c r="U51" s="93"/>
      <c r="V51" s="93"/>
      <c r="W51" s="93"/>
      <c r="X51" s="93"/>
      <c r="Y51" s="93"/>
      <c r="Z51" s="93"/>
      <c r="AA51" s="93"/>
      <c r="AB51" s="93"/>
      <c r="AC51" s="93"/>
      <c r="AD51" s="93"/>
      <c r="AE51" s="93"/>
      <c r="AF51" s="93"/>
      <c r="AG51" s="93"/>
      <c r="AH51" s="93"/>
      <c r="AI51" s="93"/>
      <c r="AJ51" s="93"/>
      <c r="AK51" s="100"/>
      <c r="AL51" s="124" t="s">
        <v>2771</v>
      </c>
      <c r="AM51" s="123">
        <v>0.28999999999999998</v>
      </c>
      <c r="AN51" s="123"/>
      <c r="AO51" s="123">
        <v>2</v>
      </c>
      <c r="AP51" s="123">
        <v>2</v>
      </c>
      <c r="AQ51" s="12"/>
    </row>
    <row r="52" spans="1:43" s="81" customFormat="1" ht="18">
      <c r="A52" s="92"/>
      <c r="B52" s="93"/>
      <c r="C52" s="93"/>
      <c r="D52" s="93"/>
      <c r="E52" s="93"/>
      <c r="F52" s="93"/>
      <c r="G52" s="93"/>
      <c r="H52" s="93"/>
      <c r="I52" s="93"/>
      <c r="J52" s="93"/>
      <c r="K52" s="93"/>
      <c r="L52" s="93"/>
      <c r="M52" s="93"/>
      <c r="N52" s="93"/>
      <c r="O52" s="93"/>
      <c r="P52" s="93"/>
      <c r="Q52" s="93"/>
      <c r="R52" s="93"/>
      <c r="S52" s="93"/>
      <c r="T52" s="93"/>
      <c r="U52" s="93"/>
      <c r="V52" s="93"/>
      <c r="W52" s="93"/>
      <c r="X52" s="93"/>
      <c r="Y52" s="93"/>
      <c r="Z52" s="93"/>
      <c r="AA52" s="93"/>
      <c r="AB52" s="93"/>
      <c r="AC52" s="93"/>
      <c r="AD52" s="93"/>
      <c r="AE52" s="93"/>
      <c r="AF52" s="93"/>
      <c r="AG52" s="93"/>
      <c r="AH52" s="93"/>
      <c r="AI52" s="93"/>
      <c r="AJ52" s="93"/>
      <c r="AK52" s="100"/>
      <c r="AL52" s="124" t="s">
        <v>2771</v>
      </c>
      <c r="AM52" s="123">
        <v>6.82</v>
      </c>
      <c r="AN52" s="123"/>
      <c r="AO52" s="123">
        <v>0.4</v>
      </c>
      <c r="AP52" s="123">
        <v>1</v>
      </c>
      <c r="AQ52" s="12"/>
    </row>
    <row r="53" spans="1:43" s="81" customFormat="1" ht="18">
      <c r="A53" s="92"/>
      <c r="B53" s="93"/>
      <c r="C53" s="93"/>
      <c r="D53" s="93"/>
      <c r="E53" s="93"/>
      <c r="F53" s="93"/>
      <c r="G53" s="93"/>
      <c r="H53" s="93"/>
      <c r="I53" s="93"/>
      <c r="J53" s="93"/>
      <c r="K53" s="93"/>
      <c r="L53" s="93"/>
      <c r="M53" s="93"/>
      <c r="N53" s="93"/>
      <c r="O53" s="93"/>
      <c r="P53" s="93"/>
      <c r="Q53" s="93"/>
      <c r="R53" s="93"/>
      <c r="S53" s="93"/>
      <c r="T53" s="93"/>
      <c r="U53" s="93"/>
      <c r="V53" s="93"/>
      <c r="W53" s="93"/>
      <c r="X53" s="93"/>
      <c r="Y53" s="93"/>
      <c r="Z53" s="93"/>
      <c r="AA53" s="93"/>
      <c r="AB53" s="93"/>
      <c r="AC53" s="93"/>
      <c r="AD53" s="93"/>
      <c r="AE53" s="93"/>
      <c r="AF53" s="93"/>
      <c r="AG53" s="93"/>
      <c r="AH53" s="93"/>
      <c r="AI53" s="93"/>
      <c r="AJ53" s="93"/>
      <c r="AK53" s="100"/>
      <c r="AL53" s="124" t="s">
        <v>2790</v>
      </c>
      <c r="AM53" s="123">
        <v>0.93</v>
      </c>
      <c r="AN53" s="123"/>
      <c r="AO53" s="123">
        <v>1.99</v>
      </c>
      <c r="AP53" s="807">
        <v>1</v>
      </c>
      <c r="AQ53" s="808">
        <f t="shared" ref="AQ53" si="2">+AP53*AO53*AM53</f>
        <v>1.8507</v>
      </c>
    </row>
    <row r="54" spans="1:43" s="81" customFormat="1" ht="18">
      <c r="A54" s="92"/>
      <c r="B54" s="93"/>
      <c r="C54" s="93"/>
      <c r="D54" s="93"/>
      <c r="E54" s="93"/>
      <c r="F54" s="93"/>
      <c r="G54" s="93"/>
      <c r="H54" s="93"/>
      <c r="I54" s="93"/>
      <c r="J54" s="93"/>
      <c r="K54" s="93"/>
      <c r="L54" s="93"/>
      <c r="M54" s="93"/>
      <c r="N54" s="93"/>
      <c r="O54" s="93"/>
      <c r="P54" s="93"/>
      <c r="Q54" s="93"/>
      <c r="R54" s="93"/>
      <c r="S54" s="93"/>
      <c r="T54" s="93"/>
      <c r="U54" s="93"/>
      <c r="V54" s="93"/>
      <c r="W54" s="93"/>
      <c r="X54" s="93"/>
      <c r="Y54" s="93"/>
      <c r="Z54" s="93"/>
      <c r="AA54" s="93"/>
      <c r="AB54" s="93"/>
      <c r="AC54" s="93"/>
      <c r="AD54" s="93"/>
      <c r="AE54" s="93"/>
      <c r="AF54" s="93"/>
      <c r="AG54" s="93"/>
      <c r="AH54" s="93"/>
      <c r="AI54" s="93"/>
      <c r="AJ54" s="93"/>
      <c r="AK54" s="100"/>
      <c r="AL54" s="132" t="s">
        <v>2752</v>
      </c>
      <c r="AM54" s="77"/>
      <c r="AN54" s="77"/>
      <c r="AO54" s="77"/>
      <c r="AP54" s="77"/>
      <c r="AQ54" s="78"/>
    </row>
    <row r="55" spans="1:43" s="81" customFormat="1" ht="18">
      <c r="A55" s="92"/>
      <c r="B55" s="93"/>
      <c r="C55" s="93"/>
      <c r="D55" s="93"/>
      <c r="E55" s="93"/>
      <c r="F55" s="93"/>
      <c r="G55" s="93"/>
      <c r="H55" s="93"/>
      <c r="I55" s="93"/>
      <c r="J55" s="93"/>
      <c r="K55" s="93"/>
      <c r="L55" s="93"/>
      <c r="M55" s="93"/>
      <c r="N55" s="93"/>
      <c r="O55" s="93"/>
      <c r="P55" s="93"/>
      <c r="Q55" s="93"/>
      <c r="R55" s="93"/>
      <c r="S55" s="93"/>
      <c r="T55" s="93"/>
      <c r="U55" s="93"/>
      <c r="V55" s="93"/>
      <c r="W55" s="93"/>
      <c r="X55" s="93"/>
      <c r="Y55" s="93"/>
      <c r="Z55" s="93"/>
      <c r="AA55" s="93"/>
      <c r="AB55" s="93"/>
      <c r="AC55" s="93"/>
      <c r="AD55" s="93"/>
      <c r="AE55" s="93"/>
      <c r="AF55" s="93"/>
      <c r="AG55" s="93"/>
      <c r="AH55" s="93"/>
      <c r="AI55" s="93"/>
      <c r="AJ55" s="93"/>
      <c r="AK55" s="100"/>
      <c r="AL55" s="806" t="s">
        <v>2796</v>
      </c>
      <c r="AM55" s="807">
        <v>0.96</v>
      </c>
      <c r="AN55" s="807"/>
      <c r="AO55" s="807">
        <v>2.0499999999999998</v>
      </c>
      <c r="AP55" s="807">
        <v>6</v>
      </c>
      <c r="AQ55" s="808">
        <f>+AP55*AO55*AM55</f>
        <v>11.807999999999998</v>
      </c>
    </row>
    <row r="56" spans="1:43" s="81" customFormat="1" ht="18">
      <c r="A56" s="92"/>
      <c r="B56" s="93"/>
      <c r="C56" s="93"/>
      <c r="D56" s="93"/>
      <c r="E56" s="93"/>
      <c r="F56" s="93"/>
      <c r="G56" s="93"/>
      <c r="H56" s="93"/>
      <c r="I56" s="93"/>
      <c r="J56" s="93"/>
      <c r="K56" s="93"/>
      <c r="L56" s="93"/>
      <c r="M56" s="93"/>
      <c r="N56" s="93"/>
      <c r="O56" s="93"/>
      <c r="P56" s="93"/>
      <c r="Q56" s="93"/>
      <c r="R56" s="93"/>
      <c r="S56" s="93"/>
      <c r="T56" s="93"/>
      <c r="U56" s="93"/>
      <c r="V56" s="93"/>
      <c r="W56" s="93"/>
      <c r="X56" s="93"/>
      <c r="Y56" s="93"/>
      <c r="Z56" s="93"/>
      <c r="AA56" s="93"/>
      <c r="AB56" s="93"/>
      <c r="AC56" s="93"/>
      <c r="AD56" s="93"/>
      <c r="AE56" s="93"/>
      <c r="AF56" s="93"/>
      <c r="AG56" s="93"/>
      <c r="AH56" s="93"/>
      <c r="AI56" s="93"/>
      <c r="AJ56" s="93"/>
      <c r="AK56" s="100"/>
      <c r="AL56" s="806" t="s">
        <v>2797</v>
      </c>
      <c r="AM56" s="807">
        <v>2.4500000000000002</v>
      </c>
      <c r="AN56" s="807"/>
      <c r="AO56" s="807">
        <v>0.45</v>
      </c>
      <c r="AP56" s="807">
        <v>2</v>
      </c>
      <c r="AQ56" s="808">
        <f>+AP56*AO56*AM56</f>
        <v>2.2050000000000001</v>
      </c>
    </row>
    <row r="57" spans="1:43" s="81" customFormat="1" ht="18">
      <c r="A57" s="92"/>
      <c r="B57" s="93"/>
      <c r="C57" s="93"/>
      <c r="D57" s="93"/>
      <c r="E57" s="93"/>
      <c r="F57" s="93"/>
      <c r="G57" s="93"/>
      <c r="H57" s="93"/>
      <c r="I57" s="93"/>
      <c r="J57" s="93"/>
      <c r="K57" s="93"/>
      <c r="L57" s="93"/>
      <c r="M57" s="93"/>
      <c r="N57" s="93"/>
      <c r="O57" s="93"/>
      <c r="P57" s="93"/>
      <c r="Q57" s="93"/>
      <c r="R57" s="93"/>
      <c r="S57" s="93"/>
      <c r="T57" s="93"/>
      <c r="U57" s="93"/>
      <c r="V57" s="93"/>
      <c r="W57" s="93"/>
      <c r="X57" s="93"/>
      <c r="Y57" s="93"/>
      <c r="Z57" s="93"/>
      <c r="AA57" s="93"/>
      <c r="AB57" s="93"/>
      <c r="AC57" s="93"/>
      <c r="AD57" s="93"/>
      <c r="AE57" s="93"/>
      <c r="AF57" s="93"/>
      <c r="AG57" s="93"/>
      <c r="AH57" s="93"/>
      <c r="AI57" s="93"/>
      <c r="AJ57" s="93"/>
      <c r="AK57" s="100"/>
      <c r="AL57" s="806" t="s">
        <v>2797</v>
      </c>
      <c r="AM57" s="807">
        <v>0.87</v>
      </c>
      <c r="AN57" s="807"/>
      <c r="AO57" s="807">
        <v>0.96</v>
      </c>
      <c r="AP57" s="807">
        <v>4</v>
      </c>
      <c r="AQ57" s="808">
        <f t="shared" ref="AQ57:AQ61" si="3">+AP57*AO57*AM57</f>
        <v>3.3407999999999998</v>
      </c>
    </row>
    <row r="58" spans="1:43" s="81" customFormat="1" ht="18">
      <c r="A58" s="92"/>
      <c r="B58" s="93"/>
      <c r="C58" s="93"/>
      <c r="D58" s="93"/>
      <c r="E58" s="93"/>
      <c r="F58" s="93"/>
      <c r="G58" s="93"/>
      <c r="H58" s="93"/>
      <c r="I58" s="93"/>
      <c r="J58" s="93"/>
      <c r="K58" s="93"/>
      <c r="L58" s="93"/>
      <c r="M58" s="93"/>
      <c r="N58" s="93"/>
      <c r="O58" s="93"/>
      <c r="P58" s="93"/>
      <c r="Q58" s="93"/>
      <c r="R58" s="93"/>
      <c r="S58" s="93"/>
      <c r="T58" s="93"/>
      <c r="U58" s="93"/>
      <c r="V58" s="93"/>
      <c r="W58" s="93"/>
      <c r="X58" s="93"/>
      <c r="Y58" s="93"/>
      <c r="Z58" s="93"/>
      <c r="AA58" s="93"/>
      <c r="AB58" s="93"/>
      <c r="AC58" s="93"/>
      <c r="AD58" s="93"/>
      <c r="AE58" s="93"/>
      <c r="AF58" s="93"/>
      <c r="AG58" s="93"/>
      <c r="AH58" s="93"/>
      <c r="AI58" s="93"/>
      <c r="AJ58" s="93"/>
      <c r="AK58" s="100"/>
      <c r="AL58" s="806" t="s">
        <v>2797</v>
      </c>
      <c r="AM58" s="807">
        <v>0.87</v>
      </c>
      <c r="AN58" s="807"/>
      <c r="AO58" s="807">
        <v>1.96</v>
      </c>
      <c r="AP58" s="807">
        <v>2</v>
      </c>
      <c r="AQ58" s="808">
        <f t="shared" si="3"/>
        <v>3.4104000000000001</v>
      </c>
    </row>
    <row r="59" spans="1:43" s="81" customFormat="1" ht="18">
      <c r="A59" s="92"/>
      <c r="B59" s="93"/>
      <c r="C59" s="93"/>
      <c r="D59" s="93"/>
      <c r="E59" s="93"/>
      <c r="F59" s="93"/>
      <c r="G59" s="93"/>
      <c r="H59" s="93"/>
      <c r="I59" s="93"/>
      <c r="J59" s="93"/>
      <c r="K59" s="93"/>
      <c r="L59" s="93"/>
      <c r="M59" s="93"/>
      <c r="N59" s="93"/>
      <c r="O59" s="93"/>
      <c r="P59" s="93"/>
      <c r="Q59" s="93"/>
      <c r="R59" s="93"/>
      <c r="S59" s="93"/>
      <c r="T59" s="93"/>
      <c r="U59" s="93"/>
      <c r="V59" s="93"/>
      <c r="W59" s="93"/>
      <c r="X59" s="93"/>
      <c r="Y59" s="93"/>
      <c r="Z59" s="93"/>
      <c r="AA59" s="93"/>
      <c r="AB59" s="93"/>
      <c r="AC59" s="93"/>
      <c r="AD59" s="93"/>
      <c r="AE59" s="93"/>
      <c r="AF59" s="93"/>
      <c r="AG59" s="93"/>
      <c r="AH59" s="93"/>
      <c r="AI59" s="93"/>
      <c r="AJ59" s="93"/>
      <c r="AK59" s="100"/>
      <c r="AL59" s="806" t="s">
        <v>2797</v>
      </c>
      <c r="AM59" s="807">
        <v>2.1800000000000002</v>
      </c>
      <c r="AN59" s="807"/>
      <c r="AO59" s="807">
        <v>0.87</v>
      </c>
      <c r="AP59" s="807">
        <v>2</v>
      </c>
      <c r="AQ59" s="808">
        <f t="shared" si="3"/>
        <v>3.7932000000000001</v>
      </c>
    </row>
    <row r="60" spans="1:43" s="81" customFormat="1" ht="36">
      <c r="A60" s="92"/>
      <c r="B60" s="93"/>
      <c r="C60" s="93"/>
      <c r="D60" s="93"/>
      <c r="E60" s="93"/>
      <c r="F60" s="93"/>
      <c r="G60" s="93"/>
      <c r="H60" s="93"/>
      <c r="I60" s="93"/>
      <c r="J60" s="93"/>
      <c r="K60" s="93"/>
      <c r="L60" s="93"/>
      <c r="M60" s="93"/>
      <c r="N60" s="93"/>
      <c r="O60" s="93"/>
      <c r="P60" s="93"/>
      <c r="Q60" s="93"/>
      <c r="R60" s="93"/>
      <c r="S60" s="93"/>
      <c r="T60" s="93"/>
      <c r="U60" s="93"/>
      <c r="V60" s="93"/>
      <c r="W60" s="93"/>
      <c r="X60" s="93"/>
      <c r="Y60" s="93"/>
      <c r="Z60" s="93"/>
      <c r="AA60" s="93"/>
      <c r="AB60" s="93"/>
      <c r="AC60" s="93"/>
      <c r="AD60" s="93"/>
      <c r="AE60" s="93"/>
      <c r="AF60" s="93"/>
      <c r="AG60" s="93"/>
      <c r="AH60" s="93"/>
      <c r="AI60" s="93"/>
      <c r="AJ60" s="93"/>
      <c r="AK60" s="100"/>
      <c r="AL60" s="809" t="s">
        <v>2798</v>
      </c>
      <c r="AM60" s="807">
        <v>0.6</v>
      </c>
      <c r="AN60" s="807"/>
      <c r="AO60" s="807">
        <v>1.65</v>
      </c>
      <c r="AP60" s="807">
        <f>3*2*2</f>
        <v>12</v>
      </c>
      <c r="AQ60" s="808">
        <f t="shared" si="3"/>
        <v>11.879999999999997</v>
      </c>
    </row>
    <row r="61" spans="1:43" s="81" customFormat="1" ht="54">
      <c r="A61" s="92"/>
      <c r="B61" s="93"/>
      <c r="C61" s="93"/>
      <c r="D61" s="93"/>
      <c r="E61" s="93"/>
      <c r="F61" s="93"/>
      <c r="G61" s="93"/>
      <c r="H61" s="93"/>
      <c r="I61" s="93"/>
      <c r="J61" s="93"/>
      <c r="K61" s="93"/>
      <c r="L61" s="93"/>
      <c r="M61" s="93"/>
      <c r="N61" s="93"/>
      <c r="O61" s="93"/>
      <c r="P61" s="93"/>
      <c r="Q61" s="93"/>
      <c r="R61" s="93"/>
      <c r="S61" s="93"/>
      <c r="T61" s="93"/>
      <c r="U61" s="93"/>
      <c r="V61" s="93"/>
      <c r="W61" s="93"/>
      <c r="X61" s="93"/>
      <c r="Y61" s="93"/>
      <c r="Z61" s="93"/>
      <c r="AA61" s="93"/>
      <c r="AB61" s="93"/>
      <c r="AC61" s="93"/>
      <c r="AD61" s="93"/>
      <c r="AE61" s="93"/>
      <c r="AF61" s="93"/>
      <c r="AG61" s="93"/>
      <c r="AH61" s="93"/>
      <c r="AI61" s="93"/>
      <c r="AJ61" s="93"/>
      <c r="AK61" s="100"/>
      <c r="AL61" s="809" t="s">
        <v>2799</v>
      </c>
      <c r="AM61" s="807">
        <v>3</v>
      </c>
      <c r="AN61" s="807"/>
      <c r="AO61" s="807">
        <v>1.2</v>
      </c>
      <c r="AP61" s="807">
        <f>2*2</f>
        <v>4</v>
      </c>
      <c r="AQ61" s="808">
        <f t="shared" si="3"/>
        <v>14.399999999999999</v>
      </c>
    </row>
    <row r="62" spans="1:43" s="81" customFormat="1" ht="18">
      <c r="A62" s="92"/>
      <c r="B62" s="93"/>
      <c r="C62" s="93"/>
      <c r="D62" s="93"/>
      <c r="E62" s="93"/>
      <c r="F62" s="93"/>
      <c r="G62" s="93"/>
      <c r="H62" s="93"/>
      <c r="I62" s="93"/>
      <c r="J62" s="93"/>
      <c r="K62" s="93"/>
      <c r="L62" s="93"/>
      <c r="M62" s="93"/>
      <c r="N62" s="93"/>
      <c r="O62" s="93"/>
      <c r="P62" s="93"/>
      <c r="Q62" s="93"/>
      <c r="R62" s="93"/>
      <c r="S62" s="93"/>
      <c r="T62" s="93"/>
      <c r="U62" s="93"/>
      <c r="V62" s="93"/>
      <c r="W62" s="93"/>
      <c r="X62" s="93"/>
      <c r="Y62" s="93"/>
      <c r="Z62" s="93"/>
      <c r="AA62" s="93"/>
      <c r="AB62" s="93"/>
      <c r="AC62" s="93"/>
      <c r="AD62" s="93"/>
      <c r="AE62" s="93"/>
      <c r="AF62" s="93"/>
      <c r="AG62" s="93"/>
      <c r="AH62" s="93"/>
      <c r="AI62" s="93"/>
      <c r="AJ62" s="93"/>
      <c r="AK62" s="100"/>
      <c r="AL62" s="10"/>
      <c r="AM62" s="11"/>
      <c r="AN62" s="11"/>
      <c r="AO62" s="11"/>
      <c r="AP62" s="11"/>
      <c r="AQ62" s="12"/>
    </row>
    <row r="63" spans="1:43" s="81" customFormat="1" ht="18">
      <c r="A63" s="92"/>
      <c r="B63" s="93"/>
      <c r="C63" s="93"/>
      <c r="D63" s="93"/>
      <c r="E63" s="93"/>
      <c r="F63" s="93"/>
      <c r="G63" s="93"/>
      <c r="H63" s="93"/>
      <c r="I63" s="93"/>
      <c r="J63" s="93"/>
      <c r="K63" s="93"/>
      <c r="L63" s="93"/>
      <c r="M63" s="93"/>
      <c r="N63" s="93"/>
      <c r="O63" s="93"/>
      <c r="P63" s="93"/>
      <c r="Q63" s="93"/>
      <c r="R63" s="93"/>
      <c r="S63" s="93"/>
      <c r="T63" s="93"/>
      <c r="U63" s="93"/>
      <c r="V63" s="93"/>
      <c r="W63" s="93"/>
      <c r="X63" s="93"/>
      <c r="Y63" s="93"/>
      <c r="Z63" s="93"/>
      <c r="AA63" s="93"/>
      <c r="AB63" s="93"/>
      <c r="AC63" s="93"/>
      <c r="AD63" s="93"/>
      <c r="AE63" s="93"/>
      <c r="AF63" s="93"/>
      <c r="AG63" s="93"/>
      <c r="AH63" s="93"/>
      <c r="AI63" s="93"/>
      <c r="AJ63" s="93"/>
      <c r="AK63" s="100"/>
      <c r="AL63" s="10"/>
      <c r="AM63" s="11"/>
      <c r="AN63" s="11"/>
      <c r="AO63" s="11"/>
      <c r="AP63" s="11"/>
      <c r="AQ63" s="12"/>
    </row>
    <row r="64" spans="1:43" s="81" customFormat="1" ht="18">
      <c r="A64" s="92"/>
      <c r="B64" s="93"/>
      <c r="C64" s="93"/>
      <c r="D64" s="93"/>
      <c r="E64" s="93"/>
      <c r="F64" s="93"/>
      <c r="G64" s="93"/>
      <c r="H64" s="93"/>
      <c r="I64" s="93"/>
      <c r="J64" s="93"/>
      <c r="K64" s="93"/>
      <c r="L64" s="93"/>
      <c r="M64" s="93"/>
      <c r="N64" s="93"/>
      <c r="O64" s="93"/>
      <c r="P64" s="93"/>
      <c r="Q64" s="93"/>
      <c r="R64" s="93"/>
      <c r="S64" s="93"/>
      <c r="T64" s="93"/>
      <c r="U64" s="93"/>
      <c r="V64" s="93"/>
      <c r="W64" s="93"/>
      <c r="X64" s="93"/>
      <c r="Y64" s="93"/>
      <c r="Z64" s="93"/>
      <c r="AA64" s="93"/>
      <c r="AB64" s="93"/>
      <c r="AC64" s="93"/>
      <c r="AD64" s="93"/>
      <c r="AE64" s="93"/>
      <c r="AF64" s="93"/>
      <c r="AG64" s="93"/>
      <c r="AH64" s="93"/>
      <c r="AI64" s="93"/>
      <c r="AJ64" s="93"/>
      <c r="AK64" s="100"/>
      <c r="AL64" s="10"/>
      <c r="AM64" s="11"/>
      <c r="AN64" s="11"/>
      <c r="AO64" s="11"/>
      <c r="AP64" s="11"/>
      <c r="AQ64" s="12"/>
    </row>
    <row r="65" spans="1:45" s="81" customFormat="1" ht="18">
      <c r="A65" s="92"/>
      <c r="B65" s="93"/>
      <c r="C65" s="93"/>
      <c r="D65" s="93"/>
      <c r="E65" s="93"/>
      <c r="F65" s="93"/>
      <c r="G65" s="93"/>
      <c r="H65" s="93"/>
      <c r="I65" s="93"/>
      <c r="J65" s="93"/>
      <c r="K65" s="93"/>
      <c r="L65" s="93"/>
      <c r="M65" s="93"/>
      <c r="N65" s="93"/>
      <c r="O65" s="93"/>
      <c r="P65" s="93"/>
      <c r="Q65" s="93"/>
      <c r="R65" s="93"/>
      <c r="S65" s="93"/>
      <c r="T65" s="93"/>
      <c r="U65" s="93"/>
      <c r="V65" s="93"/>
      <c r="W65" s="93"/>
      <c r="X65" s="93"/>
      <c r="Y65" s="93"/>
      <c r="Z65" s="93"/>
      <c r="AA65" s="93"/>
      <c r="AB65" s="93"/>
      <c r="AC65" s="93"/>
      <c r="AD65" s="93"/>
      <c r="AE65" s="93"/>
      <c r="AF65" s="93"/>
      <c r="AG65" s="93"/>
      <c r="AH65" s="93"/>
      <c r="AI65" s="93"/>
      <c r="AJ65" s="93"/>
      <c r="AK65" s="100"/>
      <c r="AL65" s="10"/>
      <c r="AM65" s="11"/>
      <c r="AN65" s="11"/>
      <c r="AO65" s="11"/>
      <c r="AP65" s="11"/>
      <c r="AQ65" s="12"/>
    </row>
    <row r="66" spans="1:45" s="81" customFormat="1" ht="18">
      <c r="A66" s="92"/>
      <c r="B66" s="93"/>
      <c r="C66" s="93"/>
      <c r="D66" s="93"/>
      <c r="E66" s="93"/>
      <c r="F66" s="93"/>
      <c r="G66" s="93"/>
      <c r="H66" s="93"/>
      <c r="I66" s="93"/>
      <c r="J66" s="93"/>
      <c r="K66" s="93"/>
      <c r="L66" s="93"/>
      <c r="M66" s="93"/>
      <c r="N66" s="93"/>
      <c r="O66" s="93"/>
      <c r="P66" s="93"/>
      <c r="Q66" s="93"/>
      <c r="R66" s="93"/>
      <c r="S66" s="93"/>
      <c r="T66" s="93"/>
      <c r="U66" s="93"/>
      <c r="V66" s="93"/>
      <c r="W66" s="93"/>
      <c r="X66" s="93"/>
      <c r="Y66" s="93"/>
      <c r="Z66" s="93"/>
      <c r="AA66" s="93"/>
      <c r="AB66" s="93"/>
      <c r="AC66" s="93"/>
      <c r="AD66" s="93"/>
      <c r="AE66" s="93"/>
      <c r="AF66" s="93"/>
      <c r="AG66" s="93"/>
      <c r="AH66" s="93"/>
      <c r="AI66" s="93"/>
      <c r="AJ66" s="93"/>
      <c r="AK66" s="100"/>
      <c r="AL66" s="10"/>
      <c r="AM66" s="11"/>
      <c r="AN66" s="11"/>
      <c r="AO66" s="11"/>
      <c r="AP66" s="11"/>
      <c r="AQ66" s="12"/>
    </row>
    <row r="67" spans="1:45" s="81" customFormat="1" ht="18">
      <c r="A67" s="92"/>
      <c r="B67" s="93"/>
      <c r="C67" s="93"/>
      <c r="D67" s="93"/>
      <c r="E67" s="93"/>
      <c r="F67" s="93"/>
      <c r="G67" s="93"/>
      <c r="H67" s="93"/>
      <c r="I67" s="93"/>
      <c r="J67" s="93"/>
      <c r="K67" s="93"/>
      <c r="L67" s="93"/>
      <c r="M67" s="93"/>
      <c r="N67" s="93"/>
      <c r="O67" s="93"/>
      <c r="P67" s="93"/>
      <c r="Q67" s="93"/>
      <c r="R67" s="93"/>
      <c r="S67" s="93"/>
      <c r="T67" s="93"/>
      <c r="U67" s="93"/>
      <c r="V67" s="93"/>
      <c r="W67" s="93"/>
      <c r="X67" s="93"/>
      <c r="Y67" s="93"/>
      <c r="Z67" s="93"/>
      <c r="AA67" s="93"/>
      <c r="AB67" s="93"/>
      <c r="AC67" s="93"/>
      <c r="AD67" s="93"/>
      <c r="AE67" s="93"/>
      <c r="AF67" s="93"/>
      <c r="AG67" s="93"/>
      <c r="AH67" s="93"/>
      <c r="AI67" s="93"/>
      <c r="AJ67" s="93"/>
      <c r="AK67" s="100"/>
      <c r="AL67" s="18"/>
      <c r="AM67" s="11"/>
      <c r="AN67" s="11"/>
      <c r="AO67" s="11"/>
      <c r="AP67" s="11"/>
      <c r="AQ67" s="12"/>
    </row>
    <row r="68" spans="1:45" s="81" customFormat="1" ht="18">
      <c r="A68" s="92"/>
      <c r="B68" s="93"/>
      <c r="C68" s="93"/>
      <c r="D68" s="93"/>
      <c r="E68" s="93"/>
      <c r="F68" s="93"/>
      <c r="G68" s="93"/>
      <c r="H68" s="93"/>
      <c r="I68" s="93"/>
      <c r="J68" s="93"/>
      <c r="K68" s="93"/>
      <c r="L68" s="93"/>
      <c r="M68" s="93"/>
      <c r="N68" s="93"/>
      <c r="O68" s="93"/>
      <c r="P68" s="93"/>
      <c r="Q68" s="93"/>
      <c r="R68" s="93"/>
      <c r="S68" s="93"/>
      <c r="T68" s="93"/>
      <c r="U68" s="93"/>
      <c r="V68" s="93"/>
      <c r="W68" s="93"/>
      <c r="X68" s="93"/>
      <c r="Y68" s="93"/>
      <c r="Z68" s="93"/>
      <c r="AA68" s="93"/>
      <c r="AB68" s="93"/>
      <c r="AC68" s="93"/>
      <c r="AD68" s="93"/>
      <c r="AE68" s="93"/>
      <c r="AF68" s="93"/>
      <c r="AG68" s="93"/>
      <c r="AH68" s="93"/>
      <c r="AI68" s="93"/>
      <c r="AJ68" s="93"/>
      <c r="AK68" s="100"/>
      <c r="AL68" s="10"/>
      <c r="AM68" s="11"/>
      <c r="AN68" s="11"/>
      <c r="AO68" s="11"/>
      <c r="AP68" s="11"/>
      <c r="AQ68" s="12"/>
    </row>
    <row r="69" spans="1:45" s="81" customFormat="1" ht="18" customHeight="1" thickBot="1">
      <c r="A69" s="92"/>
      <c r="B69" s="93"/>
      <c r="C69" s="93"/>
      <c r="D69" s="93"/>
      <c r="E69" s="93"/>
      <c r="F69" s="93"/>
      <c r="G69" s="93"/>
      <c r="H69" s="93"/>
      <c r="I69" s="93"/>
      <c r="J69" s="93"/>
      <c r="K69" s="93"/>
      <c r="L69" s="93"/>
      <c r="M69" s="93"/>
      <c r="N69" s="93"/>
      <c r="O69" s="93"/>
      <c r="P69" s="93"/>
      <c r="Q69" s="93"/>
      <c r="R69" s="93"/>
      <c r="S69" s="93"/>
      <c r="T69" s="93"/>
      <c r="U69" s="93"/>
      <c r="V69" s="93"/>
      <c r="W69" s="93"/>
      <c r="X69" s="93"/>
      <c r="Y69" s="93"/>
      <c r="Z69" s="93"/>
      <c r="AA69" s="93"/>
      <c r="AB69" s="93"/>
      <c r="AC69" s="93"/>
      <c r="AD69" s="93"/>
      <c r="AE69" s="93"/>
      <c r="AF69" s="93"/>
      <c r="AG69" s="93"/>
      <c r="AH69" s="93"/>
      <c r="AI69" s="93"/>
      <c r="AJ69" s="93"/>
      <c r="AK69" s="100"/>
      <c r="AL69" s="128"/>
      <c r="AM69" s="13"/>
      <c r="AN69" s="13"/>
      <c r="AO69" s="13"/>
      <c r="AP69" s="13"/>
      <c r="AQ69" s="22"/>
      <c r="AR69" s="122"/>
    </row>
    <row r="70" spans="1:45" s="81" customFormat="1" ht="18">
      <c r="A70" s="1081" t="s">
        <v>2573</v>
      </c>
      <c r="B70" s="1082"/>
      <c r="C70" s="1082"/>
      <c r="D70" s="1082"/>
      <c r="E70" s="1082"/>
      <c r="F70" s="1082"/>
      <c r="G70" s="1082"/>
      <c r="H70" s="1082"/>
      <c r="I70" s="1082"/>
      <c r="J70" s="1082"/>
      <c r="K70" s="1082"/>
      <c r="L70" s="1082"/>
      <c r="M70" s="1082"/>
      <c r="N70" s="1082"/>
      <c r="O70" s="1082"/>
      <c r="P70" s="1082"/>
      <c r="Q70" s="1082"/>
      <c r="R70" s="1082"/>
      <c r="S70" s="1082"/>
      <c r="T70" s="1082"/>
      <c r="U70" s="1082"/>
      <c r="V70" s="1082"/>
      <c r="W70" s="1082"/>
      <c r="X70" s="1082"/>
      <c r="Y70" s="1082"/>
      <c r="Z70" s="1082"/>
      <c r="AA70" s="1082"/>
      <c r="AB70" s="1082"/>
      <c r="AC70" s="1082"/>
      <c r="AD70" s="1082"/>
      <c r="AE70" s="1082"/>
      <c r="AF70" s="1082"/>
      <c r="AG70" s="1082"/>
      <c r="AH70" s="1082"/>
      <c r="AI70" s="1082"/>
      <c r="AJ70" s="1082"/>
      <c r="AK70" s="1083"/>
      <c r="AL70" s="1113" t="s">
        <v>2574</v>
      </c>
      <c r="AM70" s="1114"/>
      <c r="AN70" s="1114"/>
      <c r="AO70" s="1114"/>
      <c r="AP70" s="1114"/>
      <c r="AQ70" s="104">
        <f>SUM(AQ15:AQ69)</f>
        <v>75.776799999999994</v>
      </c>
    </row>
    <row r="71" spans="1:45" s="81" customFormat="1" ht="18.75" thickBot="1">
      <c r="A71" s="1084"/>
      <c r="B71" s="1085"/>
      <c r="C71" s="1085"/>
      <c r="D71" s="1085"/>
      <c r="E71" s="1085"/>
      <c r="F71" s="1085"/>
      <c r="G71" s="1085"/>
      <c r="H71" s="1085"/>
      <c r="I71" s="1085"/>
      <c r="J71" s="1085"/>
      <c r="K71" s="1085"/>
      <c r="L71" s="1085"/>
      <c r="M71" s="1085"/>
      <c r="N71" s="1085"/>
      <c r="O71" s="1085"/>
      <c r="P71" s="1085"/>
      <c r="Q71" s="1085"/>
      <c r="R71" s="1085"/>
      <c r="S71" s="1085"/>
      <c r="T71" s="1085"/>
      <c r="U71" s="1085"/>
      <c r="V71" s="1085"/>
      <c r="W71" s="1085"/>
      <c r="X71" s="1085"/>
      <c r="Y71" s="1085"/>
      <c r="Z71" s="1085"/>
      <c r="AA71" s="1085"/>
      <c r="AB71" s="1085"/>
      <c r="AC71" s="1085"/>
      <c r="AD71" s="1085"/>
      <c r="AE71" s="1085"/>
      <c r="AF71" s="1085"/>
      <c r="AG71" s="1085"/>
      <c r="AH71" s="1085"/>
      <c r="AI71" s="1085"/>
      <c r="AJ71" s="1085"/>
      <c r="AK71" s="1086"/>
      <c r="AL71" s="1089" t="s">
        <v>2575</v>
      </c>
      <c r="AM71" s="1090"/>
      <c r="AN71" s="1090"/>
      <c r="AO71" s="1090"/>
      <c r="AP71" s="1090"/>
      <c r="AQ71" s="800">
        <f>AQ70</f>
        <v>75.776799999999994</v>
      </c>
      <c r="AS71" s="122"/>
    </row>
    <row r="72" spans="1:45" ht="16.5">
      <c r="A72" s="1091"/>
      <c r="B72" s="1092"/>
      <c r="C72" s="1092"/>
      <c r="D72" s="1092"/>
      <c r="E72" s="1092"/>
      <c r="F72" s="1092"/>
      <c r="G72" s="1092"/>
      <c r="H72" s="1092"/>
      <c r="I72" s="1092"/>
      <c r="J72" s="1092"/>
      <c r="K72" s="1092"/>
      <c r="L72" s="1092"/>
      <c r="M72" s="1092"/>
      <c r="N72" s="1092"/>
      <c r="O72" s="1092"/>
      <c r="P72" s="1092"/>
      <c r="Q72" s="1092"/>
      <c r="R72" s="1092"/>
      <c r="S72" s="1092"/>
      <c r="T72" s="1092"/>
      <c r="U72" s="1092"/>
      <c r="V72" s="1092"/>
      <c r="W72" s="1092"/>
      <c r="X72" s="1092"/>
      <c r="Y72" s="1092"/>
      <c r="Z72" s="1092"/>
      <c r="AA72" s="1092"/>
      <c r="AB72" s="1092"/>
      <c r="AC72" s="1092"/>
      <c r="AD72" s="1092"/>
      <c r="AE72" s="1092"/>
      <c r="AF72" s="1092"/>
      <c r="AG72" s="1092"/>
      <c r="AH72" s="1092"/>
      <c r="AI72" s="1092"/>
      <c r="AJ72" s="1092"/>
      <c r="AK72" s="1092"/>
      <c r="AL72" s="1092"/>
      <c r="AM72" s="1092"/>
      <c r="AN72" s="1092"/>
      <c r="AO72" s="1092"/>
      <c r="AP72" s="1092"/>
      <c r="AQ72" s="1093"/>
    </row>
    <row r="73" spans="1:45" ht="6.75" customHeight="1" thickBot="1">
      <c r="A73" s="1094"/>
      <c r="B73" s="1095"/>
      <c r="C73" s="1095"/>
      <c r="D73" s="1095"/>
      <c r="E73" s="1095"/>
      <c r="F73" s="1095"/>
      <c r="G73" s="1095"/>
      <c r="H73" s="1095"/>
      <c r="I73" s="1095"/>
      <c r="J73" s="1095"/>
      <c r="K73" s="1095"/>
      <c r="L73" s="1095"/>
      <c r="M73" s="1095"/>
      <c r="N73" s="1095"/>
      <c r="O73" s="1095"/>
      <c r="P73" s="1095"/>
      <c r="Q73" s="1095"/>
      <c r="R73" s="1095"/>
      <c r="S73" s="1095"/>
      <c r="T73" s="1095"/>
      <c r="U73" s="1095"/>
      <c r="V73" s="1095"/>
      <c r="W73" s="1095"/>
      <c r="X73" s="1095"/>
      <c r="Y73" s="1095"/>
      <c r="Z73" s="1095"/>
      <c r="AA73" s="1095"/>
      <c r="AB73" s="1095"/>
      <c r="AC73" s="1095"/>
      <c r="AD73" s="1095"/>
      <c r="AE73" s="1095"/>
      <c r="AF73" s="1095"/>
      <c r="AG73" s="1095"/>
      <c r="AH73" s="1095"/>
      <c r="AI73" s="1095"/>
      <c r="AJ73" s="1095"/>
      <c r="AK73" s="1095"/>
      <c r="AL73" s="1095"/>
      <c r="AM73" s="1095"/>
      <c r="AN73" s="1095"/>
      <c r="AO73" s="1095"/>
      <c r="AP73" s="1095"/>
      <c r="AQ73" s="1096"/>
    </row>
    <row r="74" spans="1:45" ht="16.5" customHeight="1">
      <c r="A74" s="1061" t="s">
        <v>2576</v>
      </c>
      <c r="B74" s="1062"/>
      <c r="C74" s="1062"/>
      <c r="D74" s="1062"/>
      <c r="E74" s="1062"/>
      <c r="F74" s="1062"/>
      <c r="G74" s="1062"/>
      <c r="H74" s="1062"/>
      <c r="I74" s="1062"/>
      <c r="J74" s="1062"/>
      <c r="K74" s="1062"/>
      <c r="L74" s="1062"/>
      <c r="M74" s="1062"/>
      <c r="N74" s="1062"/>
      <c r="O74" s="1062"/>
      <c r="P74" s="1062"/>
      <c r="Q74" s="1062"/>
      <c r="R74" s="1062"/>
      <c r="S74" s="1062"/>
      <c r="T74" s="1062"/>
      <c r="U74" s="1062"/>
      <c r="V74" s="1062"/>
      <c r="W74" s="1062"/>
      <c r="X74" s="1062"/>
      <c r="Y74" s="1062"/>
      <c r="Z74" s="1062"/>
      <c r="AA74" s="1062"/>
      <c r="AB74" s="1062"/>
      <c r="AC74" s="1062"/>
      <c r="AD74" s="1062"/>
      <c r="AE74" s="1062"/>
      <c r="AF74" s="1062"/>
      <c r="AG74" s="1062"/>
      <c r="AH74" s="1062"/>
      <c r="AI74" s="1062"/>
      <c r="AJ74" s="1062"/>
      <c r="AK74" s="1067"/>
      <c r="AL74" s="1065" t="s">
        <v>2577</v>
      </c>
      <c r="AM74" s="1065"/>
      <c r="AN74" s="1065"/>
      <c r="AO74" s="1065"/>
      <c r="AP74" s="1065"/>
      <c r="AQ74" s="1066"/>
    </row>
    <row r="75" spans="1:45" ht="12.75">
      <c r="A75" s="1061"/>
      <c r="B75" s="1062"/>
      <c r="C75" s="1062"/>
      <c r="D75" s="1062"/>
      <c r="E75" s="1062"/>
      <c r="F75" s="1062"/>
      <c r="G75" s="1062"/>
      <c r="H75" s="1062"/>
      <c r="I75" s="1062"/>
      <c r="J75" s="1062"/>
      <c r="K75" s="1062"/>
      <c r="L75" s="1062"/>
      <c r="M75" s="1062"/>
      <c r="N75" s="1062"/>
      <c r="O75" s="1062"/>
      <c r="P75" s="1062"/>
      <c r="Q75" s="1062"/>
      <c r="R75" s="1062"/>
      <c r="S75" s="1062"/>
      <c r="T75" s="1062"/>
      <c r="U75" s="1062"/>
      <c r="V75" s="1062"/>
      <c r="W75" s="1062"/>
      <c r="X75" s="1062"/>
      <c r="Y75" s="1062"/>
      <c r="Z75" s="1062"/>
      <c r="AA75" s="1062"/>
      <c r="AB75" s="1062"/>
      <c r="AC75" s="1062"/>
      <c r="AD75" s="1062"/>
      <c r="AE75" s="1062"/>
      <c r="AF75" s="1062"/>
      <c r="AG75" s="1062"/>
      <c r="AH75" s="1062"/>
      <c r="AI75" s="1062"/>
      <c r="AJ75" s="1062"/>
      <c r="AK75" s="1067"/>
      <c r="AL75" s="1062"/>
      <c r="AM75" s="1062"/>
      <c r="AN75" s="1062"/>
      <c r="AO75" s="1062"/>
      <c r="AP75" s="1062"/>
      <c r="AQ75" s="1067"/>
    </row>
    <row r="76" spans="1:45" ht="12.75">
      <c r="A76" s="1061"/>
      <c r="B76" s="1062"/>
      <c r="C76" s="1062"/>
      <c r="D76" s="1062"/>
      <c r="E76" s="1062"/>
      <c r="F76" s="1062"/>
      <c r="G76" s="1062"/>
      <c r="H76" s="1062"/>
      <c r="I76" s="1062"/>
      <c r="J76" s="1062"/>
      <c r="K76" s="1062"/>
      <c r="L76" s="1062"/>
      <c r="M76" s="1062"/>
      <c r="N76" s="1062"/>
      <c r="O76" s="1062"/>
      <c r="P76" s="1062"/>
      <c r="Q76" s="1062"/>
      <c r="R76" s="1062"/>
      <c r="S76" s="1062"/>
      <c r="T76" s="1062"/>
      <c r="U76" s="1062"/>
      <c r="V76" s="1062"/>
      <c r="W76" s="1062"/>
      <c r="X76" s="1062"/>
      <c r="Y76" s="1062"/>
      <c r="Z76" s="1062"/>
      <c r="AA76" s="1062"/>
      <c r="AB76" s="1062"/>
      <c r="AC76" s="1062"/>
      <c r="AD76" s="1062"/>
      <c r="AE76" s="1062"/>
      <c r="AF76" s="1062"/>
      <c r="AG76" s="1062"/>
      <c r="AH76" s="1062"/>
      <c r="AI76" s="1062"/>
      <c r="AJ76" s="1062"/>
      <c r="AK76" s="1067"/>
      <c r="AL76" s="1062"/>
      <c r="AM76" s="1062"/>
      <c r="AN76" s="1062"/>
      <c r="AO76" s="1062"/>
      <c r="AP76" s="1062"/>
      <c r="AQ76" s="1067"/>
    </row>
    <row r="77" spans="1:45" ht="12.75">
      <c r="A77" s="1061"/>
      <c r="B77" s="1062"/>
      <c r="C77" s="1062"/>
      <c r="D77" s="1062"/>
      <c r="E77" s="1062"/>
      <c r="F77" s="1062"/>
      <c r="G77" s="1062"/>
      <c r="H77" s="1062"/>
      <c r="I77" s="1062"/>
      <c r="J77" s="1062"/>
      <c r="K77" s="1062"/>
      <c r="L77" s="1062"/>
      <c r="M77" s="1062"/>
      <c r="N77" s="1062"/>
      <c r="O77" s="1062"/>
      <c r="P77" s="1062"/>
      <c r="Q77" s="1062"/>
      <c r="R77" s="1062"/>
      <c r="S77" s="1062"/>
      <c r="T77" s="1062"/>
      <c r="U77" s="1062"/>
      <c r="V77" s="1062"/>
      <c r="W77" s="1062"/>
      <c r="X77" s="1062"/>
      <c r="Y77" s="1062"/>
      <c r="Z77" s="1062"/>
      <c r="AA77" s="1062"/>
      <c r="AB77" s="1062"/>
      <c r="AC77" s="1062"/>
      <c r="AD77" s="1062"/>
      <c r="AE77" s="1062"/>
      <c r="AF77" s="1062"/>
      <c r="AG77" s="1062"/>
      <c r="AH77" s="1062"/>
      <c r="AI77" s="1062"/>
      <c r="AJ77" s="1062"/>
      <c r="AK77" s="1067"/>
      <c r="AL77" s="1062"/>
      <c r="AM77" s="1062"/>
      <c r="AN77" s="1062"/>
      <c r="AO77" s="1062"/>
      <c r="AP77" s="1062"/>
      <c r="AQ77" s="1067"/>
    </row>
    <row r="78" spans="1:45" ht="12.75">
      <c r="A78" s="1061"/>
      <c r="B78" s="1062"/>
      <c r="C78" s="1062"/>
      <c r="D78" s="1062"/>
      <c r="E78" s="1062"/>
      <c r="F78" s="1062"/>
      <c r="G78" s="1062"/>
      <c r="H78" s="1062"/>
      <c r="I78" s="1062"/>
      <c r="J78" s="1062"/>
      <c r="K78" s="1062"/>
      <c r="L78" s="1062"/>
      <c r="M78" s="1062"/>
      <c r="N78" s="1062"/>
      <c r="O78" s="1062"/>
      <c r="P78" s="1062"/>
      <c r="Q78" s="1062"/>
      <c r="R78" s="1062"/>
      <c r="S78" s="1062"/>
      <c r="T78" s="1062"/>
      <c r="U78" s="1062"/>
      <c r="V78" s="1062"/>
      <c r="W78" s="1062"/>
      <c r="X78" s="1062"/>
      <c r="Y78" s="1062"/>
      <c r="Z78" s="1062"/>
      <c r="AA78" s="1062"/>
      <c r="AB78" s="1062"/>
      <c r="AC78" s="1062"/>
      <c r="AD78" s="1062"/>
      <c r="AE78" s="1062"/>
      <c r="AF78" s="1062"/>
      <c r="AG78" s="1062"/>
      <c r="AH78" s="1062"/>
      <c r="AI78" s="1062"/>
      <c r="AJ78" s="1062"/>
      <c r="AK78" s="1067"/>
      <c r="AL78" s="1062"/>
      <c r="AM78" s="1062"/>
      <c r="AN78" s="1062"/>
      <c r="AO78" s="1062"/>
      <c r="AP78" s="1062"/>
      <c r="AQ78" s="1067"/>
    </row>
    <row r="79" spans="1:45" ht="12.75">
      <c r="A79" s="1061"/>
      <c r="B79" s="1062"/>
      <c r="C79" s="1062"/>
      <c r="D79" s="1062"/>
      <c r="E79" s="1062"/>
      <c r="F79" s="1062"/>
      <c r="G79" s="1062"/>
      <c r="H79" s="1062"/>
      <c r="I79" s="1062"/>
      <c r="J79" s="1062"/>
      <c r="K79" s="1062"/>
      <c r="L79" s="1062"/>
      <c r="M79" s="1062"/>
      <c r="N79" s="1062"/>
      <c r="O79" s="1062"/>
      <c r="P79" s="1062"/>
      <c r="Q79" s="1062"/>
      <c r="R79" s="1062"/>
      <c r="S79" s="1062"/>
      <c r="T79" s="1062"/>
      <c r="U79" s="1062"/>
      <c r="V79" s="1062"/>
      <c r="W79" s="1062"/>
      <c r="X79" s="1062"/>
      <c r="Y79" s="1062"/>
      <c r="Z79" s="1062"/>
      <c r="AA79" s="1062"/>
      <c r="AB79" s="1062"/>
      <c r="AC79" s="1062"/>
      <c r="AD79" s="1062"/>
      <c r="AE79" s="1062"/>
      <c r="AF79" s="1062"/>
      <c r="AG79" s="1062"/>
      <c r="AH79" s="1062"/>
      <c r="AI79" s="1062"/>
      <c r="AJ79" s="1062"/>
      <c r="AK79" s="1067"/>
      <c r="AL79" s="1062"/>
      <c r="AM79" s="1062"/>
      <c r="AN79" s="1062"/>
      <c r="AO79" s="1062"/>
      <c r="AP79" s="1062"/>
      <c r="AQ79" s="1067"/>
    </row>
    <row r="80" spans="1:45" ht="12.75">
      <c r="A80" s="1063"/>
      <c r="B80" s="1064"/>
      <c r="C80" s="1064"/>
      <c r="D80" s="1064"/>
      <c r="E80" s="1064"/>
      <c r="F80" s="1064"/>
      <c r="G80" s="1064"/>
      <c r="H80" s="1064"/>
      <c r="I80" s="1064"/>
      <c r="J80" s="1064"/>
      <c r="K80" s="1064"/>
      <c r="L80" s="1064"/>
      <c r="M80" s="1064"/>
      <c r="N80" s="1064"/>
      <c r="O80" s="1064"/>
      <c r="P80" s="1064"/>
      <c r="Q80" s="1064"/>
      <c r="R80" s="1064"/>
      <c r="S80" s="1064"/>
      <c r="T80" s="1064"/>
      <c r="U80" s="1064"/>
      <c r="V80" s="1064"/>
      <c r="W80" s="1064"/>
      <c r="X80" s="1064"/>
      <c r="Y80" s="1064"/>
      <c r="Z80" s="1064"/>
      <c r="AA80" s="1064"/>
      <c r="AB80" s="1064"/>
      <c r="AC80" s="1064"/>
      <c r="AD80" s="1064"/>
      <c r="AE80" s="1064"/>
      <c r="AF80" s="1064"/>
      <c r="AG80" s="1064"/>
      <c r="AH80" s="1064"/>
      <c r="AI80" s="1064"/>
      <c r="AJ80" s="1064"/>
      <c r="AK80" s="1068"/>
      <c r="AL80" s="1064"/>
      <c r="AM80" s="1064"/>
      <c r="AN80" s="1064"/>
      <c r="AO80" s="1064"/>
      <c r="AP80" s="1064"/>
      <c r="AQ80" s="1068"/>
    </row>
    <row r="81" spans="1:74" ht="16.5">
      <c r="A81" s="1103" t="s">
        <v>2619</v>
      </c>
      <c r="B81" s="1104"/>
      <c r="C81" s="1104"/>
      <c r="D81" s="1104"/>
      <c r="E81" s="1104"/>
      <c r="F81" s="1104"/>
      <c r="G81" s="1104"/>
      <c r="H81" s="1104"/>
      <c r="I81" s="1104"/>
      <c r="J81" s="1104"/>
      <c r="K81" s="1104"/>
      <c r="L81" s="1104"/>
      <c r="M81" s="1104"/>
      <c r="N81" s="1104"/>
      <c r="O81" s="1104"/>
      <c r="P81" s="1104"/>
      <c r="Q81" s="1104"/>
      <c r="R81" s="1104"/>
      <c r="S81" s="1104"/>
      <c r="T81" s="1104"/>
      <c r="U81" s="1104"/>
      <c r="V81" s="1104"/>
      <c r="W81" s="1104"/>
      <c r="X81" s="1104"/>
      <c r="Y81" s="1104"/>
      <c r="Z81" s="1104"/>
      <c r="AA81" s="1104"/>
      <c r="AB81" s="1104"/>
      <c r="AC81" s="1104"/>
      <c r="AD81" s="1104"/>
      <c r="AE81" s="1104"/>
      <c r="AF81" s="1104"/>
      <c r="AG81" s="1104"/>
      <c r="AH81" s="1104"/>
      <c r="AI81" s="1104"/>
      <c r="AJ81" s="1104"/>
      <c r="AK81" s="1104"/>
      <c r="AL81" s="133" t="s">
        <v>2621</v>
      </c>
      <c r="AM81" s="133"/>
      <c r="AN81" s="133"/>
      <c r="AO81" s="133"/>
      <c r="AP81" s="133"/>
      <c r="AQ81" s="134"/>
      <c r="AR81" s="133"/>
      <c r="AS81" s="133"/>
      <c r="AT81" s="133"/>
      <c r="AU81" s="133"/>
      <c r="AV81" s="133"/>
      <c r="AW81" s="133"/>
      <c r="AX81" s="133"/>
      <c r="AY81" s="133"/>
      <c r="AZ81" s="133"/>
      <c r="BA81" s="133"/>
      <c r="BB81" s="133"/>
      <c r="BC81" s="133"/>
      <c r="BD81" s="133"/>
      <c r="BE81" s="133"/>
      <c r="BF81" s="133"/>
      <c r="BG81" s="133"/>
      <c r="BH81" s="133"/>
      <c r="BI81" s="133"/>
      <c r="BJ81" s="133"/>
      <c r="BK81" s="133"/>
      <c r="BL81" s="133"/>
      <c r="BM81" s="133"/>
      <c r="BN81" s="133"/>
      <c r="BO81" s="133"/>
      <c r="BP81" s="133"/>
      <c r="BQ81" s="133"/>
      <c r="BR81" s="133"/>
      <c r="BS81" s="133"/>
      <c r="BT81" s="133"/>
      <c r="BU81" s="133"/>
      <c r="BV81" s="134"/>
    </row>
    <row r="82" spans="1:74" ht="16.5">
      <c r="A82" s="1105" t="s">
        <v>2620</v>
      </c>
      <c r="B82" s="1106"/>
      <c r="C82" s="1106"/>
      <c r="D82" s="1106"/>
      <c r="E82" s="1106"/>
      <c r="F82" s="1106"/>
      <c r="G82" s="1106"/>
      <c r="H82" s="1106"/>
      <c r="I82" s="1106"/>
      <c r="J82" s="1106"/>
      <c r="K82" s="1106"/>
      <c r="L82" s="1106"/>
      <c r="M82" s="1106"/>
      <c r="N82" s="1106"/>
      <c r="O82" s="1106"/>
      <c r="P82" s="1106"/>
      <c r="Q82" s="1106"/>
      <c r="R82" s="1106"/>
      <c r="S82" s="1106"/>
      <c r="T82" s="1106"/>
      <c r="U82" s="1106"/>
      <c r="V82" s="1106"/>
      <c r="W82" s="1106"/>
      <c r="X82" s="1106"/>
      <c r="Y82" s="1106"/>
      <c r="Z82" s="1106"/>
      <c r="AA82" s="1106"/>
      <c r="AB82" s="1106"/>
      <c r="AC82" s="1106"/>
      <c r="AD82" s="1106"/>
      <c r="AE82" s="1106"/>
      <c r="AF82" s="1106"/>
      <c r="AG82" s="1106"/>
      <c r="AH82" s="1106"/>
      <c r="AI82" s="1106"/>
      <c r="AJ82" s="1106"/>
      <c r="AK82" s="1106"/>
      <c r="AL82" s="1107" t="s">
        <v>2610</v>
      </c>
      <c r="AM82" s="1107"/>
      <c r="AN82" s="1107"/>
      <c r="AO82" s="1107"/>
      <c r="AP82" s="1107"/>
      <c r="AQ82" s="1108"/>
    </row>
    <row r="83" spans="1:74" ht="16.5">
      <c r="A83" s="1109" t="s">
        <v>2589</v>
      </c>
      <c r="B83" s="1110"/>
      <c r="C83" s="1110"/>
      <c r="D83" s="1110"/>
      <c r="E83" s="1110"/>
      <c r="F83" s="1110"/>
      <c r="G83" s="1110"/>
      <c r="H83" s="1110"/>
      <c r="I83" s="1110"/>
      <c r="J83" s="1110"/>
      <c r="K83" s="1110"/>
      <c r="L83" s="1110"/>
      <c r="M83" s="1110"/>
      <c r="N83" s="1110"/>
      <c r="O83" s="1110"/>
      <c r="P83" s="1110"/>
      <c r="Q83" s="1110"/>
      <c r="R83" s="1110"/>
      <c r="S83" s="1110"/>
      <c r="T83" s="1110"/>
      <c r="U83" s="1110"/>
      <c r="V83" s="1110"/>
      <c r="W83" s="1110"/>
      <c r="X83" s="1110"/>
      <c r="Y83" s="1110"/>
      <c r="Z83" s="1110"/>
      <c r="AA83" s="1110"/>
      <c r="AB83" s="1110"/>
      <c r="AC83" s="1110"/>
      <c r="AD83" s="1110"/>
      <c r="AE83" s="1110"/>
      <c r="AF83" s="1110"/>
      <c r="AG83" s="1110"/>
      <c r="AH83" s="1110"/>
      <c r="AI83" s="1110"/>
      <c r="AJ83" s="1110"/>
      <c r="AK83" s="1110"/>
      <c r="AL83" s="1111" t="s">
        <v>2605</v>
      </c>
      <c r="AM83" s="1111"/>
      <c r="AN83" s="1111"/>
      <c r="AO83" s="1111"/>
      <c r="AP83" s="1111"/>
      <c r="AQ83" s="1112"/>
    </row>
    <row r="84" spans="1:74" ht="16.5" customHeight="1">
      <c r="A84" s="1097"/>
      <c r="B84" s="1098"/>
      <c r="C84" s="1098"/>
      <c r="D84" s="1098"/>
      <c r="E84" s="1098"/>
      <c r="F84" s="1098"/>
      <c r="G84" s="1098"/>
      <c r="H84" s="1098"/>
      <c r="I84" s="1098"/>
      <c r="J84" s="1098"/>
      <c r="K84" s="1098"/>
      <c r="L84" s="1098"/>
      <c r="M84" s="1098"/>
      <c r="N84" s="1098"/>
      <c r="O84" s="1098"/>
      <c r="P84" s="1098"/>
      <c r="Q84" s="1098"/>
      <c r="R84" s="1098"/>
      <c r="S84" s="1098"/>
      <c r="T84" s="1098"/>
      <c r="U84" s="1098"/>
      <c r="V84" s="1098"/>
      <c r="W84" s="1098"/>
      <c r="X84" s="1098"/>
      <c r="Y84" s="1098"/>
      <c r="Z84" s="1098"/>
      <c r="AA84" s="1098"/>
      <c r="AB84" s="1098"/>
      <c r="AC84" s="1098"/>
      <c r="AD84" s="1098"/>
      <c r="AE84" s="1098"/>
      <c r="AF84" s="1098"/>
      <c r="AG84" s="1098"/>
      <c r="AH84" s="1098"/>
      <c r="AI84" s="1098"/>
      <c r="AJ84" s="1098"/>
      <c r="AK84" s="1098"/>
      <c r="AL84" s="1098"/>
      <c r="AM84" s="1098"/>
      <c r="AN84" s="1098"/>
      <c r="AO84" s="1098"/>
      <c r="AP84" s="1098"/>
      <c r="AQ84" s="1099"/>
    </row>
    <row r="85" spans="1:74" ht="13.5" thickBot="1">
      <c r="A85" s="1100"/>
      <c r="B85" s="1101"/>
      <c r="C85" s="1101"/>
      <c r="D85" s="1101"/>
      <c r="E85" s="1101"/>
      <c r="F85" s="1101"/>
      <c r="G85" s="1101"/>
      <c r="H85" s="1101"/>
      <c r="I85" s="1101"/>
      <c r="J85" s="1101"/>
      <c r="K85" s="1101"/>
      <c r="L85" s="1101"/>
      <c r="M85" s="1101"/>
      <c r="N85" s="1101"/>
      <c r="O85" s="1101"/>
      <c r="P85" s="1101"/>
      <c r="Q85" s="1101"/>
      <c r="R85" s="1101"/>
      <c r="S85" s="1101"/>
      <c r="T85" s="1101"/>
      <c r="U85" s="1101"/>
      <c r="V85" s="1101"/>
      <c r="W85" s="1101"/>
      <c r="X85" s="1101"/>
      <c r="Y85" s="1101"/>
      <c r="Z85" s="1101"/>
      <c r="AA85" s="1101"/>
      <c r="AB85" s="1101"/>
      <c r="AC85" s="1101"/>
      <c r="AD85" s="1101"/>
      <c r="AE85" s="1101"/>
      <c r="AF85" s="1101"/>
      <c r="AG85" s="1101"/>
      <c r="AH85" s="1101"/>
      <c r="AI85" s="1101"/>
      <c r="AJ85" s="1101"/>
      <c r="AK85" s="1101"/>
      <c r="AL85" s="1101"/>
      <c r="AM85" s="1101"/>
      <c r="AN85" s="1101"/>
      <c r="AO85" s="1101"/>
      <c r="AP85" s="1101"/>
      <c r="AQ85" s="1102"/>
    </row>
    <row r="86" spans="1:74" ht="16.5">
      <c r="A86" s="14"/>
      <c r="B86" s="15"/>
      <c r="C86" s="15"/>
      <c r="D86" s="15"/>
      <c r="E86" s="16"/>
      <c r="F86" s="16"/>
      <c r="G86" s="17"/>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6"/>
      <c r="AK86" s="16"/>
      <c r="AL86" s="16"/>
      <c r="AM86" s="16"/>
      <c r="AN86" s="16"/>
      <c r="AO86" s="16"/>
      <c r="AP86" s="16"/>
      <c r="AQ86" s="16"/>
    </row>
  </sheetData>
  <mergeCells count="41">
    <mergeCell ref="A3:L5"/>
    <mergeCell ref="M3:AK5"/>
    <mergeCell ref="AL3:AQ5"/>
    <mergeCell ref="A6:L6"/>
    <mergeCell ref="M6:AB6"/>
    <mergeCell ref="AC6:AK6"/>
    <mergeCell ref="AM6:AO6"/>
    <mergeCell ref="AP6:AQ6"/>
    <mergeCell ref="A7:L7"/>
    <mergeCell ref="M7:AL7"/>
    <mergeCell ref="AM7:AO8"/>
    <mergeCell ref="AP7:AQ8"/>
    <mergeCell ref="A8:L8"/>
    <mergeCell ref="M8:AL8"/>
    <mergeCell ref="AQ13:AQ14"/>
    <mergeCell ref="A9:L9"/>
    <mergeCell ref="M9:AQ9"/>
    <mergeCell ref="A10:D10"/>
    <mergeCell ref="F10:X10"/>
    <mergeCell ref="Y10:AB11"/>
    <mergeCell ref="AC10:AQ11"/>
    <mergeCell ref="A11:D11"/>
    <mergeCell ref="F11:X11"/>
    <mergeCell ref="B12:I12"/>
    <mergeCell ref="AM12:AO12"/>
    <mergeCell ref="AL13:AL14"/>
    <mergeCell ref="AM13:AO13"/>
    <mergeCell ref="AP13:AP14"/>
    <mergeCell ref="A84:AQ85"/>
    <mergeCell ref="A70:AK71"/>
    <mergeCell ref="AL70:AP70"/>
    <mergeCell ref="AL71:AP71"/>
    <mergeCell ref="A72:AQ72"/>
    <mergeCell ref="A73:AQ73"/>
    <mergeCell ref="A74:AK80"/>
    <mergeCell ref="AL74:AQ80"/>
    <mergeCell ref="A81:AK81"/>
    <mergeCell ref="A82:AK82"/>
    <mergeCell ref="AL82:AQ82"/>
    <mergeCell ref="A83:AK83"/>
    <mergeCell ref="AL83:AQ83"/>
  </mergeCells>
  <printOptions horizontalCentered="1" verticalCentered="1"/>
  <pageMargins left="0.31496062992125984" right="0.31496062992125984" top="0.74803149606299213" bottom="0.74803149606299213" header="0.31496062992125984" footer="0.31496062992125984"/>
  <pageSetup scale="38" fitToHeight="0" orientation="landscape" r:id="rId1"/>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1C3833-9309-4444-B927-F2509F7A5C04}">
  <sheetPr>
    <tabColor rgb="FF92D050"/>
  </sheetPr>
  <dimension ref="A2:BV65"/>
  <sheetViews>
    <sheetView view="pageBreakPreview" topLeftCell="A22" zoomScale="55" zoomScaleNormal="70" zoomScaleSheetLayoutView="55" workbookViewId="0">
      <selection activeCell="AQ21" sqref="AQ21"/>
    </sheetView>
  </sheetViews>
  <sheetFormatPr baseColWidth="10" defaultRowHeight="15.75"/>
  <cols>
    <col min="1" max="3" width="4.140625" style="81" customWidth="1"/>
    <col min="4" max="4" width="7" style="81" customWidth="1"/>
    <col min="5" max="5" width="11" style="81" customWidth="1"/>
    <col min="6" max="37" width="4.140625" style="81" customWidth="1"/>
    <col min="38" max="38" width="44.7109375" style="81" customWidth="1"/>
    <col min="39" max="39" width="15.42578125" style="81" customWidth="1"/>
    <col min="40" max="40" width="15.42578125" style="81" bestFit="1" customWidth="1"/>
    <col min="41" max="41" width="9.85546875" style="81" bestFit="1" customWidth="1"/>
    <col min="42" max="42" width="11.28515625" style="81" bestFit="1" customWidth="1"/>
    <col min="43" max="43" width="13.42578125" style="81" customWidth="1"/>
    <col min="44" max="16384" width="11.42578125" style="9"/>
  </cols>
  <sheetData>
    <row r="2" spans="1:43" ht="16.5" thickBot="1"/>
    <row r="3" spans="1:43" s="81" customFormat="1" ht="15.75" customHeight="1">
      <c r="A3" s="1008"/>
      <c r="B3" s="1009"/>
      <c r="C3" s="1009"/>
      <c r="D3" s="1009"/>
      <c r="E3" s="1009"/>
      <c r="F3" s="1009"/>
      <c r="G3" s="1009"/>
      <c r="H3" s="1009"/>
      <c r="I3" s="1009"/>
      <c r="J3" s="1009"/>
      <c r="K3" s="1009"/>
      <c r="L3" s="1010"/>
      <c r="M3" s="1014" t="s">
        <v>2555</v>
      </c>
      <c r="N3" s="1015"/>
      <c r="O3" s="1015"/>
      <c r="P3" s="1015"/>
      <c r="Q3" s="1015"/>
      <c r="R3" s="1015"/>
      <c r="S3" s="1015"/>
      <c r="T3" s="1015"/>
      <c r="U3" s="1015"/>
      <c r="V3" s="1015"/>
      <c r="W3" s="1015"/>
      <c r="X3" s="1015"/>
      <c r="Y3" s="1015"/>
      <c r="Z3" s="1015"/>
      <c r="AA3" s="1015"/>
      <c r="AB3" s="1015"/>
      <c r="AC3" s="1015"/>
      <c r="AD3" s="1015"/>
      <c r="AE3" s="1015"/>
      <c r="AF3" s="1015"/>
      <c r="AG3" s="1015"/>
      <c r="AH3" s="1015"/>
      <c r="AI3" s="1015"/>
      <c r="AJ3" s="1015"/>
      <c r="AK3" s="1015"/>
      <c r="AL3" s="1018"/>
      <c r="AM3" s="1015"/>
      <c r="AN3" s="1015"/>
      <c r="AO3" s="1015"/>
      <c r="AP3" s="1015"/>
      <c r="AQ3" s="1019"/>
    </row>
    <row r="4" spans="1:43" s="81" customFormat="1" ht="35.25" customHeight="1">
      <c r="A4" s="1011"/>
      <c r="B4" s="1012"/>
      <c r="C4" s="1012"/>
      <c r="D4" s="1012"/>
      <c r="E4" s="1012"/>
      <c r="F4" s="1012"/>
      <c r="G4" s="1012"/>
      <c r="H4" s="1012"/>
      <c r="I4" s="1012"/>
      <c r="J4" s="1012"/>
      <c r="K4" s="1012"/>
      <c r="L4" s="1013"/>
      <c r="M4" s="1016"/>
      <c r="N4" s="1017"/>
      <c r="O4" s="1017"/>
      <c r="P4" s="1017"/>
      <c r="Q4" s="1017"/>
      <c r="R4" s="1017"/>
      <c r="S4" s="1017"/>
      <c r="T4" s="1017"/>
      <c r="U4" s="1017"/>
      <c r="V4" s="1017"/>
      <c r="W4" s="1017"/>
      <c r="X4" s="1017"/>
      <c r="Y4" s="1017"/>
      <c r="Z4" s="1017"/>
      <c r="AA4" s="1017"/>
      <c r="AB4" s="1017"/>
      <c r="AC4" s="1017"/>
      <c r="AD4" s="1017"/>
      <c r="AE4" s="1017"/>
      <c r="AF4" s="1017"/>
      <c r="AG4" s="1017"/>
      <c r="AH4" s="1017"/>
      <c r="AI4" s="1017"/>
      <c r="AJ4" s="1017"/>
      <c r="AK4" s="1017"/>
      <c r="AL4" s="1020"/>
      <c r="AM4" s="1017"/>
      <c r="AN4" s="1017"/>
      <c r="AO4" s="1017"/>
      <c r="AP4" s="1017"/>
      <c r="AQ4" s="1021"/>
    </row>
    <row r="5" spans="1:43" s="81" customFormat="1" ht="60.95" customHeight="1" thickBot="1">
      <c r="A5" s="1011"/>
      <c r="B5" s="1012"/>
      <c r="C5" s="1012"/>
      <c r="D5" s="1012"/>
      <c r="E5" s="1012"/>
      <c r="F5" s="1012"/>
      <c r="G5" s="1012"/>
      <c r="H5" s="1012"/>
      <c r="I5" s="1012"/>
      <c r="J5" s="1012"/>
      <c r="K5" s="1012"/>
      <c r="L5" s="1013"/>
      <c r="M5" s="1016"/>
      <c r="N5" s="1017"/>
      <c r="O5" s="1017"/>
      <c r="P5" s="1017"/>
      <c r="Q5" s="1017"/>
      <c r="R5" s="1017"/>
      <c r="S5" s="1017"/>
      <c r="T5" s="1017"/>
      <c r="U5" s="1017"/>
      <c r="V5" s="1017"/>
      <c r="W5" s="1017"/>
      <c r="X5" s="1017"/>
      <c r="Y5" s="1017"/>
      <c r="Z5" s="1017"/>
      <c r="AA5" s="1017"/>
      <c r="AB5" s="1017"/>
      <c r="AC5" s="1017"/>
      <c r="AD5" s="1017"/>
      <c r="AE5" s="1017"/>
      <c r="AF5" s="1017"/>
      <c r="AG5" s="1017"/>
      <c r="AH5" s="1017"/>
      <c r="AI5" s="1017"/>
      <c r="AJ5" s="1017"/>
      <c r="AK5" s="1017"/>
      <c r="AL5" s="1020"/>
      <c r="AM5" s="1017"/>
      <c r="AN5" s="1017"/>
      <c r="AO5" s="1017"/>
      <c r="AP5" s="1017"/>
      <c r="AQ5" s="1021"/>
    </row>
    <row r="6" spans="1:43" s="81" customFormat="1" ht="30.75" customHeight="1">
      <c r="A6" s="1022" t="s">
        <v>2556</v>
      </c>
      <c r="B6" s="1023"/>
      <c r="C6" s="1023"/>
      <c r="D6" s="1023"/>
      <c r="E6" s="1023"/>
      <c r="F6" s="1023"/>
      <c r="G6" s="1023"/>
      <c r="H6" s="1023"/>
      <c r="I6" s="1023"/>
      <c r="J6" s="1023"/>
      <c r="K6" s="1023"/>
      <c r="L6" s="1023"/>
      <c r="M6" s="1024" t="s">
        <v>2589</v>
      </c>
      <c r="N6" s="1024"/>
      <c r="O6" s="1024"/>
      <c r="P6" s="1024"/>
      <c r="Q6" s="1024"/>
      <c r="R6" s="1024"/>
      <c r="S6" s="1024"/>
      <c r="T6" s="1024"/>
      <c r="U6" s="1024"/>
      <c r="V6" s="1024"/>
      <c r="W6" s="1024"/>
      <c r="X6" s="1024"/>
      <c r="Y6" s="1024"/>
      <c r="Z6" s="1024"/>
      <c r="AA6" s="1024"/>
      <c r="AB6" s="1024"/>
      <c r="AC6" s="1025" t="s">
        <v>2557</v>
      </c>
      <c r="AD6" s="1025"/>
      <c r="AE6" s="1025"/>
      <c r="AF6" s="1025"/>
      <c r="AG6" s="1025"/>
      <c r="AH6" s="1025"/>
      <c r="AI6" s="1025"/>
      <c r="AJ6" s="1025"/>
      <c r="AK6" s="1025"/>
      <c r="AL6" s="82" t="s">
        <v>2578</v>
      </c>
      <c r="AM6" s="1026" t="s">
        <v>2558</v>
      </c>
      <c r="AN6" s="1026"/>
      <c r="AO6" s="1026"/>
      <c r="AP6" s="1026" t="s">
        <v>2559</v>
      </c>
      <c r="AQ6" s="1027"/>
    </row>
    <row r="7" spans="1:43" s="81" customFormat="1" ht="51.75" customHeight="1">
      <c r="A7" s="1028" t="s">
        <v>2560</v>
      </c>
      <c r="B7" s="1029"/>
      <c r="C7" s="1029"/>
      <c r="D7" s="1029"/>
      <c r="E7" s="1029"/>
      <c r="F7" s="1029"/>
      <c r="G7" s="1029"/>
      <c r="H7" s="1029"/>
      <c r="I7" s="1029"/>
      <c r="J7" s="1029"/>
      <c r="K7" s="1029"/>
      <c r="L7" s="1029"/>
      <c r="M7" s="1030" t="str">
        <f>'[15]MEMORIAS DE CALCULO'!$M$1163</f>
        <v>“EL DIAGNOSTICO Y/O ACTUALIZACIÓN Y/O COMPLEMENTACIÓN Y/O ELABORACIÓN DE LOS DISEÑOS Y ESTUDIOS TÉCNICOS, Y LA EJECUCIÓN DE LAS OBRAS NECESARIAS PARA LA ADECUACIÓN Y MEJORAMIENTO DE LAS INSTITUCIONES EDUCATIVA UBICADAS EN LA ZONA ESTRATÉGICA DE INTERVENCIÓN INTEGRAL (ZEII) - ZONA FUTURO PACÍFICO NARIÑENSE Y CHOCÓ, PRIORIZADAS POR EL FONDO DE FINANCIAMIENTO DE LA INFRAESTRUCTURA EDUCATIVA – FFIE Y EN EL MARCO DEL ACUERDO DE FINANCIACIÓN SUSCRITO CON FONDO PAZ”</v>
      </c>
      <c r="N7" s="1030"/>
      <c r="O7" s="1030"/>
      <c r="P7" s="1030"/>
      <c r="Q7" s="1030"/>
      <c r="R7" s="1030"/>
      <c r="S7" s="1030"/>
      <c r="T7" s="1030"/>
      <c r="U7" s="1030"/>
      <c r="V7" s="1030"/>
      <c r="W7" s="1030"/>
      <c r="X7" s="1030"/>
      <c r="Y7" s="1030"/>
      <c r="Z7" s="1030"/>
      <c r="AA7" s="1030"/>
      <c r="AB7" s="1030"/>
      <c r="AC7" s="1030"/>
      <c r="AD7" s="1030"/>
      <c r="AE7" s="1030"/>
      <c r="AF7" s="1030"/>
      <c r="AG7" s="1030"/>
      <c r="AH7" s="1030"/>
      <c r="AI7" s="1030"/>
      <c r="AJ7" s="1030"/>
      <c r="AK7" s="1030"/>
      <c r="AL7" s="1030"/>
      <c r="AM7" s="1031">
        <v>2</v>
      </c>
      <c r="AN7" s="1031"/>
      <c r="AO7" s="1031"/>
      <c r="AP7" s="1033">
        <v>44935</v>
      </c>
      <c r="AQ7" s="1034"/>
    </row>
    <row r="8" spans="1:43" s="81" customFormat="1" ht="30.75" customHeight="1" thickBot="1">
      <c r="A8" s="1037" t="s">
        <v>2561</v>
      </c>
      <c r="B8" s="1038"/>
      <c r="C8" s="1038"/>
      <c r="D8" s="1038"/>
      <c r="E8" s="1038"/>
      <c r="F8" s="1038"/>
      <c r="G8" s="1038"/>
      <c r="H8" s="1038"/>
      <c r="I8" s="1038"/>
      <c r="J8" s="1038"/>
      <c r="K8" s="1038"/>
      <c r="L8" s="1038"/>
      <c r="M8" s="1039" t="s">
        <v>2611</v>
      </c>
      <c r="N8" s="1039"/>
      <c r="O8" s="1039"/>
      <c r="P8" s="1039"/>
      <c r="Q8" s="1039"/>
      <c r="R8" s="1039"/>
      <c r="S8" s="1039"/>
      <c r="T8" s="1039"/>
      <c r="U8" s="1039"/>
      <c r="V8" s="1039"/>
      <c r="W8" s="1039"/>
      <c r="X8" s="1039"/>
      <c r="Y8" s="1039"/>
      <c r="Z8" s="1039"/>
      <c r="AA8" s="1039"/>
      <c r="AB8" s="1039"/>
      <c r="AC8" s="1039"/>
      <c r="AD8" s="1039"/>
      <c r="AE8" s="1039"/>
      <c r="AF8" s="1039"/>
      <c r="AG8" s="1039"/>
      <c r="AH8" s="1039"/>
      <c r="AI8" s="1039"/>
      <c r="AJ8" s="1039"/>
      <c r="AK8" s="1039"/>
      <c r="AL8" s="1039"/>
      <c r="AM8" s="1032"/>
      <c r="AN8" s="1032"/>
      <c r="AO8" s="1032"/>
      <c r="AP8" s="1035"/>
      <c r="AQ8" s="1036"/>
    </row>
    <row r="9" spans="1:43" s="81" customFormat="1" ht="21" thickBot="1">
      <c r="A9" s="1040"/>
      <c r="B9" s="1041"/>
      <c r="C9" s="1041"/>
      <c r="D9" s="1041"/>
      <c r="E9" s="1041"/>
      <c r="F9" s="1041"/>
      <c r="G9" s="1041"/>
      <c r="H9" s="1041"/>
      <c r="I9" s="1041"/>
      <c r="J9" s="1041"/>
      <c r="K9" s="1041"/>
      <c r="L9" s="1042"/>
      <c r="M9" s="1043"/>
      <c r="N9" s="1044"/>
      <c r="O9" s="1044"/>
      <c r="P9" s="1044"/>
      <c r="Q9" s="1044"/>
      <c r="R9" s="1044"/>
      <c r="S9" s="1044"/>
      <c r="T9" s="1044"/>
      <c r="U9" s="1044"/>
      <c r="V9" s="1044"/>
      <c r="W9" s="1044"/>
      <c r="X9" s="1044"/>
      <c r="Y9" s="1044"/>
      <c r="Z9" s="1044"/>
      <c r="AA9" s="1044"/>
      <c r="AB9" s="1044"/>
      <c r="AC9" s="1044"/>
      <c r="AD9" s="1044"/>
      <c r="AE9" s="1044"/>
      <c r="AF9" s="1044"/>
      <c r="AG9" s="1044"/>
      <c r="AH9" s="1044"/>
      <c r="AI9" s="1044"/>
      <c r="AJ9" s="1044"/>
      <c r="AK9" s="1044"/>
      <c r="AL9" s="1044"/>
      <c r="AM9" s="1044"/>
      <c r="AN9" s="1044"/>
      <c r="AO9" s="1044"/>
      <c r="AP9" s="1044"/>
      <c r="AQ9" s="1045"/>
    </row>
    <row r="10" spans="1:43" s="81" customFormat="1" ht="47.25" customHeight="1" thickBot="1">
      <c r="A10" s="1046" t="s">
        <v>2562</v>
      </c>
      <c r="B10" s="1047"/>
      <c r="C10" s="1047"/>
      <c r="D10" s="1047"/>
      <c r="E10" s="83">
        <v>18</v>
      </c>
      <c r="F10" s="1048" t="s">
        <v>2097</v>
      </c>
      <c r="G10" s="1049"/>
      <c r="H10" s="1049"/>
      <c r="I10" s="1049"/>
      <c r="J10" s="1049"/>
      <c r="K10" s="1049"/>
      <c r="L10" s="1049"/>
      <c r="M10" s="1049"/>
      <c r="N10" s="1049"/>
      <c r="O10" s="1049"/>
      <c r="P10" s="1049"/>
      <c r="Q10" s="1049"/>
      <c r="R10" s="1049"/>
      <c r="S10" s="1049"/>
      <c r="T10" s="1049"/>
      <c r="U10" s="1049"/>
      <c r="V10" s="1049"/>
      <c r="W10" s="1049"/>
      <c r="X10" s="1050"/>
      <c r="Y10" s="1051" t="s">
        <v>2121</v>
      </c>
      <c r="Z10" s="1052"/>
      <c r="AA10" s="1052"/>
      <c r="AB10" s="1053"/>
      <c r="AC10" s="1057" t="s">
        <v>2122</v>
      </c>
      <c r="AD10" s="1057"/>
      <c r="AE10" s="1057"/>
      <c r="AF10" s="1057"/>
      <c r="AG10" s="1057"/>
      <c r="AH10" s="1057"/>
      <c r="AI10" s="1057"/>
      <c r="AJ10" s="1057"/>
      <c r="AK10" s="1057"/>
      <c r="AL10" s="1057"/>
      <c r="AM10" s="1057"/>
      <c r="AN10" s="1057"/>
      <c r="AO10" s="1057"/>
      <c r="AP10" s="1057"/>
      <c r="AQ10" s="1058"/>
    </row>
    <row r="11" spans="1:43" s="81" customFormat="1" ht="37.5" customHeight="1" thickBot="1">
      <c r="A11" s="1046" t="s">
        <v>2563</v>
      </c>
      <c r="B11" s="1047"/>
      <c r="C11" s="1047"/>
      <c r="D11" s="1047"/>
      <c r="E11" s="84">
        <v>18.2</v>
      </c>
      <c r="F11" s="1048" t="s">
        <v>2118</v>
      </c>
      <c r="G11" s="1049"/>
      <c r="H11" s="1049"/>
      <c r="I11" s="1049"/>
      <c r="J11" s="1049"/>
      <c r="K11" s="1049"/>
      <c r="L11" s="1049"/>
      <c r="M11" s="1049"/>
      <c r="N11" s="1049"/>
      <c r="O11" s="1049"/>
      <c r="P11" s="1049"/>
      <c r="Q11" s="1049"/>
      <c r="R11" s="1049"/>
      <c r="S11" s="1049"/>
      <c r="T11" s="1049"/>
      <c r="U11" s="1049"/>
      <c r="V11" s="1049"/>
      <c r="W11" s="1049"/>
      <c r="X11" s="1050"/>
      <c r="Y11" s="1054"/>
      <c r="Z11" s="1055"/>
      <c r="AA11" s="1055"/>
      <c r="AB11" s="1056"/>
      <c r="AC11" s="1059"/>
      <c r="AD11" s="1059"/>
      <c r="AE11" s="1059"/>
      <c r="AF11" s="1059"/>
      <c r="AG11" s="1059"/>
      <c r="AH11" s="1059"/>
      <c r="AI11" s="1059"/>
      <c r="AJ11" s="1059"/>
      <c r="AK11" s="1059"/>
      <c r="AL11" s="1059"/>
      <c r="AM11" s="1059"/>
      <c r="AN11" s="1059"/>
      <c r="AO11" s="1059"/>
      <c r="AP11" s="1059"/>
      <c r="AQ11" s="1060"/>
    </row>
    <row r="12" spans="1:43" s="81" customFormat="1" ht="21" thickBot="1">
      <c r="A12" s="85"/>
      <c r="B12" s="1069"/>
      <c r="C12" s="1069"/>
      <c r="D12" s="1069"/>
      <c r="E12" s="1069"/>
      <c r="F12" s="1069"/>
      <c r="G12" s="1069"/>
      <c r="H12" s="1069"/>
      <c r="I12" s="1069"/>
      <c r="J12" s="86"/>
      <c r="K12" s="86"/>
      <c r="L12" s="86"/>
      <c r="M12" s="86"/>
      <c r="N12" s="86"/>
      <c r="O12" s="86"/>
      <c r="P12" s="86"/>
      <c r="Q12" s="86"/>
      <c r="R12" s="86"/>
      <c r="S12" s="86"/>
      <c r="T12" s="86"/>
      <c r="U12" s="86"/>
      <c r="V12" s="86"/>
      <c r="W12" s="86"/>
      <c r="X12" s="86"/>
      <c r="Y12" s="86"/>
      <c r="Z12" s="86"/>
      <c r="AA12" s="86"/>
      <c r="AB12" s="86"/>
      <c r="AC12" s="87"/>
      <c r="AD12" s="86"/>
      <c r="AE12" s="86"/>
      <c r="AF12" s="86"/>
      <c r="AG12" s="86"/>
      <c r="AH12" s="86"/>
      <c r="AI12" s="86"/>
      <c r="AJ12" s="86"/>
      <c r="AK12" s="88"/>
      <c r="AL12" s="89" t="s">
        <v>2564</v>
      </c>
      <c r="AM12" s="1070" t="s">
        <v>2612</v>
      </c>
      <c r="AN12" s="1071"/>
      <c r="AO12" s="1072"/>
      <c r="AP12" s="90" t="s">
        <v>2565</v>
      </c>
      <c r="AQ12" s="91" t="s">
        <v>2582</v>
      </c>
    </row>
    <row r="13" spans="1:43" s="81" customFormat="1">
      <c r="A13" s="92"/>
      <c r="B13" s="93"/>
      <c r="C13" s="93"/>
      <c r="D13" s="93"/>
      <c r="E13" s="93"/>
      <c r="F13" s="93"/>
      <c r="G13" s="93"/>
      <c r="H13" s="93"/>
      <c r="I13" s="93"/>
      <c r="J13" s="93"/>
      <c r="K13" s="93"/>
      <c r="L13" s="93"/>
      <c r="M13" s="93"/>
      <c r="N13" s="93"/>
      <c r="O13" s="93"/>
      <c r="P13" s="93"/>
      <c r="Q13" s="93"/>
      <c r="R13" s="93"/>
      <c r="S13" s="93"/>
      <c r="T13" s="93"/>
      <c r="U13" s="93"/>
      <c r="V13" s="93"/>
      <c r="W13" s="93"/>
      <c r="X13" s="93"/>
      <c r="Y13" s="93"/>
      <c r="Z13" s="93"/>
      <c r="AA13" s="93"/>
      <c r="AB13" s="93"/>
      <c r="AC13" s="93"/>
      <c r="AD13" s="93"/>
      <c r="AE13" s="93"/>
      <c r="AF13" s="93"/>
      <c r="AG13" s="93"/>
      <c r="AH13" s="93"/>
      <c r="AI13" s="93"/>
      <c r="AJ13" s="93"/>
      <c r="AK13" s="93"/>
      <c r="AL13" s="1073" t="s">
        <v>2566</v>
      </c>
      <c r="AM13" s="1075" t="s">
        <v>2567</v>
      </c>
      <c r="AN13" s="1076"/>
      <c r="AO13" s="1076"/>
      <c r="AP13" s="1077" t="s">
        <v>2568</v>
      </c>
      <c r="AQ13" s="1079" t="s">
        <v>2569</v>
      </c>
    </row>
    <row r="14" spans="1:43" s="81" customFormat="1" ht="16.5" thickBot="1">
      <c r="A14" s="92"/>
      <c r="B14" s="93"/>
      <c r="C14" s="93"/>
      <c r="D14" s="94"/>
      <c r="E14" s="95"/>
      <c r="F14" s="96"/>
      <c r="G14" s="96"/>
      <c r="H14" s="95"/>
      <c r="I14" s="97"/>
      <c r="J14" s="93"/>
      <c r="K14" s="93"/>
      <c r="L14" s="93"/>
      <c r="M14" s="93"/>
      <c r="N14" s="93"/>
      <c r="O14" s="93"/>
      <c r="P14" s="93"/>
      <c r="Q14" s="93"/>
      <c r="R14" s="93"/>
      <c r="S14" s="93"/>
      <c r="T14" s="93"/>
      <c r="U14" s="93"/>
      <c r="V14" s="93"/>
      <c r="W14" s="93"/>
      <c r="X14" s="93"/>
      <c r="Y14" s="93"/>
      <c r="Z14" s="96"/>
      <c r="AA14" s="96"/>
      <c r="AB14" s="96"/>
      <c r="AC14" s="96"/>
      <c r="AD14" s="96"/>
      <c r="AE14" s="96"/>
      <c r="AF14" s="98"/>
      <c r="AG14" s="96"/>
      <c r="AH14" s="93"/>
      <c r="AI14" s="93"/>
      <c r="AJ14" s="99"/>
      <c r="AK14" s="100"/>
      <c r="AL14" s="1074"/>
      <c r="AM14" s="101" t="s">
        <v>2570</v>
      </c>
      <c r="AN14" s="101" t="s">
        <v>2571</v>
      </c>
      <c r="AO14" s="101" t="s">
        <v>2572</v>
      </c>
      <c r="AP14" s="1078"/>
      <c r="AQ14" s="1080"/>
    </row>
    <row r="15" spans="1:43" s="81" customFormat="1" ht="18">
      <c r="A15" s="92"/>
      <c r="B15" s="93"/>
      <c r="C15" s="93"/>
      <c r="D15" s="93"/>
      <c r="E15" s="93"/>
      <c r="F15" s="93"/>
      <c r="G15" s="93"/>
      <c r="H15" s="93"/>
      <c r="I15" s="93"/>
      <c r="J15" s="93"/>
      <c r="K15" s="93"/>
      <c r="L15" s="93"/>
      <c r="M15" s="93"/>
      <c r="N15" s="93"/>
      <c r="O15" s="93"/>
      <c r="P15" s="93"/>
      <c r="Q15" s="93"/>
      <c r="R15" s="93"/>
      <c r="S15" s="93"/>
      <c r="T15" s="93"/>
      <c r="U15" s="93"/>
      <c r="V15" s="93"/>
      <c r="W15" s="93"/>
      <c r="X15" s="93"/>
      <c r="Y15" s="93"/>
      <c r="Z15" s="93"/>
      <c r="AA15" s="93"/>
      <c r="AB15" s="93"/>
      <c r="AC15" s="93"/>
      <c r="AD15" s="93"/>
      <c r="AE15" s="93"/>
      <c r="AF15" s="93"/>
      <c r="AG15" s="93"/>
      <c r="AH15" s="93"/>
      <c r="AI15" s="93"/>
      <c r="AJ15" s="93"/>
      <c r="AK15" s="100"/>
      <c r="AL15" s="790" t="s">
        <v>2624</v>
      </c>
      <c r="AM15" s="791"/>
      <c r="AN15" s="791"/>
      <c r="AO15" s="791"/>
      <c r="AP15" s="791"/>
      <c r="AQ15" s="792"/>
    </row>
    <row r="16" spans="1:43" s="81" customFormat="1" ht="18">
      <c r="A16" s="92"/>
      <c r="B16" s="93"/>
      <c r="C16" s="93"/>
      <c r="D16" s="93"/>
      <c r="E16" s="93"/>
      <c r="F16" s="93"/>
      <c r="G16" s="93"/>
      <c r="H16" s="93"/>
      <c r="I16" s="93"/>
      <c r="J16" s="93"/>
      <c r="K16" s="93"/>
      <c r="L16" s="93"/>
      <c r="M16" s="93"/>
      <c r="N16" s="93"/>
      <c r="O16" s="93"/>
      <c r="P16" s="93"/>
      <c r="Q16" s="93"/>
      <c r="R16" s="93"/>
      <c r="S16" s="93"/>
      <c r="T16" s="93"/>
      <c r="U16" s="93"/>
      <c r="V16" s="93"/>
      <c r="W16" s="93"/>
      <c r="X16" s="93"/>
      <c r="Y16" s="93"/>
      <c r="Z16" s="93"/>
      <c r="AA16" s="93"/>
      <c r="AB16" s="93"/>
      <c r="AC16" s="93"/>
      <c r="AD16" s="93"/>
      <c r="AE16" s="93"/>
      <c r="AF16" s="93"/>
      <c r="AG16" s="93"/>
      <c r="AH16" s="93"/>
      <c r="AI16" s="93"/>
      <c r="AJ16" s="93"/>
      <c r="AK16" s="100"/>
      <c r="AL16" s="132" t="s">
        <v>2615</v>
      </c>
      <c r="AM16" s="77"/>
      <c r="AN16" s="77"/>
      <c r="AO16" s="77"/>
      <c r="AP16" s="77"/>
      <c r="AQ16" s="78"/>
    </row>
    <row r="17" spans="1:45" s="81" customFormat="1" ht="18">
      <c r="A17" s="92"/>
      <c r="B17" s="93"/>
      <c r="C17" s="93"/>
      <c r="D17" s="93"/>
      <c r="E17" s="93"/>
      <c r="F17" s="93"/>
      <c r="G17" s="93"/>
      <c r="H17" s="93"/>
      <c r="I17" s="93"/>
      <c r="J17" s="93"/>
      <c r="K17" s="93"/>
      <c r="L17" s="93"/>
      <c r="M17" s="93"/>
      <c r="N17" s="93"/>
      <c r="O17" s="93"/>
      <c r="P17" s="93"/>
      <c r="Q17" s="93"/>
      <c r="R17" s="93"/>
      <c r="S17" s="93"/>
      <c r="T17" s="93"/>
      <c r="U17" s="93"/>
      <c r="V17" s="93"/>
      <c r="W17" s="93"/>
      <c r="X17" s="93"/>
      <c r="Y17" s="93"/>
      <c r="Z17" s="93"/>
      <c r="AA17" s="93"/>
      <c r="AB17" s="93"/>
      <c r="AC17" s="93"/>
      <c r="AD17" s="93"/>
      <c r="AE17" s="93"/>
      <c r="AF17" s="93"/>
      <c r="AG17" s="93"/>
      <c r="AH17" s="93"/>
      <c r="AI17" s="93"/>
      <c r="AJ17" s="93"/>
      <c r="AK17" s="100"/>
      <c r="AL17" s="124" t="s">
        <v>2773</v>
      </c>
      <c r="AM17" s="123">
        <v>8.02</v>
      </c>
      <c r="AN17" s="123"/>
      <c r="AO17" s="123"/>
      <c r="AP17" s="807">
        <v>7</v>
      </c>
      <c r="AQ17" s="808">
        <f>+AP17*AM17</f>
        <v>56.14</v>
      </c>
      <c r="AS17" s="81" t="s">
        <v>2811</v>
      </c>
    </row>
    <row r="18" spans="1:45" s="81" customFormat="1" ht="18">
      <c r="A18" s="92"/>
      <c r="B18" s="93"/>
      <c r="C18" s="93"/>
      <c r="D18" s="93"/>
      <c r="E18" s="93"/>
      <c r="F18" s="93"/>
      <c r="G18" s="93"/>
      <c r="H18" s="93"/>
      <c r="I18" s="93"/>
      <c r="J18" s="93"/>
      <c r="K18" s="93"/>
      <c r="L18" s="93"/>
      <c r="M18" s="93"/>
      <c r="N18" s="93"/>
      <c r="O18" s="93"/>
      <c r="P18" s="93"/>
      <c r="Q18" s="93"/>
      <c r="R18" s="93"/>
      <c r="S18" s="93"/>
      <c r="T18" s="93"/>
      <c r="U18" s="93"/>
      <c r="V18" s="93"/>
      <c r="W18" s="93"/>
      <c r="X18" s="93"/>
      <c r="Y18" s="93"/>
      <c r="Z18" s="93"/>
      <c r="AA18" s="93"/>
      <c r="AB18" s="93"/>
      <c r="AC18" s="93"/>
      <c r="AD18" s="93"/>
      <c r="AE18" s="93"/>
      <c r="AF18" s="93"/>
      <c r="AG18" s="93"/>
      <c r="AH18" s="93"/>
      <c r="AI18" s="93"/>
      <c r="AJ18" s="93"/>
      <c r="AK18" s="100"/>
      <c r="AL18" s="132" t="s">
        <v>2623</v>
      </c>
      <c r="AM18" s="77"/>
      <c r="AN18" s="77"/>
      <c r="AO18" s="77"/>
      <c r="AP18" s="77"/>
      <c r="AQ18" s="78"/>
    </row>
    <row r="19" spans="1:45" s="81" customFormat="1" ht="18">
      <c r="A19" s="92"/>
      <c r="B19" s="93"/>
      <c r="C19" s="93"/>
      <c r="D19" s="93"/>
      <c r="E19" s="93"/>
      <c r="F19" s="93"/>
      <c r="G19" s="93"/>
      <c r="H19" s="93"/>
      <c r="I19" s="93"/>
      <c r="J19" s="93"/>
      <c r="K19" s="93"/>
      <c r="L19" s="93"/>
      <c r="M19" s="93"/>
      <c r="N19" s="93"/>
      <c r="O19" s="93"/>
      <c r="P19" s="93"/>
      <c r="Q19" s="93"/>
      <c r="R19" s="93"/>
      <c r="S19" s="93"/>
      <c r="T19" s="93"/>
      <c r="U19" s="93"/>
      <c r="V19" s="93"/>
      <c r="W19" s="93"/>
      <c r="X19" s="93"/>
      <c r="Y19" s="93"/>
      <c r="Z19" s="93"/>
      <c r="AA19" s="93"/>
      <c r="AB19" s="93"/>
      <c r="AC19" s="93"/>
      <c r="AD19" s="93"/>
      <c r="AE19" s="93"/>
      <c r="AF19" s="93"/>
      <c r="AG19" s="93"/>
      <c r="AH19" s="93"/>
      <c r="AI19" s="93"/>
      <c r="AJ19" s="93"/>
      <c r="AK19" s="100"/>
      <c r="AL19" s="124" t="s">
        <v>2773</v>
      </c>
      <c r="AM19" s="123">
        <v>8.02</v>
      </c>
      <c r="AN19" s="123"/>
      <c r="AO19" s="123"/>
      <c r="AP19" s="807">
        <v>7</v>
      </c>
      <c r="AQ19" s="808">
        <f>+AP19*AM19</f>
        <v>56.14</v>
      </c>
      <c r="AS19" s="81" t="s">
        <v>2811</v>
      </c>
    </row>
    <row r="20" spans="1:45" s="81" customFormat="1" ht="18">
      <c r="A20" s="92"/>
      <c r="B20" s="93"/>
      <c r="C20" s="93"/>
      <c r="D20" s="93"/>
      <c r="E20" s="93"/>
      <c r="F20" s="93"/>
      <c r="G20" s="93"/>
      <c r="H20" s="93"/>
      <c r="I20" s="93"/>
      <c r="J20" s="93"/>
      <c r="K20" s="93"/>
      <c r="L20" s="93"/>
      <c r="M20" s="93"/>
      <c r="N20" s="93"/>
      <c r="O20" s="93"/>
      <c r="P20" s="93"/>
      <c r="Q20" s="93"/>
      <c r="R20" s="93"/>
      <c r="S20" s="93"/>
      <c r="T20" s="93"/>
      <c r="U20" s="93"/>
      <c r="V20" s="93"/>
      <c r="W20" s="93"/>
      <c r="X20" s="93"/>
      <c r="Y20" s="93"/>
      <c r="Z20" s="93"/>
      <c r="AA20" s="93"/>
      <c r="AB20" s="93"/>
      <c r="AC20" s="93"/>
      <c r="AD20" s="93"/>
      <c r="AE20" s="93"/>
      <c r="AF20" s="93"/>
      <c r="AG20" s="93"/>
      <c r="AH20" s="93"/>
      <c r="AI20" s="93"/>
      <c r="AJ20" s="93"/>
      <c r="AK20" s="100"/>
      <c r="AL20" s="132" t="s">
        <v>2608</v>
      </c>
      <c r="AM20" s="77"/>
      <c r="AN20" s="77"/>
      <c r="AO20" s="77"/>
      <c r="AP20" s="77"/>
      <c r="AQ20" s="78"/>
    </row>
    <row r="21" spans="1:45" s="81" customFormat="1" ht="18">
      <c r="A21" s="92"/>
      <c r="B21" s="93"/>
      <c r="C21" s="93"/>
      <c r="D21" s="93"/>
      <c r="E21" s="93"/>
      <c r="F21" s="93"/>
      <c r="G21" s="93"/>
      <c r="H21" s="93"/>
      <c r="I21" s="93"/>
      <c r="J21" s="93"/>
      <c r="K21" s="93"/>
      <c r="L21" s="93"/>
      <c r="M21" s="93"/>
      <c r="N21" s="93"/>
      <c r="O21" s="93"/>
      <c r="P21" s="93"/>
      <c r="Q21" s="93"/>
      <c r="R21" s="93"/>
      <c r="S21" s="93"/>
      <c r="T21" s="93"/>
      <c r="U21" s="93"/>
      <c r="V21" s="93"/>
      <c r="W21" s="93"/>
      <c r="X21" s="93"/>
      <c r="Y21" s="93"/>
      <c r="Z21" s="93"/>
      <c r="AA21" s="93"/>
      <c r="AB21" s="93"/>
      <c r="AC21" s="93"/>
      <c r="AD21" s="93"/>
      <c r="AE21" s="93"/>
      <c r="AF21" s="93"/>
      <c r="AG21" s="93"/>
      <c r="AH21" s="93"/>
      <c r="AI21" s="93"/>
      <c r="AJ21" s="93"/>
      <c r="AK21" s="100"/>
      <c r="AL21" s="124" t="s">
        <v>2773</v>
      </c>
      <c r="AM21" s="123">
        <v>8.02</v>
      </c>
      <c r="AN21" s="123"/>
      <c r="AO21" s="123"/>
      <c r="AP21" s="807">
        <v>7</v>
      </c>
      <c r="AQ21" s="808">
        <f>+AP21*AM21</f>
        <v>56.14</v>
      </c>
      <c r="AS21" s="81" t="s">
        <v>2811</v>
      </c>
    </row>
    <row r="22" spans="1:45" s="81" customFormat="1" ht="18">
      <c r="A22" s="92"/>
      <c r="B22" s="93"/>
      <c r="C22" s="93"/>
      <c r="D22" s="93"/>
      <c r="E22" s="93"/>
      <c r="F22" s="93"/>
      <c r="G22" s="93"/>
      <c r="H22" s="93"/>
      <c r="I22" s="93"/>
      <c r="J22" s="93"/>
      <c r="K22" s="93"/>
      <c r="L22" s="93"/>
      <c r="M22" s="93"/>
      <c r="N22" s="93"/>
      <c r="O22" s="93"/>
      <c r="P22" s="93"/>
      <c r="Q22" s="93"/>
      <c r="R22" s="93"/>
      <c r="S22" s="93"/>
      <c r="T22" s="93"/>
      <c r="U22" s="93"/>
      <c r="V22" s="93"/>
      <c r="W22" s="93"/>
      <c r="X22" s="93"/>
      <c r="Y22" s="93"/>
      <c r="Z22" s="93"/>
      <c r="AA22" s="93"/>
      <c r="AB22" s="93"/>
      <c r="AC22" s="93"/>
      <c r="AD22" s="93"/>
      <c r="AE22" s="93"/>
      <c r="AF22" s="93"/>
      <c r="AG22" s="93"/>
      <c r="AH22" s="93"/>
      <c r="AI22" s="93"/>
      <c r="AJ22" s="93"/>
      <c r="AK22" s="100"/>
      <c r="AL22" s="132" t="s">
        <v>2752</v>
      </c>
      <c r="AM22" s="77"/>
      <c r="AN22" s="77"/>
      <c r="AO22" s="77"/>
      <c r="AP22" s="77"/>
      <c r="AQ22" s="78"/>
    </row>
    <row r="23" spans="1:45" s="81" customFormat="1" ht="18">
      <c r="A23" s="92"/>
      <c r="B23" s="93"/>
      <c r="C23" s="93"/>
      <c r="D23" s="93"/>
      <c r="E23" s="93"/>
      <c r="F23" s="93"/>
      <c r="G23" s="93"/>
      <c r="H23" s="93"/>
      <c r="I23" s="93"/>
      <c r="J23" s="93"/>
      <c r="K23" s="93"/>
      <c r="L23" s="93"/>
      <c r="M23" s="93"/>
      <c r="N23" s="93"/>
      <c r="O23" s="93"/>
      <c r="P23" s="93"/>
      <c r="Q23" s="93"/>
      <c r="R23" s="93"/>
      <c r="S23" s="93"/>
      <c r="T23" s="93"/>
      <c r="U23" s="93"/>
      <c r="V23" s="93"/>
      <c r="W23" s="93"/>
      <c r="X23" s="93"/>
      <c r="Y23" s="93"/>
      <c r="Z23" s="93"/>
      <c r="AA23" s="93"/>
      <c r="AB23" s="93"/>
      <c r="AC23" s="93"/>
      <c r="AD23" s="93"/>
      <c r="AE23" s="93"/>
      <c r="AF23" s="93"/>
      <c r="AG23" s="93"/>
      <c r="AH23" s="93"/>
      <c r="AI23" s="93"/>
      <c r="AJ23" s="93"/>
      <c r="AK23" s="100"/>
      <c r="AL23" s="806" t="s">
        <v>2773</v>
      </c>
      <c r="AM23" s="807">
        <v>8</v>
      </c>
      <c r="AN23" s="807"/>
      <c r="AO23" s="807"/>
      <c r="AP23" s="807">
        <f>7*2</f>
        <v>14</v>
      </c>
      <c r="AQ23" s="808">
        <f t="shared" ref="AQ23" si="0">+AP23*AM23</f>
        <v>112</v>
      </c>
      <c r="AS23" s="81" t="s">
        <v>2812</v>
      </c>
    </row>
    <row r="24" spans="1:45" s="81" customFormat="1" ht="18">
      <c r="A24" s="92"/>
      <c r="B24" s="93"/>
      <c r="C24" s="93"/>
      <c r="D24" s="93"/>
      <c r="E24" s="93"/>
      <c r="F24" s="93"/>
      <c r="G24" s="93"/>
      <c r="H24" s="93"/>
      <c r="I24" s="93"/>
      <c r="J24" s="93"/>
      <c r="K24" s="93"/>
      <c r="L24" s="93"/>
      <c r="M24" s="93"/>
      <c r="N24" s="93"/>
      <c r="O24" s="93"/>
      <c r="P24" s="93"/>
      <c r="Q24" s="93"/>
      <c r="R24" s="93"/>
      <c r="S24" s="93"/>
      <c r="T24" s="93"/>
      <c r="U24" s="93"/>
      <c r="V24" s="93"/>
      <c r="W24" s="93"/>
      <c r="X24" s="93"/>
      <c r="Y24" s="93"/>
      <c r="Z24" s="93"/>
      <c r="AA24" s="93"/>
      <c r="AB24" s="93"/>
      <c r="AC24" s="93"/>
      <c r="AD24" s="93"/>
      <c r="AE24" s="93"/>
      <c r="AF24" s="93"/>
      <c r="AG24" s="93"/>
      <c r="AH24" s="93"/>
      <c r="AI24" s="93"/>
      <c r="AJ24" s="93"/>
      <c r="AK24" s="100"/>
      <c r="AL24" s="132" t="s">
        <v>2776</v>
      </c>
      <c r="AM24" s="77"/>
      <c r="AN24" s="77"/>
      <c r="AO24" s="77"/>
      <c r="AP24" s="77"/>
      <c r="AQ24" s="78"/>
    </row>
    <row r="25" spans="1:45" s="81" customFormat="1" ht="18">
      <c r="A25" s="92"/>
      <c r="B25" s="93"/>
      <c r="C25" s="93"/>
      <c r="D25" s="93"/>
      <c r="E25" s="93"/>
      <c r="F25" s="93"/>
      <c r="G25" s="93"/>
      <c r="H25" s="93"/>
      <c r="I25" s="93"/>
      <c r="J25" s="93"/>
      <c r="K25" s="93"/>
      <c r="L25" s="93"/>
      <c r="M25" s="93"/>
      <c r="N25" s="93"/>
      <c r="O25" s="93"/>
      <c r="P25" s="93"/>
      <c r="Q25" s="93"/>
      <c r="R25" s="93"/>
      <c r="S25" s="93"/>
      <c r="T25" s="93"/>
      <c r="U25" s="93"/>
      <c r="V25" s="93"/>
      <c r="W25" s="93"/>
      <c r="X25" s="93"/>
      <c r="Y25" s="93"/>
      <c r="Z25" s="93"/>
      <c r="AA25" s="93"/>
      <c r="AB25" s="93"/>
      <c r="AC25" s="93"/>
      <c r="AD25" s="93"/>
      <c r="AE25" s="93"/>
      <c r="AF25" s="93"/>
      <c r="AG25" s="93"/>
      <c r="AH25" s="93"/>
      <c r="AI25" s="93"/>
      <c r="AJ25" s="93"/>
      <c r="AK25" s="100"/>
      <c r="AL25" s="806" t="s">
        <v>2773</v>
      </c>
      <c r="AM25" s="807">
        <v>32.950000000000003</v>
      </c>
      <c r="AN25" s="807"/>
      <c r="AO25" s="807"/>
      <c r="AP25" s="807">
        <f>3*2</f>
        <v>6</v>
      </c>
      <c r="AQ25" s="808">
        <f t="shared" ref="AQ25:AQ26" si="1">+AP25*AM25</f>
        <v>197.70000000000002</v>
      </c>
      <c r="AS25" s="81" t="s">
        <v>2812</v>
      </c>
    </row>
    <row r="26" spans="1:45" s="81" customFormat="1" ht="18">
      <c r="A26" s="92"/>
      <c r="B26" s="93"/>
      <c r="C26" s="93"/>
      <c r="D26" s="93"/>
      <c r="E26" s="93"/>
      <c r="F26" s="93"/>
      <c r="G26" s="93"/>
      <c r="H26" s="93"/>
      <c r="I26" s="93"/>
      <c r="J26" s="93"/>
      <c r="K26" s="93"/>
      <c r="L26" s="93"/>
      <c r="M26" s="93"/>
      <c r="N26" s="93"/>
      <c r="O26" s="93"/>
      <c r="P26" s="93"/>
      <c r="Q26" s="93"/>
      <c r="R26" s="93"/>
      <c r="S26" s="93"/>
      <c r="T26" s="93"/>
      <c r="U26" s="93"/>
      <c r="V26" s="93"/>
      <c r="W26" s="93"/>
      <c r="X26" s="93"/>
      <c r="Y26" s="93"/>
      <c r="Z26" s="93"/>
      <c r="AA26" s="93"/>
      <c r="AB26" s="93"/>
      <c r="AC26" s="93"/>
      <c r="AD26" s="93"/>
      <c r="AE26" s="93"/>
      <c r="AF26" s="93"/>
      <c r="AG26" s="93"/>
      <c r="AH26" s="93"/>
      <c r="AI26" s="93"/>
      <c r="AJ26" s="93"/>
      <c r="AK26" s="100"/>
      <c r="AL26" s="806" t="s">
        <v>2777</v>
      </c>
      <c r="AM26" s="807">
        <v>1.66</v>
      </c>
      <c r="AN26" s="807"/>
      <c r="AO26" s="807"/>
      <c r="AP26" s="807">
        <f>5*2</f>
        <v>10</v>
      </c>
      <c r="AQ26" s="808">
        <f t="shared" si="1"/>
        <v>16.599999999999998</v>
      </c>
      <c r="AS26" s="81" t="s">
        <v>2812</v>
      </c>
    </row>
    <row r="27" spans="1:45" s="81" customFormat="1" ht="18">
      <c r="A27" s="92"/>
      <c r="B27" s="93"/>
      <c r="C27" s="93"/>
      <c r="D27" s="93"/>
      <c r="E27" s="93"/>
      <c r="F27" s="93"/>
      <c r="G27" s="93"/>
      <c r="H27" s="93"/>
      <c r="I27" s="93"/>
      <c r="J27" s="93"/>
      <c r="K27" s="93"/>
      <c r="L27" s="93"/>
      <c r="M27" s="93"/>
      <c r="N27" s="93"/>
      <c r="O27" s="93"/>
      <c r="P27" s="93"/>
      <c r="Q27" s="93"/>
      <c r="R27" s="93"/>
      <c r="S27" s="93"/>
      <c r="T27" s="93"/>
      <c r="U27" s="93"/>
      <c r="V27" s="93"/>
      <c r="W27" s="93"/>
      <c r="X27" s="93"/>
      <c r="Y27" s="93"/>
      <c r="Z27" s="93"/>
      <c r="AA27" s="93"/>
      <c r="AB27" s="93"/>
      <c r="AC27" s="93"/>
      <c r="AD27" s="93"/>
      <c r="AE27" s="93"/>
      <c r="AF27" s="93"/>
      <c r="AG27" s="93"/>
      <c r="AH27" s="93"/>
      <c r="AI27" s="93"/>
      <c r="AJ27" s="93"/>
      <c r="AK27" s="100"/>
      <c r="AL27" s="10"/>
      <c r="AM27" s="11"/>
      <c r="AN27" s="11"/>
      <c r="AO27" s="11"/>
      <c r="AP27" s="11"/>
      <c r="AQ27" s="12"/>
    </row>
    <row r="28" spans="1:45" s="81" customFormat="1" ht="18">
      <c r="A28" s="92"/>
      <c r="B28" s="93"/>
      <c r="C28" s="93"/>
      <c r="D28" s="93"/>
      <c r="E28" s="93"/>
      <c r="F28" s="93"/>
      <c r="G28" s="93"/>
      <c r="H28" s="93"/>
      <c r="I28" s="93"/>
      <c r="J28" s="93"/>
      <c r="K28" s="93"/>
      <c r="L28" s="93"/>
      <c r="M28" s="93"/>
      <c r="N28" s="93"/>
      <c r="O28" s="93"/>
      <c r="P28" s="93"/>
      <c r="Q28" s="93"/>
      <c r="R28" s="93"/>
      <c r="S28" s="93"/>
      <c r="T28" s="93"/>
      <c r="U28" s="93"/>
      <c r="V28" s="93"/>
      <c r="W28" s="93"/>
      <c r="X28" s="93"/>
      <c r="Y28" s="93"/>
      <c r="Z28" s="93"/>
      <c r="AA28" s="93"/>
      <c r="AB28" s="93"/>
      <c r="AC28" s="93"/>
      <c r="AD28" s="93"/>
      <c r="AE28" s="93"/>
      <c r="AF28" s="93"/>
      <c r="AG28" s="93"/>
      <c r="AH28" s="93"/>
      <c r="AI28" s="93"/>
      <c r="AJ28" s="93"/>
      <c r="AK28" s="100"/>
      <c r="AL28" s="10"/>
      <c r="AM28" s="11"/>
      <c r="AN28" s="11"/>
      <c r="AO28" s="11"/>
      <c r="AP28" s="11"/>
      <c r="AQ28" s="12"/>
    </row>
    <row r="29" spans="1:45" s="81" customFormat="1" ht="18">
      <c r="A29" s="92"/>
      <c r="B29" s="93"/>
      <c r="C29" s="93"/>
      <c r="D29" s="93"/>
      <c r="E29" s="93"/>
      <c r="F29" s="93"/>
      <c r="G29" s="93"/>
      <c r="H29" s="93"/>
      <c r="I29" s="93"/>
      <c r="J29" s="93"/>
      <c r="K29" s="93"/>
      <c r="L29" s="93"/>
      <c r="M29" s="93"/>
      <c r="N29" s="93"/>
      <c r="O29" s="93"/>
      <c r="P29" s="93"/>
      <c r="Q29" s="93"/>
      <c r="R29" s="93"/>
      <c r="S29" s="93"/>
      <c r="T29" s="93"/>
      <c r="U29" s="93"/>
      <c r="V29" s="93"/>
      <c r="W29" s="93"/>
      <c r="X29" s="93"/>
      <c r="Y29" s="93"/>
      <c r="Z29" s="93"/>
      <c r="AA29" s="93"/>
      <c r="AB29" s="93"/>
      <c r="AC29" s="93"/>
      <c r="AD29" s="93"/>
      <c r="AE29" s="93"/>
      <c r="AF29" s="93"/>
      <c r="AG29" s="93"/>
      <c r="AH29" s="93"/>
      <c r="AI29" s="93"/>
      <c r="AJ29" s="93"/>
      <c r="AK29" s="100"/>
      <c r="AL29" s="10"/>
      <c r="AM29" s="11"/>
      <c r="AN29" s="11"/>
      <c r="AO29" s="11"/>
      <c r="AP29" s="11"/>
      <c r="AQ29" s="12"/>
    </row>
    <row r="30" spans="1:45" s="81" customFormat="1" ht="18">
      <c r="A30" s="92"/>
      <c r="B30" s="93"/>
      <c r="C30" s="93"/>
      <c r="D30" s="93"/>
      <c r="E30" s="93"/>
      <c r="F30" s="93"/>
      <c r="G30" s="93"/>
      <c r="H30" s="93"/>
      <c r="I30" s="93"/>
      <c r="J30" s="93"/>
      <c r="K30" s="93"/>
      <c r="L30" s="93"/>
      <c r="M30" s="93"/>
      <c r="N30" s="93"/>
      <c r="O30" s="93"/>
      <c r="P30" s="93"/>
      <c r="Q30" s="93"/>
      <c r="R30" s="93"/>
      <c r="S30" s="93"/>
      <c r="T30" s="93"/>
      <c r="U30" s="93"/>
      <c r="V30" s="93"/>
      <c r="W30" s="93"/>
      <c r="X30" s="93"/>
      <c r="Y30" s="93"/>
      <c r="Z30" s="93"/>
      <c r="AA30" s="93"/>
      <c r="AB30" s="93"/>
      <c r="AC30" s="93"/>
      <c r="AD30" s="93"/>
      <c r="AE30" s="93"/>
      <c r="AF30" s="93"/>
      <c r="AG30" s="93"/>
      <c r="AH30" s="93"/>
      <c r="AI30" s="93"/>
      <c r="AJ30" s="93"/>
      <c r="AK30" s="100"/>
      <c r="AL30" s="10"/>
      <c r="AM30" s="11"/>
      <c r="AN30" s="11"/>
      <c r="AO30" s="11"/>
      <c r="AP30" s="11"/>
      <c r="AQ30" s="12"/>
    </row>
    <row r="31" spans="1:45" s="81" customFormat="1" ht="18">
      <c r="A31" s="92"/>
      <c r="B31" s="93"/>
      <c r="C31" s="93"/>
      <c r="D31" s="93"/>
      <c r="E31" s="93"/>
      <c r="F31" s="93"/>
      <c r="G31" s="93"/>
      <c r="H31" s="93"/>
      <c r="I31" s="93"/>
      <c r="J31" s="93"/>
      <c r="K31" s="93"/>
      <c r="L31" s="93"/>
      <c r="M31" s="93"/>
      <c r="N31" s="93"/>
      <c r="O31" s="93"/>
      <c r="P31" s="93"/>
      <c r="Q31" s="93"/>
      <c r="R31" s="93"/>
      <c r="S31" s="93"/>
      <c r="T31" s="93"/>
      <c r="U31" s="93"/>
      <c r="V31" s="93"/>
      <c r="W31" s="93"/>
      <c r="X31" s="93"/>
      <c r="Y31" s="93"/>
      <c r="Z31" s="93"/>
      <c r="AA31" s="93"/>
      <c r="AB31" s="93"/>
      <c r="AC31" s="93"/>
      <c r="AD31" s="93"/>
      <c r="AE31" s="93"/>
      <c r="AF31" s="93"/>
      <c r="AG31" s="93"/>
      <c r="AH31" s="93"/>
      <c r="AI31" s="93"/>
      <c r="AJ31" s="93"/>
      <c r="AK31" s="100"/>
      <c r="AL31" s="10"/>
      <c r="AM31" s="11"/>
      <c r="AN31" s="11"/>
      <c r="AO31" s="11"/>
      <c r="AP31" s="11"/>
      <c r="AQ31" s="12"/>
    </row>
    <row r="32" spans="1:45" s="81" customFormat="1" ht="18">
      <c r="A32" s="92"/>
      <c r="B32" s="93"/>
      <c r="C32" s="93"/>
      <c r="D32" s="93"/>
      <c r="E32" s="93"/>
      <c r="F32" s="93"/>
      <c r="G32" s="93"/>
      <c r="H32" s="93"/>
      <c r="I32" s="93"/>
      <c r="J32" s="93"/>
      <c r="K32" s="93"/>
      <c r="L32" s="93"/>
      <c r="M32" s="93"/>
      <c r="N32" s="93"/>
      <c r="O32" s="93"/>
      <c r="P32" s="93"/>
      <c r="Q32" s="93"/>
      <c r="R32" s="93"/>
      <c r="S32" s="93"/>
      <c r="T32" s="93"/>
      <c r="U32" s="93"/>
      <c r="V32" s="93"/>
      <c r="W32" s="93"/>
      <c r="X32" s="93"/>
      <c r="Y32" s="93"/>
      <c r="Z32" s="93"/>
      <c r="AA32" s="93"/>
      <c r="AB32" s="93"/>
      <c r="AC32" s="93"/>
      <c r="AD32" s="93"/>
      <c r="AE32" s="93"/>
      <c r="AF32" s="93"/>
      <c r="AG32" s="93"/>
      <c r="AH32" s="93"/>
      <c r="AI32" s="93"/>
      <c r="AJ32" s="93"/>
      <c r="AK32" s="100"/>
      <c r="AL32" s="10"/>
      <c r="AM32" s="11"/>
      <c r="AN32" s="11"/>
      <c r="AO32" s="11"/>
      <c r="AP32" s="11"/>
      <c r="AQ32" s="12"/>
    </row>
    <row r="33" spans="1:44" s="81" customFormat="1" ht="18">
      <c r="A33" s="92"/>
      <c r="B33" s="93"/>
      <c r="C33" s="93"/>
      <c r="D33" s="93"/>
      <c r="E33" s="93"/>
      <c r="F33" s="93"/>
      <c r="G33" s="93"/>
      <c r="H33" s="93"/>
      <c r="I33" s="93"/>
      <c r="J33" s="93"/>
      <c r="K33" s="93"/>
      <c r="L33" s="93"/>
      <c r="M33" s="93"/>
      <c r="N33" s="93"/>
      <c r="O33" s="93"/>
      <c r="P33" s="93"/>
      <c r="Q33" s="93"/>
      <c r="R33" s="93"/>
      <c r="S33" s="93"/>
      <c r="T33" s="93"/>
      <c r="U33" s="93"/>
      <c r="V33" s="93"/>
      <c r="W33" s="93"/>
      <c r="X33" s="93"/>
      <c r="Y33" s="93"/>
      <c r="Z33" s="93"/>
      <c r="AA33" s="93"/>
      <c r="AB33" s="93"/>
      <c r="AC33" s="93"/>
      <c r="AD33" s="93"/>
      <c r="AE33" s="93"/>
      <c r="AF33" s="93"/>
      <c r="AG33" s="93"/>
      <c r="AH33" s="93"/>
      <c r="AI33" s="93"/>
      <c r="AJ33" s="93"/>
      <c r="AK33" s="100"/>
      <c r="AL33" s="18"/>
      <c r="AM33" s="11"/>
      <c r="AN33" s="11"/>
      <c r="AO33" s="11"/>
      <c r="AP33" s="11"/>
      <c r="AQ33" s="12"/>
    </row>
    <row r="34" spans="1:44" s="81" customFormat="1" ht="18">
      <c r="A34" s="92"/>
      <c r="B34" s="93"/>
      <c r="C34" s="93"/>
      <c r="D34" s="93"/>
      <c r="E34" s="93"/>
      <c r="F34" s="93"/>
      <c r="G34" s="93"/>
      <c r="H34" s="93"/>
      <c r="I34" s="93"/>
      <c r="J34" s="93"/>
      <c r="K34" s="93"/>
      <c r="L34" s="93"/>
      <c r="M34" s="93"/>
      <c r="N34" s="93"/>
      <c r="O34" s="93"/>
      <c r="P34" s="93"/>
      <c r="Q34" s="93"/>
      <c r="R34" s="93"/>
      <c r="S34" s="93"/>
      <c r="T34" s="93"/>
      <c r="U34" s="93"/>
      <c r="V34" s="93"/>
      <c r="W34" s="93"/>
      <c r="X34" s="93"/>
      <c r="Y34" s="93"/>
      <c r="Z34" s="93"/>
      <c r="AA34" s="93"/>
      <c r="AB34" s="93"/>
      <c r="AC34" s="93"/>
      <c r="AD34" s="93"/>
      <c r="AE34" s="93"/>
      <c r="AF34" s="93"/>
      <c r="AG34" s="93"/>
      <c r="AH34" s="93"/>
      <c r="AI34" s="93"/>
      <c r="AJ34" s="93"/>
      <c r="AK34" s="100"/>
      <c r="AL34" s="10"/>
      <c r="AM34" s="11"/>
      <c r="AN34" s="11"/>
      <c r="AO34" s="11"/>
      <c r="AP34" s="11"/>
      <c r="AQ34" s="12"/>
    </row>
    <row r="35" spans="1:44" s="81" customFormat="1" ht="18">
      <c r="A35" s="92"/>
      <c r="B35" s="93"/>
      <c r="C35" s="93"/>
      <c r="D35" s="93"/>
      <c r="E35" s="93"/>
      <c r="F35" s="93"/>
      <c r="G35" s="93"/>
      <c r="H35" s="93"/>
      <c r="I35" s="93"/>
      <c r="J35" s="93"/>
      <c r="K35" s="93"/>
      <c r="L35" s="93"/>
      <c r="M35" s="93"/>
      <c r="N35" s="93"/>
      <c r="O35" s="93"/>
      <c r="P35" s="93"/>
      <c r="Q35" s="93"/>
      <c r="R35" s="93"/>
      <c r="S35" s="93"/>
      <c r="T35" s="93"/>
      <c r="U35" s="93"/>
      <c r="V35" s="93"/>
      <c r="W35" s="93"/>
      <c r="X35" s="93"/>
      <c r="Y35" s="93"/>
      <c r="Z35" s="93"/>
      <c r="AA35" s="93"/>
      <c r="AB35" s="93"/>
      <c r="AC35" s="93"/>
      <c r="AD35" s="93"/>
      <c r="AE35" s="93"/>
      <c r="AF35" s="93"/>
      <c r="AG35" s="93"/>
      <c r="AH35" s="93"/>
      <c r="AI35" s="93"/>
      <c r="AJ35" s="93"/>
      <c r="AK35" s="100"/>
      <c r="AL35" s="10"/>
      <c r="AM35" s="11"/>
      <c r="AN35" s="11"/>
      <c r="AO35" s="11"/>
      <c r="AP35" s="11"/>
      <c r="AQ35" s="12"/>
    </row>
    <row r="36" spans="1:44" s="81" customFormat="1" ht="18">
      <c r="A36" s="92"/>
      <c r="B36" s="93"/>
      <c r="C36" s="93"/>
      <c r="D36" s="93"/>
      <c r="E36" s="93"/>
      <c r="F36" s="93"/>
      <c r="G36" s="93"/>
      <c r="H36" s="93"/>
      <c r="I36" s="93"/>
      <c r="J36" s="93"/>
      <c r="K36" s="93"/>
      <c r="L36" s="93"/>
      <c r="M36" s="93"/>
      <c r="N36" s="93"/>
      <c r="O36" s="93"/>
      <c r="P36" s="93"/>
      <c r="Q36" s="93"/>
      <c r="R36" s="93"/>
      <c r="S36" s="93"/>
      <c r="T36" s="93"/>
      <c r="U36" s="93"/>
      <c r="V36" s="93"/>
      <c r="W36" s="93"/>
      <c r="X36" s="93"/>
      <c r="Y36" s="93"/>
      <c r="Z36" s="93"/>
      <c r="AA36" s="93"/>
      <c r="AB36" s="93"/>
      <c r="AC36" s="93"/>
      <c r="AD36" s="93"/>
      <c r="AE36" s="93"/>
      <c r="AF36" s="93"/>
      <c r="AG36" s="93"/>
      <c r="AH36" s="93"/>
      <c r="AI36" s="93"/>
      <c r="AJ36" s="93"/>
      <c r="AK36" s="100"/>
      <c r="AL36" s="10"/>
      <c r="AM36" s="11"/>
      <c r="AN36" s="11"/>
      <c r="AO36" s="11"/>
      <c r="AP36" s="11"/>
      <c r="AQ36" s="12"/>
    </row>
    <row r="37" spans="1:44" s="81" customFormat="1" ht="18">
      <c r="A37" s="92"/>
      <c r="B37" s="93"/>
      <c r="C37" s="93"/>
      <c r="D37" s="93"/>
      <c r="E37" s="93"/>
      <c r="F37" s="93"/>
      <c r="G37" s="93"/>
      <c r="H37" s="93"/>
      <c r="I37" s="93"/>
      <c r="J37" s="93"/>
      <c r="K37" s="93"/>
      <c r="L37" s="93"/>
      <c r="M37" s="93"/>
      <c r="N37" s="93"/>
      <c r="O37" s="93"/>
      <c r="P37" s="93"/>
      <c r="Q37" s="93"/>
      <c r="R37" s="93"/>
      <c r="S37" s="93"/>
      <c r="T37" s="93"/>
      <c r="U37" s="93"/>
      <c r="V37" s="93"/>
      <c r="W37" s="93"/>
      <c r="X37" s="93"/>
      <c r="Y37" s="93"/>
      <c r="Z37" s="93"/>
      <c r="AA37" s="93"/>
      <c r="AB37" s="93"/>
      <c r="AC37" s="93"/>
      <c r="AD37" s="93"/>
      <c r="AE37" s="93"/>
      <c r="AF37" s="93"/>
      <c r="AG37" s="93"/>
      <c r="AH37" s="93"/>
      <c r="AI37" s="93"/>
      <c r="AJ37" s="93"/>
      <c r="AK37" s="100"/>
      <c r="AL37" s="10"/>
      <c r="AM37" s="11"/>
      <c r="AN37" s="11"/>
      <c r="AO37" s="11"/>
      <c r="AP37" s="11"/>
      <c r="AQ37" s="12"/>
    </row>
    <row r="38" spans="1:44" s="81" customFormat="1" ht="18">
      <c r="A38" s="92"/>
      <c r="B38" s="93"/>
      <c r="C38" s="93"/>
      <c r="D38" s="93"/>
      <c r="E38" s="93"/>
      <c r="F38" s="93"/>
      <c r="G38" s="93"/>
      <c r="H38" s="93"/>
      <c r="I38" s="93"/>
      <c r="J38" s="93"/>
      <c r="K38" s="93"/>
      <c r="L38" s="93"/>
      <c r="M38" s="93"/>
      <c r="N38" s="93"/>
      <c r="O38" s="93"/>
      <c r="P38" s="93"/>
      <c r="Q38" s="93"/>
      <c r="R38" s="93"/>
      <c r="S38" s="93"/>
      <c r="T38" s="93"/>
      <c r="U38" s="93"/>
      <c r="V38" s="93"/>
      <c r="W38" s="93"/>
      <c r="X38" s="93"/>
      <c r="Y38" s="93"/>
      <c r="Z38" s="93"/>
      <c r="AA38" s="93"/>
      <c r="AB38" s="93"/>
      <c r="AC38" s="93"/>
      <c r="AD38" s="93"/>
      <c r="AE38" s="93"/>
      <c r="AF38" s="93"/>
      <c r="AG38" s="93"/>
      <c r="AH38" s="93"/>
      <c r="AI38" s="93"/>
      <c r="AJ38" s="93"/>
      <c r="AK38" s="100"/>
      <c r="AL38" s="10"/>
      <c r="AM38" s="11"/>
      <c r="AN38" s="11"/>
      <c r="AO38" s="11"/>
      <c r="AP38" s="11"/>
      <c r="AQ38" s="12"/>
    </row>
    <row r="39" spans="1:44" s="81" customFormat="1" ht="18">
      <c r="A39" s="92"/>
      <c r="B39" s="93"/>
      <c r="C39" s="93"/>
      <c r="D39" s="93"/>
      <c r="E39" s="93"/>
      <c r="F39" s="93"/>
      <c r="G39" s="93"/>
      <c r="H39" s="93"/>
      <c r="I39" s="93"/>
      <c r="J39" s="93"/>
      <c r="K39" s="93"/>
      <c r="L39" s="93"/>
      <c r="M39" s="93"/>
      <c r="N39" s="93"/>
      <c r="O39" s="93"/>
      <c r="P39" s="93"/>
      <c r="Q39" s="93"/>
      <c r="R39" s="93"/>
      <c r="S39" s="93"/>
      <c r="T39" s="93"/>
      <c r="U39" s="93"/>
      <c r="V39" s="93"/>
      <c r="W39" s="93"/>
      <c r="X39" s="93"/>
      <c r="Y39" s="93"/>
      <c r="Z39" s="93"/>
      <c r="AA39" s="93"/>
      <c r="AB39" s="93"/>
      <c r="AC39" s="93"/>
      <c r="AD39" s="93"/>
      <c r="AE39" s="93"/>
      <c r="AF39" s="93"/>
      <c r="AG39" s="93"/>
      <c r="AH39" s="93"/>
      <c r="AI39" s="93"/>
      <c r="AJ39" s="93"/>
      <c r="AK39" s="100"/>
      <c r="AL39" s="10"/>
      <c r="AM39" s="11"/>
      <c r="AN39" s="11"/>
      <c r="AO39" s="11"/>
      <c r="AP39" s="11"/>
      <c r="AQ39" s="12"/>
    </row>
    <row r="40" spans="1:44" s="81" customFormat="1" ht="18">
      <c r="A40" s="92"/>
      <c r="B40" s="93"/>
      <c r="C40" s="93"/>
      <c r="D40" s="93"/>
      <c r="E40" s="93"/>
      <c r="F40" s="93"/>
      <c r="G40" s="93"/>
      <c r="H40" s="93"/>
      <c r="I40" s="93"/>
      <c r="J40" s="93"/>
      <c r="K40" s="93"/>
      <c r="L40" s="93"/>
      <c r="M40" s="93"/>
      <c r="N40" s="93"/>
      <c r="O40" s="93"/>
      <c r="P40" s="93"/>
      <c r="Q40" s="93"/>
      <c r="R40" s="93"/>
      <c r="S40" s="93"/>
      <c r="T40" s="93"/>
      <c r="U40" s="93"/>
      <c r="V40" s="93"/>
      <c r="W40" s="93"/>
      <c r="X40" s="93"/>
      <c r="Y40" s="93"/>
      <c r="Z40" s="93"/>
      <c r="AA40" s="93"/>
      <c r="AB40" s="93"/>
      <c r="AC40" s="93"/>
      <c r="AD40" s="93"/>
      <c r="AE40" s="93"/>
      <c r="AF40" s="93"/>
      <c r="AG40" s="93"/>
      <c r="AH40" s="93"/>
      <c r="AI40" s="93"/>
      <c r="AJ40" s="93"/>
      <c r="AK40" s="100"/>
      <c r="AL40" s="10"/>
      <c r="AM40" s="11"/>
      <c r="AN40" s="11"/>
      <c r="AO40" s="11"/>
      <c r="AP40" s="11"/>
      <c r="AQ40" s="12"/>
    </row>
    <row r="41" spans="1:44" s="81" customFormat="1" ht="18">
      <c r="A41" s="92"/>
      <c r="B41" s="93"/>
      <c r="C41" s="93"/>
      <c r="D41" s="93"/>
      <c r="E41" s="93"/>
      <c r="F41" s="93"/>
      <c r="G41" s="93"/>
      <c r="H41" s="93"/>
      <c r="I41" s="93"/>
      <c r="J41" s="93"/>
      <c r="K41" s="93"/>
      <c r="L41" s="93"/>
      <c r="M41" s="93"/>
      <c r="N41" s="93"/>
      <c r="O41" s="93"/>
      <c r="P41" s="93"/>
      <c r="Q41" s="93"/>
      <c r="R41" s="93"/>
      <c r="S41" s="93"/>
      <c r="T41" s="93"/>
      <c r="U41" s="93"/>
      <c r="V41" s="93"/>
      <c r="W41" s="93"/>
      <c r="X41" s="93"/>
      <c r="Y41" s="93"/>
      <c r="Z41" s="93"/>
      <c r="AA41" s="93"/>
      <c r="AB41" s="93"/>
      <c r="AC41" s="93"/>
      <c r="AD41" s="93"/>
      <c r="AE41" s="93"/>
      <c r="AF41" s="93"/>
      <c r="AG41" s="93"/>
      <c r="AH41" s="93"/>
      <c r="AI41" s="93"/>
      <c r="AJ41" s="93"/>
      <c r="AK41" s="100"/>
      <c r="AL41" s="10"/>
      <c r="AM41" s="11"/>
      <c r="AN41" s="11"/>
      <c r="AO41" s="11"/>
      <c r="AP41" s="11"/>
      <c r="AQ41" s="12"/>
    </row>
    <row r="42" spans="1:44" s="81" customFormat="1" ht="18">
      <c r="A42" s="92"/>
      <c r="B42" s="93"/>
      <c r="C42" s="93"/>
      <c r="D42" s="93"/>
      <c r="E42" s="93"/>
      <c r="F42" s="93"/>
      <c r="G42" s="93"/>
      <c r="H42" s="93"/>
      <c r="I42" s="93"/>
      <c r="J42" s="93"/>
      <c r="K42" s="93"/>
      <c r="L42" s="93"/>
      <c r="M42" s="93"/>
      <c r="N42" s="93"/>
      <c r="O42" s="93"/>
      <c r="P42" s="93"/>
      <c r="Q42" s="93"/>
      <c r="R42" s="93"/>
      <c r="S42" s="93"/>
      <c r="T42" s="93"/>
      <c r="U42" s="93"/>
      <c r="V42" s="93"/>
      <c r="W42" s="93"/>
      <c r="X42" s="93"/>
      <c r="Y42" s="93"/>
      <c r="Z42" s="93"/>
      <c r="AA42" s="93"/>
      <c r="AB42" s="93"/>
      <c r="AC42" s="93"/>
      <c r="AD42" s="93"/>
      <c r="AE42" s="93"/>
      <c r="AF42" s="93"/>
      <c r="AG42" s="93"/>
      <c r="AH42" s="93"/>
      <c r="AI42" s="93"/>
      <c r="AJ42" s="93"/>
      <c r="AK42" s="100"/>
      <c r="AL42" s="18"/>
      <c r="AM42" s="11"/>
      <c r="AN42" s="11"/>
      <c r="AO42" s="11"/>
      <c r="AP42" s="11"/>
      <c r="AQ42" s="12"/>
    </row>
    <row r="43" spans="1:44" s="81" customFormat="1" ht="18">
      <c r="A43" s="92"/>
      <c r="B43" s="93"/>
      <c r="C43" s="93"/>
      <c r="D43" s="93"/>
      <c r="E43" s="93"/>
      <c r="F43" s="93"/>
      <c r="G43" s="93"/>
      <c r="H43" s="93"/>
      <c r="I43" s="93"/>
      <c r="J43" s="93"/>
      <c r="K43" s="93"/>
      <c r="L43" s="93"/>
      <c r="M43" s="93"/>
      <c r="N43" s="93"/>
      <c r="O43" s="93"/>
      <c r="P43" s="93"/>
      <c r="Q43" s="93"/>
      <c r="R43" s="93"/>
      <c r="S43" s="93"/>
      <c r="T43" s="93"/>
      <c r="U43" s="93"/>
      <c r="V43" s="93"/>
      <c r="W43" s="93"/>
      <c r="X43" s="93"/>
      <c r="Y43" s="93"/>
      <c r="Z43" s="93"/>
      <c r="AA43" s="93"/>
      <c r="AB43" s="93"/>
      <c r="AC43" s="93"/>
      <c r="AD43" s="93"/>
      <c r="AE43" s="93"/>
      <c r="AF43" s="93"/>
      <c r="AG43" s="93"/>
      <c r="AH43" s="93"/>
      <c r="AI43" s="93"/>
      <c r="AJ43" s="93"/>
      <c r="AK43" s="100"/>
      <c r="AL43" s="10"/>
      <c r="AM43" s="11"/>
      <c r="AN43" s="11"/>
      <c r="AO43" s="11"/>
      <c r="AP43" s="11"/>
      <c r="AQ43" s="12"/>
    </row>
    <row r="44" spans="1:44" s="81" customFormat="1" ht="18">
      <c r="A44" s="92"/>
      <c r="B44" s="93"/>
      <c r="C44" s="93"/>
      <c r="D44" s="93"/>
      <c r="E44" s="93"/>
      <c r="F44" s="93"/>
      <c r="G44" s="93"/>
      <c r="H44" s="93"/>
      <c r="I44" s="93"/>
      <c r="J44" s="93"/>
      <c r="K44" s="93"/>
      <c r="L44" s="93"/>
      <c r="M44" s="93"/>
      <c r="N44" s="93"/>
      <c r="O44" s="93"/>
      <c r="P44" s="93"/>
      <c r="Q44" s="93"/>
      <c r="R44" s="93"/>
      <c r="S44" s="93"/>
      <c r="T44" s="93"/>
      <c r="U44" s="93"/>
      <c r="V44" s="93"/>
      <c r="W44" s="93"/>
      <c r="X44" s="93"/>
      <c r="Y44" s="93"/>
      <c r="Z44" s="93"/>
      <c r="AA44" s="93"/>
      <c r="AB44" s="93"/>
      <c r="AC44" s="93"/>
      <c r="AD44" s="93"/>
      <c r="AE44" s="93"/>
      <c r="AF44" s="93"/>
      <c r="AG44" s="93"/>
      <c r="AH44" s="93"/>
      <c r="AI44" s="93"/>
      <c r="AJ44" s="93"/>
      <c r="AK44" s="100"/>
      <c r="AL44" s="10"/>
      <c r="AM44" s="11"/>
      <c r="AN44" s="11"/>
      <c r="AO44" s="11"/>
      <c r="AP44" s="11"/>
      <c r="AQ44" s="12"/>
    </row>
    <row r="45" spans="1:44" s="81" customFormat="1" ht="18">
      <c r="A45" s="92"/>
      <c r="B45" s="93"/>
      <c r="C45" s="93"/>
      <c r="D45" s="93"/>
      <c r="E45" s="93"/>
      <c r="F45" s="93"/>
      <c r="G45" s="93"/>
      <c r="H45" s="93"/>
      <c r="I45" s="93"/>
      <c r="J45" s="93"/>
      <c r="K45" s="93"/>
      <c r="L45" s="93"/>
      <c r="M45" s="93"/>
      <c r="N45" s="93"/>
      <c r="O45" s="93"/>
      <c r="P45" s="93"/>
      <c r="Q45" s="93"/>
      <c r="R45" s="93"/>
      <c r="S45" s="93"/>
      <c r="T45" s="93"/>
      <c r="U45" s="93"/>
      <c r="V45" s="93"/>
      <c r="W45" s="93"/>
      <c r="X45" s="93"/>
      <c r="Y45" s="93"/>
      <c r="Z45" s="93"/>
      <c r="AA45" s="93"/>
      <c r="AB45" s="93"/>
      <c r="AC45" s="93"/>
      <c r="AD45" s="93"/>
      <c r="AE45" s="93"/>
      <c r="AF45" s="93"/>
      <c r="AG45" s="93"/>
      <c r="AH45" s="93"/>
      <c r="AI45" s="93"/>
      <c r="AJ45" s="93"/>
      <c r="AK45" s="100"/>
      <c r="AL45" s="10"/>
      <c r="AM45" s="11"/>
      <c r="AN45" s="11"/>
      <c r="AO45" s="11"/>
      <c r="AP45" s="11"/>
      <c r="AQ45" s="12"/>
    </row>
    <row r="46" spans="1:44" s="81" customFormat="1" ht="18">
      <c r="A46" s="92"/>
      <c r="B46" s="93"/>
      <c r="C46" s="93"/>
      <c r="D46" s="93"/>
      <c r="E46" s="93"/>
      <c r="F46" s="93"/>
      <c r="G46" s="93"/>
      <c r="H46" s="93"/>
      <c r="I46" s="93"/>
      <c r="J46" s="93"/>
      <c r="K46" s="93"/>
      <c r="L46" s="93"/>
      <c r="M46" s="93"/>
      <c r="N46" s="93"/>
      <c r="O46" s="93"/>
      <c r="P46" s="93"/>
      <c r="Q46" s="93"/>
      <c r="R46" s="93"/>
      <c r="S46" s="93"/>
      <c r="T46" s="93"/>
      <c r="U46" s="93"/>
      <c r="V46" s="93"/>
      <c r="W46" s="93"/>
      <c r="X46" s="93"/>
      <c r="Y46" s="93"/>
      <c r="Z46" s="93"/>
      <c r="AA46" s="93"/>
      <c r="AB46" s="93"/>
      <c r="AC46" s="93"/>
      <c r="AD46" s="93"/>
      <c r="AE46" s="93"/>
      <c r="AF46" s="93"/>
      <c r="AG46" s="93"/>
      <c r="AH46" s="93"/>
      <c r="AI46" s="93"/>
      <c r="AJ46" s="93"/>
      <c r="AK46" s="100"/>
      <c r="AL46" s="18"/>
      <c r="AM46" s="11"/>
      <c r="AN46" s="11"/>
      <c r="AO46" s="11"/>
      <c r="AP46" s="11"/>
      <c r="AQ46" s="12"/>
    </row>
    <row r="47" spans="1:44" s="81" customFormat="1" ht="18">
      <c r="A47" s="92"/>
      <c r="B47" s="93"/>
      <c r="C47" s="93"/>
      <c r="D47" s="93"/>
      <c r="E47" s="93"/>
      <c r="F47" s="93"/>
      <c r="G47" s="93"/>
      <c r="H47" s="93"/>
      <c r="I47" s="93"/>
      <c r="J47" s="93"/>
      <c r="K47" s="93"/>
      <c r="L47" s="93"/>
      <c r="M47" s="93"/>
      <c r="N47" s="93"/>
      <c r="O47" s="93"/>
      <c r="P47" s="93"/>
      <c r="Q47" s="93"/>
      <c r="R47" s="93"/>
      <c r="S47" s="93"/>
      <c r="T47" s="93"/>
      <c r="U47" s="93"/>
      <c r="V47" s="93"/>
      <c r="W47" s="93"/>
      <c r="X47" s="93"/>
      <c r="Y47" s="93"/>
      <c r="Z47" s="93"/>
      <c r="AA47" s="93"/>
      <c r="AB47" s="93"/>
      <c r="AC47" s="93"/>
      <c r="AD47" s="93"/>
      <c r="AE47" s="93"/>
      <c r="AF47" s="93"/>
      <c r="AG47" s="93"/>
      <c r="AH47" s="93"/>
      <c r="AI47" s="93"/>
      <c r="AJ47" s="93"/>
      <c r="AK47" s="100"/>
      <c r="AL47" s="10"/>
      <c r="AM47" s="11"/>
      <c r="AN47" s="11"/>
      <c r="AO47" s="11"/>
      <c r="AP47" s="11"/>
      <c r="AQ47" s="12"/>
    </row>
    <row r="48" spans="1:44" s="81" customFormat="1" ht="18" customHeight="1" thickBot="1">
      <c r="A48" s="92"/>
      <c r="B48" s="93"/>
      <c r="C48" s="93"/>
      <c r="D48" s="93"/>
      <c r="E48" s="93"/>
      <c r="F48" s="93"/>
      <c r="G48" s="93"/>
      <c r="H48" s="93"/>
      <c r="I48" s="93"/>
      <c r="J48" s="93"/>
      <c r="K48" s="93"/>
      <c r="L48" s="93"/>
      <c r="M48" s="93"/>
      <c r="N48" s="93"/>
      <c r="O48" s="93"/>
      <c r="P48" s="93"/>
      <c r="Q48" s="93"/>
      <c r="R48" s="93"/>
      <c r="S48" s="93"/>
      <c r="T48" s="93"/>
      <c r="U48" s="93"/>
      <c r="V48" s="93"/>
      <c r="W48" s="93"/>
      <c r="X48" s="93"/>
      <c r="Y48" s="93"/>
      <c r="Z48" s="93"/>
      <c r="AA48" s="93"/>
      <c r="AB48" s="93"/>
      <c r="AC48" s="93"/>
      <c r="AD48" s="93"/>
      <c r="AE48" s="93"/>
      <c r="AF48" s="93"/>
      <c r="AG48" s="93"/>
      <c r="AH48" s="93"/>
      <c r="AI48" s="93"/>
      <c r="AJ48" s="93"/>
      <c r="AK48" s="100"/>
      <c r="AL48" s="128"/>
      <c r="AM48" s="13"/>
      <c r="AN48" s="13"/>
      <c r="AO48" s="13"/>
      <c r="AP48" s="13"/>
      <c r="AQ48" s="22"/>
      <c r="AR48" s="122"/>
    </row>
    <row r="49" spans="1:74" s="81" customFormat="1" ht="18">
      <c r="A49" s="1081" t="s">
        <v>2573</v>
      </c>
      <c r="B49" s="1082"/>
      <c r="C49" s="1082"/>
      <c r="D49" s="1082"/>
      <c r="E49" s="1082"/>
      <c r="F49" s="1082"/>
      <c r="G49" s="1082"/>
      <c r="H49" s="1082"/>
      <c r="I49" s="1082"/>
      <c r="J49" s="1082"/>
      <c r="K49" s="1082"/>
      <c r="L49" s="1082"/>
      <c r="M49" s="1082"/>
      <c r="N49" s="1082"/>
      <c r="O49" s="1082"/>
      <c r="P49" s="1082"/>
      <c r="Q49" s="1082"/>
      <c r="R49" s="1082"/>
      <c r="S49" s="1082"/>
      <c r="T49" s="1082"/>
      <c r="U49" s="1082"/>
      <c r="V49" s="1082"/>
      <c r="W49" s="1082"/>
      <c r="X49" s="1082"/>
      <c r="Y49" s="1082"/>
      <c r="Z49" s="1082"/>
      <c r="AA49" s="1082"/>
      <c r="AB49" s="1082"/>
      <c r="AC49" s="1082"/>
      <c r="AD49" s="1082"/>
      <c r="AE49" s="1082"/>
      <c r="AF49" s="1082"/>
      <c r="AG49" s="1082"/>
      <c r="AH49" s="1082"/>
      <c r="AI49" s="1082"/>
      <c r="AJ49" s="1082"/>
      <c r="AK49" s="1083"/>
      <c r="AL49" s="1113" t="s">
        <v>2574</v>
      </c>
      <c r="AM49" s="1114"/>
      <c r="AN49" s="1114"/>
      <c r="AO49" s="1114"/>
      <c r="AP49" s="1114"/>
      <c r="AQ49" s="104">
        <f>SUM(AQ15:AQ48)</f>
        <v>494.72</v>
      </c>
    </row>
    <row r="50" spans="1:74" s="81" customFormat="1" ht="18.75" thickBot="1">
      <c r="A50" s="1084"/>
      <c r="B50" s="1085"/>
      <c r="C50" s="1085"/>
      <c r="D50" s="1085"/>
      <c r="E50" s="1085"/>
      <c r="F50" s="1085"/>
      <c r="G50" s="1085"/>
      <c r="H50" s="1085"/>
      <c r="I50" s="1085"/>
      <c r="J50" s="1085"/>
      <c r="K50" s="1085"/>
      <c r="L50" s="1085"/>
      <c r="M50" s="1085"/>
      <c r="N50" s="1085"/>
      <c r="O50" s="1085"/>
      <c r="P50" s="1085"/>
      <c r="Q50" s="1085"/>
      <c r="R50" s="1085"/>
      <c r="S50" s="1085"/>
      <c r="T50" s="1085"/>
      <c r="U50" s="1085"/>
      <c r="V50" s="1085"/>
      <c r="W50" s="1085"/>
      <c r="X50" s="1085"/>
      <c r="Y50" s="1085"/>
      <c r="Z50" s="1085"/>
      <c r="AA50" s="1085"/>
      <c r="AB50" s="1085"/>
      <c r="AC50" s="1085"/>
      <c r="AD50" s="1085"/>
      <c r="AE50" s="1085"/>
      <c r="AF50" s="1085"/>
      <c r="AG50" s="1085"/>
      <c r="AH50" s="1085"/>
      <c r="AI50" s="1085"/>
      <c r="AJ50" s="1085"/>
      <c r="AK50" s="1086"/>
      <c r="AL50" s="1089" t="s">
        <v>2575</v>
      </c>
      <c r="AM50" s="1090"/>
      <c r="AN50" s="1090"/>
      <c r="AO50" s="1090"/>
      <c r="AP50" s="1090"/>
      <c r="AQ50" s="800">
        <f>AQ49</f>
        <v>494.72</v>
      </c>
      <c r="AS50" s="122"/>
    </row>
    <row r="51" spans="1:74" ht="16.5">
      <c r="A51" s="1091"/>
      <c r="B51" s="1092"/>
      <c r="C51" s="1092"/>
      <c r="D51" s="1092"/>
      <c r="E51" s="1092"/>
      <c r="F51" s="1092"/>
      <c r="G51" s="1092"/>
      <c r="H51" s="1092"/>
      <c r="I51" s="1092"/>
      <c r="J51" s="1092"/>
      <c r="K51" s="1092"/>
      <c r="L51" s="1092"/>
      <c r="M51" s="1092"/>
      <c r="N51" s="1092"/>
      <c r="O51" s="1092"/>
      <c r="P51" s="1092"/>
      <c r="Q51" s="1092"/>
      <c r="R51" s="1092"/>
      <c r="S51" s="1092"/>
      <c r="T51" s="1092"/>
      <c r="U51" s="1092"/>
      <c r="V51" s="1092"/>
      <c r="W51" s="1092"/>
      <c r="X51" s="1092"/>
      <c r="Y51" s="1092"/>
      <c r="Z51" s="1092"/>
      <c r="AA51" s="1092"/>
      <c r="AB51" s="1092"/>
      <c r="AC51" s="1092"/>
      <c r="AD51" s="1092"/>
      <c r="AE51" s="1092"/>
      <c r="AF51" s="1092"/>
      <c r="AG51" s="1092"/>
      <c r="AH51" s="1092"/>
      <c r="AI51" s="1092"/>
      <c r="AJ51" s="1092"/>
      <c r="AK51" s="1092"/>
      <c r="AL51" s="1092"/>
      <c r="AM51" s="1092"/>
      <c r="AN51" s="1092"/>
      <c r="AO51" s="1092"/>
      <c r="AP51" s="1092"/>
      <c r="AQ51" s="1093"/>
    </row>
    <row r="52" spans="1:74" ht="6.75" customHeight="1" thickBot="1">
      <c r="A52" s="1094"/>
      <c r="B52" s="1095"/>
      <c r="C52" s="1095"/>
      <c r="D52" s="1095"/>
      <c r="E52" s="1095"/>
      <c r="F52" s="1095"/>
      <c r="G52" s="1095"/>
      <c r="H52" s="1095"/>
      <c r="I52" s="1095"/>
      <c r="J52" s="1095"/>
      <c r="K52" s="1095"/>
      <c r="L52" s="1095"/>
      <c r="M52" s="1095"/>
      <c r="N52" s="1095"/>
      <c r="O52" s="1095"/>
      <c r="P52" s="1095"/>
      <c r="Q52" s="1095"/>
      <c r="R52" s="1095"/>
      <c r="S52" s="1095"/>
      <c r="T52" s="1095"/>
      <c r="U52" s="1095"/>
      <c r="V52" s="1095"/>
      <c r="W52" s="1095"/>
      <c r="X52" s="1095"/>
      <c r="Y52" s="1095"/>
      <c r="Z52" s="1095"/>
      <c r="AA52" s="1095"/>
      <c r="AB52" s="1095"/>
      <c r="AC52" s="1095"/>
      <c r="AD52" s="1095"/>
      <c r="AE52" s="1095"/>
      <c r="AF52" s="1095"/>
      <c r="AG52" s="1095"/>
      <c r="AH52" s="1095"/>
      <c r="AI52" s="1095"/>
      <c r="AJ52" s="1095"/>
      <c r="AK52" s="1095"/>
      <c r="AL52" s="1095"/>
      <c r="AM52" s="1095"/>
      <c r="AN52" s="1095"/>
      <c r="AO52" s="1095"/>
      <c r="AP52" s="1095"/>
      <c r="AQ52" s="1096"/>
    </row>
    <row r="53" spans="1:74" ht="16.5" customHeight="1">
      <c r="A53" s="1061" t="s">
        <v>2576</v>
      </c>
      <c r="B53" s="1062"/>
      <c r="C53" s="1062"/>
      <c r="D53" s="1062"/>
      <c r="E53" s="1062"/>
      <c r="F53" s="1062"/>
      <c r="G53" s="1062"/>
      <c r="H53" s="1062"/>
      <c r="I53" s="1062"/>
      <c r="J53" s="1062"/>
      <c r="K53" s="1062"/>
      <c r="L53" s="1062"/>
      <c r="M53" s="1062"/>
      <c r="N53" s="1062"/>
      <c r="O53" s="1062"/>
      <c r="P53" s="1062"/>
      <c r="Q53" s="1062"/>
      <c r="R53" s="1062"/>
      <c r="S53" s="1062"/>
      <c r="T53" s="1062"/>
      <c r="U53" s="1062"/>
      <c r="V53" s="1062"/>
      <c r="W53" s="1062"/>
      <c r="X53" s="1062"/>
      <c r="Y53" s="1062"/>
      <c r="Z53" s="1062"/>
      <c r="AA53" s="1062"/>
      <c r="AB53" s="1062"/>
      <c r="AC53" s="1062"/>
      <c r="AD53" s="1062"/>
      <c r="AE53" s="1062"/>
      <c r="AF53" s="1062"/>
      <c r="AG53" s="1062"/>
      <c r="AH53" s="1062"/>
      <c r="AI53" s="1062"/>
      <c r="AJ53" s="1062"/>
      <c r="AK53" s="1067"/>
      <c r="AL53" s="1065" t="s">
        <v>2577</v>
      </c>
      <c r="AM53" s="1065"/>
      <c r="AN53" s="1065"/>
      <c r="AO53" s="1065"/>
      <c r="AP53" s="1065"/>
      <c r="AQ53" s="1066"/>
    </row>
    <row r="54" spans="1:74" ht="12.75">
      <c r="A54" s="1061"/>
      <c r="B54" s="1062"/>
      <c r="C54" s="1062"/>
      <c r="D54" s="1062"/>
      <c r="E54" s="1062"/>
      <c r="F54" s="1062"/>
      <c r="G54" s="1062"/>
      <c r="H54" s="1062"/>
      <c r="I54" s="1062"/>
      <c r="J54" s="1062"/>
      <c r="K54" s="1062"/>
      <c r="L54" s="1062"/>
      <c r="M54" s="1062"/>
      <c r="N54" s="1062"/>
      <c r="O54" s="1062"/>
      <c r="P54" s="1062"/>
      <c r="Q54" s="1062"/>
      <c r="R54" s="1062"/>
      <c r="S54" s="1062"/>
      <c r="T54" s="1062"/>
      <c r="U54" s="1062"/>
      <c r="V54" s="1062"/>
      <c r="W54" s="1062"/>
      <c r="X54" s="1062"/>
      <c r="Y54" s="1062"/>
      <c r="Z54" s="1062"/>
      <c r="AA54" s="1062"/>
      <c r="AB54" s="1062"/>
      <c r="AC54" s="1062"/>
      <c r="AD54" s="1062"/>
      <c r="AE54" s="1062"/>
      <c r="AF54" s="1062"/>
      <c r="AG54" s="1062"/>
      <c r="AH54" s="1062"/>
      <c r="AI54" s="1062"/>
      <c r="AJ54" s="1062"/>
      <c r="AK54" s="1067"/>
      <c r="AL54" s="1062"/>
      <c r="AM54" s="1062"/>
      <c r="AN54" s="1062"/>
      <c r="AO54" s="1062"/>
      <c r="AP54" s="1062"/>
      <c r="AQ54" s="1067"/>
    </row>
    <row r="55" spans="1:74" ht="12.75">
      <c r="A55" s="1061"/>
      <c r="B55" s="1062"/>
      <c r="C55" s="1062"/>
      <c r="D55" s="1062"/>
      <c r="E55" s="1062"/>
      <c r="F55" s="1062"/>
      <c r="G55" s="1062"/>
      <c r="H55" s="1062"/>
      <c r="I55" s="1062"/>
      <c r="J55" s="1062"/>
      <c r="K55" s="1062"/>
      <c r="L55" s="1062"/>
      <c r="M55" s="1062"/>
      <c r="N55" s="1062"/>
      <c r="O55" s="1062"/>
      <c r="P55" s="1062"/>
      <c r="Q55" s="1062"/>
      <c r="R55" s="1062"/>
      <c r="S55" s="1062"/>
      <c r="T55" s="1062"/>
      <c r="U55" s="1062"/>
      <c r="V55" s="1062"/>
      <c r="W55" s="1062"/>
      <c r="X55" s="1062"/>
      <c r="Y55" s="1062"/>
      <c r="Z55" s="1062"/>
      <c r="AA55" s="1062"/>
      <c r="AB55" s="1062"/>
      <c r="AC55" s="1062"/>
      <c r="AD55" s="1062"/>
      <c r="AE55" s="1062"/>
      <c r="AF55" s="1062"/>
      <c r="AG55" s="1062"/>
      <c r="AH55" s="1062"/>
      <c r="AI55" s="1062"/>
      <c r="AJ55" s="1062"/>
      <c r="AK55" s="1067"/>
      <c r="AL55" s="1062"/>
      <c r="AM55" s="1062"/>
      <c r="AN55" s="1062"/>
      <c r="AO55" s="1062"/>
      <c r="AP55" s="1062"/>
      <c r="AQ55" s="1067"/>
    </row>
    <row r="56" spans="1:74" ht="12.75">
      <c r="A56" s="1061"/>
      <c r="B56" s="1062"/>
      <c r="C56" s="1062"/>
      <c r="D56" s="1062"/>
      <c r="E56" s="1062"/>
      <c r="F56" s="1062"/>
      <c r="G56" s="1062"/>
      <c r="H56" s="1062"/>
      <c r="I56" s="1062"/>
      <c r="J56" s="1062"/>
      <c r="K56" s="1062"/>
      <c r="L56" s="1062"/>
      <c r="M56" s="1062"/>
      <c r="N56" s="1062"/>
      <c r="O56" s="1062"/>
      <c r="P56" s="1062"/>
      <c r="Q56" s="1062"/>
      <c r="R56" s="1062"/>
      <c r="S56" s="1062"/>
      <c r="T56" s="1062"/>
      <c r="U56" s="1062"/>
      <c r="V56" s="1062"/>
      <c r="W56" s="1062"/>
      <c r="X56" s="1062"/>
      <c r="Y56" s="1062"/>
      <c r="Z56" s="1062"/>
      <c r="AA56" s="1062"/>
      <c r="AB56" s="1062"/>
      <c r="AC56" s="1062"/>
      <c r="AD56" s="1062"/>
      <c r="AE56" s="1062"/>
      <c r="AF56" s="1062"/>
      <c r="AG56" s="1062"/>
      <c r="AH56" s="1062"/>
      <c r="AI56" s="1062"/>
      <c r="AJ56" s="1062"/>
      <c r="AK56" s="1067"/>
      <c r="AL56" s="1062"/>
      <c r="AM56" s="1062"/>
      <c r="AN56" s="1062"/>
      <c r="AO56" s="1062"/>
      <c r="AP56" s="1062"/>
      <c r="AQ56" s="1067"/>
    </row>
    <row r="57" spans="1:74" ht="12.75">
      <c r="A57" s="1061"/>
      <c r="B57" s="1062"/>
      <c r="C57" s="1062"/>
      <c r="D57" s="1062"/>
      <c r="E57" s="1062"/>
      <c r="F57" s="1062"/>
      <c r="G57" s="1062"/>
      <c r="H57" s="1062"/>
      <c r="I57" s="1062"/>
      <c r="J57" s="1062"/>
      <c r="K57" s="1062"/>
      <c r="L57" s="1062"/>
      <c r="M57" s="1062"/>
      <c r="N57" s="1062"/>
      <c r="O57" s="1062"/>
      <c r="P57" s="1062"/>
      <c r="Q57" s="1062"/>
      <c r="R57" s="1062"/>
      <c r="S57" s="1062"/>
      <c r="T57" s="1062"/>
      <c r="U57" s="1062"/>
      <c r="V57" s="1062"/>
      <c r="W57" s="1062"/>
      <c r="X57" s="1062"/>
      <c r="Y57" s="1062"/>
      <c r="Z57" s="1062"/>
      <c r="AA57" s="1062"/>
      <c r="AB57" s="1062"/>
      <c r="AC57" s="1062"/>
      <c r="AD57" s="1062"/>
      <c r="AE57" s="1062"/>
      <c r="AF57" s="1062"/>
      <c r="AG57" s="1062"/>
      <c r="AH57" s="1062"/>
      <c r="AI57" s="1062"/>
      <c r="AJ57" s="1062"/>
      <c r="AK57" s="1067"/>
      <c r="AL57" s="1062"/>
      <c r="AM57" s="1062"/>
      <c r="AN57" s="1062"/>
      <c r="AO57" s="1062"/>
      <c r="AP57" s="1062"/>
      <c r="AQ57" s="1067"/>
    </row>
    <row r="58" spans="1:74" ht="12.75">
      <c r="A58" s="1061"/>
      <c r="B58" s="1062"/>
      <c r="C58" s="1062"/>
      <c r="D58" s="1062"/>
      <c r="E58" s="1062"/>
      <c r="F58" s="1062"/>
      <c r="G58" s="1062"/>
      <c r="H58" s="1062"/>
      <c r="I58" s="1062"/>
      <c r="J58" s="1062"/>
      <c r="K58" s="1062"/>
      <c r="L58" s="1062"/>
      <c r="M58" s="1062"/>
      <c r="N58" s="1062"/>
      <c r="O58" s="1062"/>
      <c r="P58" s="1062"/>
      <c r="Q58" s="1062"/>
      <c r="R58" s="1062"/>
      <c r="S58" s="1062"/>
      <c r="T58" s="1062"/>
      <c r="U58" s="1062"/>
      <c r="V58" s="1062"/>
      <c r="W58" s="1062"/>
      <c r="X58" s="1062"/>
      <c r="Y58" s="1062"/>
      <c r="Z58" s="1062"/>
      <c r="AA58" s="1062"/>
      <c r="AB58" s="1062"/>
      <c r="AC58" s="1062"/>
      <c r="AD58" s="1062"/>
      <c r="AE58" s="1062"/>
      <c r="AF58" s="1062"/>
      <c r="AG58" s="1062"/>
      <c r="AH58" s="1062"/>
      <c r="AI58" s="1062"/>
      <c r="AJ58" s="1062"/>
      <c r="AK58" s="1067"/>
      <c r="AL58" s="1062"/>
      <c r="AM58" s="1062"/>
      <c r="AN58" s="1062"/>
      <c r="AO58" s="1062"/>
      <c r="AP58" s="1062"/>
      <c r="AQ58" s="1067"/>
    </row>
    <row r="59" spans="1:74" ht="12.75">
      <c r="A59" s="1063"/>
      <c r="B59" s="1064"/>
      <c r="C59" s="1064"/>
      <c r="D59" s="1064"/>
      <c r="E59" s="1064"/>
      <c r="F59" s="1064"/>
      <c r="G59" s="1064"/>
      <c r="H59" s="1064"/>
      <c r="I59" s="1064"/>
      <c r="J59" s="1064"/>
      <c r="K59" s="1064"/>
      <c r="L59" s="1064"/>
      <c r="M59" s="1064"/>
      <c r="N59" s="1064"/>
      <c r="O59" s="1064"/>
      <c r="P59" s="1064"/>
      <c r="Q59" s="1064"/>
      <c r="R59" s="1064"/>
      <c r="S59" s="1064"/>
      <c r="T59" s="1064"/>
      <c r="U59" s="1064"/>
      <c r="V59" s="1064"/>
      <c r="W59" s="1064"/>
      <c r="X59" s="1064"/>
      <c r="Y59" s="1064"/>
      <c r="Z59" s="1064"/>
      <c r="AA59" s="1064"/>
      <c r="AB59" s="1064"/>
      <c r="AC59" s="1064"/>
      <c r="AD59" s="1064"/>
      <c r="AE59" s="1064"/>
      <c r="AF59" s="1064"/>
      <c r="AG59" s="1064"/>
      <c r="AH59" s="1064"/>
      <c r="AI59" s="1064"/>
      <c r="AJ59" s="1064"/>
      <c r="AK59" s="1068"/>
      <c r="AL59" s="1064"/>
      <c r="AM59" s="1064"/>
      <c r="AN59" s="1064"/>
      <c r="AO59" s="1064"/>
      <c r="AP59" s="1064"/>
      <c r="AQ59" s="1068"/>
    </row>
    <row r="60" spans="1:74" ht="16.5">
      <c r="A60" s="1103" t="s">
        <v>2619</v>
      </c>
      <c r="B60" s="1104"/>
      <c r="C60" s="1104"/>
      <c r="D60" s="1104"/>
      <c r="E60" s="1104"/>
      <c r="F60" s="1104"/>
      <c r="G60" s="1104"/>
      <c r="H60" s="1104"/>
      <c r="I60" s="1104"/>
      <c r="J60" s="1104"/>
      <c r="K60" s="1104"/>
      <c r="L60" s="1104"/>
      <c r="M60" s="1104"/>
      <c r="N60" s="1104"/>
      <c r="O60" s="1104"/>
      <c r="P60" s="1104"/>
      <c r="Q60" s="1104"/>
      <c r="R60" s="1104"/>
      <c r="S60" s="1104"/>
      <c r="T60" s="1104"/>
      <c r="U60" s="1104"/>
      <c r="V60" s="1104"/>
      <c r="W60" s="1104"/>
      <c r="X60" s="1104"/>
      <c r="Y60" s="1104"/>
      <c r="Z60" s="1104"/>
      <c r="AA60" s="1104"/>
      <c r="AB60" s="1104"/>
      <c r="AC60" s="1104"/>
      <c r="AD60" s="1104"/>
      <c r="AE60" s="1104"/>
      <c r="AF60" s="1104"/>
      <c r="AG60" s="1104"/>
      <c r="AH60" s="1104"/>
      <c r="AI60" s="1104"/>
      <c r="AJ60" s="1104"/>
      <c r="AK60" s="1104"/>
      <c r="AL60" s="133" t="s">
        <v>2621</v>
      </c>
      <c r="AM60" s="133"/>
      <c r="AN60" s="133"/>
      <c r="AO60" s="133"/>
      <c r="AP60" s="133"/>
      <c r="AQ60" s="134"/>
      <c r="AR60" s="133"/>
      <c r="AS60" s="133"/>
      <c r="AT60" s="133"/>
      <c r="AU60" s="133"/>
      <c r="AV60" s="133"/>
      <c r="AW60" s="133"/>
      <c r="AX60" s="133"/>
      <c r="AY60" s="133"/>
      <c r="AZ60" s="133"/>
      <c r="BA60" s="133"/>
      <c r="BB60" s="133"/>
      <c r="BC60" s="133"/>
      <c r="BD60" s="133"/>
      <c r="BE60" s="133"/>
      <c r="BF60" s="133"/>
      <c r="BG60" s="133"/>
      <c r="BH60" s="133"/>
      <c r="BI60" s="133"/>
      <c r="BJ60" s="133"/>
      <c r="BK60" s="133"/>
      <c r="BL60" s="133"/>
      <c r="BM60" s="133"/>
      <c r="BN60" s="133"/>
      <c r="BO60" s="133"/>
      <c r="BP60" s="133"/>
      <c r="BQ60" s="133"/>
      <c r="BR60" s="133"/>
      <c r="BS60" s="133"/>
      <c r="BT60" s="133"/>
      <c r="BU60" s="133"/>
      <c r="BV60" s="134"/>
    </row>
    <row r="61" spans="1:74" ht="16.5">
      <c r="A61" s="1105" t="s">
        <v>2620</v>
      </c>
      <c r="B61" s="1106"/>
      <c r="C61" s="1106"/>
      <c r="D61" s="1106"/>
      <c r="E61" s="1106"/>
      <c r="F61" s="1106"/>
      <c r="G61" s="1106"/>
      <c r="H61" s="1106"/>
      <c r="I61" s="1106"/>
      <c r="J61" s="1106"/>
      <c r="K61" s="1106"/>
      <c r="L61" s="1106"/>
      <c r="M61" s="1106"/>
      <c r="N61" s="1106"/>
      <c r="O61" s="1106"/>
      <c r="P61" s="1106"/>
      <c r="Q61" s="1106"/>
      <c r="R61" s="1106"/>
      <c r="S61" s="1106"/>
      <c r="T61" s="1106"/>
      <c r="U61" s="1106"/>
      <c r="V61" s="1106"/>
      <c r="W61" s="1106"/>
      <c r="X61" s="1106"/>
      <c r="Y61" s="1106"/>
      <c r="Z61" s="1106"/>
      <c r="AA61" s="1106"/>
      <c r="AB61" s="1106"/>
      <c r="AC61" s="1106"/>
      <c r="AD61" s="1106"/>
      <c r="AE61" s="1106"/>
      <c r="AF61" s="1106"/>
      <c r="AG61" s="1106"/>
      <c r="AH61" s="1106"/>
      <c r="AI61" s="1106"/>
      <c r="AJ61" s="1106"/>
      <c r="AK61" s="1106"/>
      <c r="AL61" s="1107" t="s">
        <v>2610</v>
      </c>
      <c r="AM61" s="1107"/>
      <c r="AN61" s="1107"/>
      <c r="AO61" s="1107"/>
      <c r="AP61" s="1107"/>
      <c r="AQ61" s="1108"/>
    </row>
    <row r="62" spans="1:74" ht="16.5">
      <c r="A62" s="1109" t="s">
        <v>2589</v>
      </c>
      <c r="B62" s="1110"/>
      <c r="C62" s="1110"/>
      <c r="D62" s="1110"/>
      <c r="E62" s="1110"/>
      <c r="F62" s="1110"/>
      <c r="G62" s="1110"/>
      <c r="H62" s="1110"/>
      <c r="I62" s="1110"/>
      <c r="J62" s="1110"/>
      <c r="K62" s="1110"/>
      <c r="L62" s="1110"/>
      <c r="M62" s="1110"/>
      <c r="N62" s="1110"/>
      <c r="O62" s="1110"/>
      <c r="P62" s="1110"/>
      <c r="Q62" s="1110"/>
      <c r="R62" s="1110"/>
      <c r="S62" s="1110"/>
      <c r="T62" s="1110"/>
      <c r="U62" s="1110"/>
      <c r="V62" s="1110"/>
      <c r="W62" s="1110"/>
      <c r="X62" s="1110"/>
      <c r="Y62" s="1110"/>
      <c r="Z62" s="1110"/>
      <c r="AA62" s="1110"/>
      <c r="AB62" s="1110"/>
      <c r="AC62" s="1110"/>
      <c r="AD62" s="1110"/>
      <c r="AE62" s="1110"/>
      <c r="AF62" s="1110"/>
      <c r="AG62" s="1110"/>
      <c r="AH62" s="1110"/>
      <c r="AI62" s="1110"/>
      <c r="AJ62" s="1110"/>
      <c r="AK62" s="1110"/>
      <c r="AL62" s="1111" t="s">
        <v>2605</v>
      </c>
      <c r="AM62" s="1111"/>
      <c r="AN62" s="1111"/>
      <c r="AO62" s="1111"/>
      <c r="AP62" s="1111"/>
      <c r="AQ62" s="1112"/>
    </row>
    <row r="63" spans="1:74" ht="16.5" customHeight="1">
      <c r="A63" s="1097"/>
      <c r="B63" s="1098"/>
      <c r="C63" s="1098"/>
      <c r="D63" s="1098"/>
      <c r="E63" s="1098"/>
      <c r="F63" s="1098"/>
      <c r="G63" s="1098"/>
      <c r="H63" s="1098"/>
      <c r="I63" s="1098"/>
      <c r="J63" s="1098"/>
      <c r="K63" s="1098"/>
      <c r="L63" s="1098"/>
      <c r="M63" s="1098"/>
      <c r="N63" s="1098"/>
      <c r="O63" s="1098"/>
      <c r="P63" s="1098"/>
      <c r="Q63" s="1098"/>
      <c r="R63" s="1098"/>
      <c r="S63" s="1098"/>
      <c r="T63" s="1098"/>
      <c r="U63" s="1098"/>
      <c r="V63" s="1098"/>
      <c r="W63" s="1098"/>
      <c r="X63" s="1098"/>
      <c r="Y63" s="1098"/>
      <c r="Z63" s="1098"/>
      <c r="AA63" s="1098"/>
      <c r="AB63" s="1098"/>
      <c r="AC63" s="1098"/>
      <c r="AD63" s="1098"/>
      <c r="AE63" s="1098"/>
      <c r="AF63" s="1098"/>
      <c r="AG63" s="1098"/>
      <c r="AH63" s="1098"/>
      <c r="AI63" s="1098"/>
      <c r="AJ63" s="1098"/>
      <c r="AK63" s="1098"/>
      <c r="AL63" s="1098"/>
      <c r="AM63" s="1098"/>
      <c r="AN63" s="1098"/>
      <c r="AO63" s="1098"/>
      <c r="AP63" s="1098"/>
      <c r="AQ63" s="1099"/>
    </row>
    <row r="64" spans="1:74" ht="13.5" thickBot="1">
      <c r="A64" s="1100"/>
      <c r="B64" s="1101"/>
      <c r="C64" s="1101"/>
      <c r="D64" s="1101"/>
      <c r="E64" s="1101"/>
      <c r="F64" s="1101"/>
      <c r="G64" s="1101"/>
      <c r="H64" s="1101"/>
      <c r="I64" s="1101"/>
      <c r="J64" s="1101"/>
      <c r="K64" s="1101"/>
      <c r="L64" s="1101"/>
      <c r="M64" s="1101"/>
      <c r="N64" s="1101"/>
      <c r="O64" s="1101"/>
      <c r="P64" s="1101"/>
      <c r="Q64" s="1101"/>
      <c r="R64" s="1101"/>
      <c r="S64" s="1101"/>
      <c r="T64" s="1101"/>
      <c r="U64" s="1101"/>
      <c r="V64" s="1101"/>
      <c r="W64" s="1101"/>
      <c r="X64" s="1101"/>
      <c r="Y64" s="1101"/>
      <c r="Z64" s="1101"/>
      <c r="AA64" s="1101"/>
      <c r="AB64" s="1101"/>
      <c r="AC64" s="1101"/>
      <c r="AD64" s="1101"/>
      <c r="AE64" s="1101"/>
      <c r="AF64" s="1101"/>
      <c r="AG64" s="1101"/>
      <c r="AH64" s="1101"/>
      <c r="AI64" s="1101"/>
      <c r="AJ64" s="1101"/>
      <c r="AK64" s="1101"/>
      <c r="AL64" s="1101"/>
      <c r="AM64" s="1101"/>
      <c r="AN64" s="1101"/>
      <c r="AO64" s="1101"/>
      <c r="AP64" s="1101"/>
      <c r="AQ64" s="1102"/>
    </row>
    <row r="65" spans="1:43" ht="16.5">
      <c r="A65" s="14"/>
      <c r="B65" s="15"/>
      <c r="C65" s="15"/>
      <c r="D65" s="15"/>
      <c r="E65" s="16"/>
      <c r="F65" s="16"/>
      <c r="G65" s="17"/>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6"/>
      <c r="AK65" s="16"/>
      <c r="AL65" s="16"/>
      <c r="AM65" s="16"/>
      <c r="AN65" s="16"/>
      <c r="AO65" s="16"/>
      <c r="AP65" s="16"/>
      <c r="AQ65" s="16"/>
    </row>
  </sheetData>
  <mergeCells count="41">
    <mergeCell ref="A3:L5"/>
    <mergeCell ref="M3:AK5"/>
    <mergeCell ref="AL3:AQ5"/>
    <mergeCell ref="A6:L6"/>
    <mergeCell ref="M6:AB6"/>
    <mergeCell ref="AC6:AK6"/>
    <mergeCell ref="AM6:AO6"/>
    <mergeCell ref="AP6:AQ6"/>
    <mergeCell ref="A7:L7"/>
    <mergeCell ref="M7:AL7"/>
    <mergeCell ref="AM7:AO8"/>
    <mergeCell ref="AP7:AQ8"/>
    <mergeCell ref="A8:L8"/>
    <mergeCell ref="M8:AL8"/>
    <mergeCell ref="AQ13:AQ14"/>
    <mergeCell ref="A9:L9"/>
    <mergeCell ref="M9:AQ9"/>
    <mergeCell ref="A10:D10"/>
    <mergeCell ref="F10:X10"/>
    <mergeCell ref="Y10:AB11"/>
    <mergeCell ref="AC10:AQ11"/>
    <mergeCell ref="A11:D11"/>
    <mergeCell ref="F11:X11"/>
    <mergeCell ref="B12:I12"/>
    <mergeCell ref="AM12:AO12"/>
    <mergeCell ref="AL13:AL14"/>
    <mergeCell ref="AM13:AO13"/>
    <mergeCell ref="AP13:AP14"/>
    <mergeCell ref="A63:AQ64"/>
    <mergeCell ref="A49:AK50"/>
    <mergeCell ref="AL49:AP49"/>
    <mergeCell ref="AL50:AP50"/>
    <mergeCell ref="A51:AQ51"/>
    <mergeCell ref="A52:AQ52"/>
    <mergeCell ref="A53:AK59"/>
    <mergeCell ref="AL53:AQ59"/>
    <mergeCell ref="A60:AK60"/>
    <mergeCell ref="A61:AK61"/>
    <mergeCell ref="AL61:AQ61"/>
    <mergeCell ref="A62:AK62"/>
    <mergeCell ref="AL62:AQ62"/>
  </mergeCells>
  <printOptions horizontalCentered="1" verticalCentered="1"/>
  <pageMargins left="0.31496062992125984" right="0.31496062992125984" top="0.74803149606299213" bottom="0.74803149606299213" header="0.31496062992125984" footer="0.31496062992125984"/>
  <pageSetup scale="38" fitToHeight="0" orientation="landscape" r:id="rId1"/>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9F57D9-D29B-4028-BDD9-665E1CD3AFD7}">
  <sheetPr>
    <tabColor rgb="FF92D050"/>
  </sheetPr>
  <dimension ref="A2:BV91"/>
  <sheetViews>
    <sheetView view="pageBreakPreview" topLeftCell="A56" zoomScale="55" zoomScaleNormal="70" zoomScaleSheetLayoutView="55" workbookViewId="0">
      <selection activeCell="AR60" sqref="AR60"/>
    </sheetView>
  </sheetViews>
  <sheetFormatPr baseColWidth="10" defaultRowHeight="15.75"/>
  <cols>
    <col min="1" max="3" width="4.140625" style="81" customWidth="1"/>
    <col min="4" max="4" width="7" style="81" customWidth="1"/>
    <col min="5" max="5" width="11" style="81" customWidth="1"/>
    <col min="6" max="37" width="4.140625" style="81" customWidth="1"/>
    <col min="38" max="38" width="44.7109375" style="81" customWidth="1"/>
    <col min="39" max="39" width="15.42578125" style="81" customWidth="1"/>
    <col min="40" max="40" width="15.42578125" style="81" bestFit="1" customWidth="1"/>
    <col min="41" max="41" width="9.85546875" style="81" bestFit="1" customWidth="1"/>
    <col min="42" max="42" width="11.28515625" style="81" bestFit="1" customWidth="1"/>
    <col min="43" max="43" width="13.42578125" style="81" customWidth="1"/>
    <col min="44" max="16384" width="11.42578125" style="9"/>
  </cols>
  <sheetData>
    <row r="2" spans="1:44" ht="16.5" thickBot="1"/>
    <row r="3" spans="1:44" s="81" customFormat="1" ht="15.75" customHeight="1">
      <c r="A3" s="1008"/>
      <c r="B3" s="1009"/>
      <c r="C3" s="1009"/>
      <c r="D3" s="1009"/>
      <c r="E3" s="1009"/>
      <c r="F3" s="1009"/>
      <c r="G3" s="1009"/>
      <c r="H3" s="1009"/>
      <c r="I3" s="1009"/>
      <c r="J3" s="1009"/>
      <c r="K3" s="1009"/>
      <c r="L3" s="1010"/>
      <c r="M3" s="1014" t="s">
        <v>2555</v>
      </c>
      <c r="N3" s="1015"/>
      <c r="O3" s="1015"/>
      <c r="P3" s="1015"/>
      <c r="Q3" s="1015"/>
      <c r="R3" s="1015"/>
      <c r="S3" s="1015"/>
      <c r="T3" s="1015"/>
      <c r="U3" s="1015"/>
      <c r="V3" s="1015"/>
      <c r="W3" s="1015"/>
      <c r="X3" s="1015"/>
      <c r="Y3" s="1015"/>
      <c r="Z3" s="1015"/>
      <c r="AA3" s="1015"/>
      <c r="AB3" s="1015"/>
      <c r="AC3" s="1015"/>
      <c r="AD3" s="1015"/>
      <c r="AE3" s="1015"/>
      <c r="AF3" s="1015"/>
      <c r="AG3" s="1015"/>
      <c r="AH3" s="1015"/>
      <c r="AI3" s="1015"/>
      <c r="AJ3" s="1015"/>
      <c r="AK3" s="1015"/>
      <c r="AL3" s="1018"/>
      <c r="AM3" s="1015"/>
      <c r="AN3" s="1015"/>
      <c r="AO3" s="1015"/>
      <c r="AP3" s="1015"/>
      <c r="AQ3" s="1019"/>
    </row>
    <row r="4" spans="1:44" s="81" customFormat="1" ht="35.25" customHeight="1">
      <c r="A4" s="1011"/>
      <c r="B4" s="1012"/>
      <c r="C4" s="1012"/>
      <c r="D4" s="1012"/>
      <c r="E4" s="1012"/>
      <c r="F4" s="1012"/>
      <c r="G4" s="1012"/>
      <c r="H4" s="1012"/>
      <c r="I4" s="1012"/>
      <c r="J4" s="1012"/>
      <c r="K4" s="1012"/>
      <c r="L4" s="1013"/>
      <c r="M4" s="1016"/>
      <c r="N4" s="1017"/>
      <c r="O4" s="1017"/>
      <c r="P4" s="1017"/>
      <c r="Q4" s="1017"/>
      <c r="R4" s="1017"/>
      <c r="S4" s="1017"/>
      <c r="T4" s="1017"/>
      <c r="U4" s="1017"/>
      <c r="V4" s="1017"/>
      <c r="W4" s="1017"/>
      <c r="X4" s="1017"/>
      <c r="Y4" s="1017"/>
      <c r="Z4" s="1017"/>
      <c r="AA4" s="1017"/>
      <c r="AB4" s="1017"/>
      <c r="AC4" s="1017"/>
      <c r="AD4" s="1017"/>
      <c r="AE4" s="1017"/>
      <c r="AF4" s="1017"/>
      <c r="AG4" s="1017"/>
      <c r="AH4" s="1017"/>
      <c r="AI4" s="1017"/>
      <c r="AJ4" s="1017"/>
      <c r="AK4" s="1017"/>
      <c r="AL4" s="1020"/>
      <c r="AM4" s="1017"/>
      <c r="AN4" s="1017"/>
      <c r="AO4" s="1017"/>
      <c r="AP4" s="1017"/>
      <c r="AQ4" s="1021"/>
    </row>
    <row r="5" spans="1:44" s="81" customFormat="1" ht="60.95" customHeight="1" thickBot="1">
      <c r="A5" s="1011"/>
      <c r="B5" s="1012"/>
      <c r="C5" s="1012"/>
      <c r="D5" s="1012"/>
      <c r="E5" s="1012"/>
      <c r="F5" s="1012"/>
      <c r="G5" s="1012"/>
      <c r="H5" s="1012"/>
      <c r="I5" s="1012"/>
      <c r="J5" s="1012"/>
      <c r="K5" s="1012"/>
      <c r="L5" s="1013"/>
      <c r="M5" s="1016"/>
      <c r="N5" s="1017"/>
      <c r="O5" s="1017"/>
      <c r="P5" s="1017"/>
      <c r="Q5" s="1017"/>
      <c r="R5" s="1017"/>
      <c r="S5" s="1017"/>
      <c r="T5" s="1017"/>
      <c r="U5" s="1017"/>
      <c r="V5" s="1017"/>
      <c r="W5" s="1017"/>
      <c r="X5" s="1017"/>
      <c r="Y5" s="1017"/>
      <c r="Z5" s="1017"/>
      <c r="AA5" s="1017"/>
      <c r="AB5" s="1017"/>
      <c r="AC5" s="1017"/>
      <c r="AD5" s="1017"/>
      <c r="AE5" s="1017"/>
      <c r="AF5" s="1017"/>
      <c r="AG5" s="1017"/>
      <c r="AH5" s="1017"/>
      <c r="AI5" s="1017"/>
      <c r="AJ5" s="1017"/>
      <c r="AK5" s="1017"/>
      <c r="AL5" s="1020"/>
      <c r="AM5" s="1017"/>
      <c r="AN5" s="1017"/>
      <c r="AO5" s="1017"/>
      <c r="AP5" s="1017"/>
      <c r="AQ5" s="1021"/>
    </row>
    <row r="6" spans="1:44" s="81" customFormat="1" ht="30.75" customHeight="1">
      <c r="A6" s="1022" t="s">
        <v>2556</v>
      </c>
      <c r="B6" s="1023"/>
      <c r="C6" s="1023"/>
      <c r="D6" s="1023"/>
      <c r="E6" s="1023"/>
      <c r="F6" s="1023"/>
      <c r="G6" s="1023"/>
      <c r="H6" s="1023"/>
      <c r="I6" s="1023"/>
      <c r="J6" s="1023"/>
      <c r="K6" s="1023"/>
      <c r="L6" s="1023"/>
      <c r="M6" s="1024" t="s">
        <v>2589</v>
      </c>
      <c r="N6" s="1024"/>
      <c r="O6" s="1024"/>
      <c r="P6" s="1024"/>
      <c r="Q6" s="1024"/>
      <c r="R6" s="1024"/>
      <c r="S6" s="1024"/>
      <c r="T6" s="1024"/>
      <c r="U6" s="1024"/>
      <c r="V6" s="1024"/>
      <c r="W6" s="1024"/>
      <c r="X6" s="1024"/>
      <c r="Y6" s="1024"/>
      <c r="Z6" s="1024"/>
      <c r="AA6" s="1024"/>
      <c r="AB6" s="1024"/>
      <c r="AC6" s="1025" t="s">
        <v>2557</v>
      </c>
      <c r="AD6" s="1025"/>
      <c r="AE6" s="1025"/>
      <c r="AF6" s="1025"/>
      <c r="AG6" s="1025"/>
      <c r="AH6" s="1025"/>
      <c r="AI6" s="1025"/>
      <c r="AJ6" s="1025"/>
      <c r="AK6" s="1025"/>
      <c r="AL6" s="82" t="s">
        <v>2578</v>
      </c>
      <c r="AM6" s="1026" t="s">
        <v>2558</v>
      </c>
      <c r="AN6" s="1026"/>
      <c r="AO6" s="1026"/>
      <c r="AP6" s="1026" t="s">
        <v>2559</v>
      </c>
      <c r="AQ6" s="1027"/>
    </row>
    <row r="7" spans="1:44" s="81" customFormat="1" ht="51.75" customHeight="1">
      <c r="A7" s="1028" t="s">
        <v>2560</v>
      </c>
      <c r="B7" s="1029"/>
      <c r="C7" s="1029"/>
      <c r="D7" s="1029"/>
      <c r="E7" s="1029"/>
      <c r="F7" s="1029"/>
      <c r="G7" s="1029"/>
      <c r="H7" s="1029"/>
      <c r="I7" s="1029"/>
      <c r="J7" s="1029"/>
      <c r="K7" s="1029"/>
      <c r="L7" s="1029"/>
      <c r="M7" s="1030" t="str">
        <f>'[15]MEMORIAS DE CALCULO'!$M$1163</f>
        <v>“EL DIAGNOSTICO Y/O ACTUALIZACIÓN Y/O COMPLEMENTACIÓN Y/O ELABORACIÓN DE LOS DISEÑOS Y ESTUDIOS TÉCNICOS, Y LA EJECUCIÓN DE LAS OBRAS NECESARIAS PARA LA ADECUACIÓN Y MEJORAMIENTO DE LAS INSTITUCIONES EDUCATIVA UBICADAS EN LA ZONA ESTRATÉGICA DE INTERVENCIÓN INTEGRAL (ZEII) - ZONA FUTURO PACÍFICO NARIÑENSE Y CHOCÓ, PRIORIZADAS POR EL FONDO DE FINANCIAMIENTO DE LA INFRAESTRUCTURA EDUCATIVA – FFIE Y EN EL MARCO DEL ACUERDO DE FINANCIACIÓN SUSCRITO CON FONDO PAZ”</v>
      </c>
      <c r="N7" s="1030"/>
      <c r="O7" s="1030"/>
      <c r="P7" s="1030"/>
      <c r="Q7" s="1030"/>
      <c r="R7" s="1030"/>
      <c r="S7" s="1030"/>
      <c r="T7" s="1030"/>
      <c r="U7" s="1030"/>
      <c r="V7" s="1030"/>
      <c r="W7" s="1030"/>
      <c r="X7" s="1030"/>
      <c r="Y7" s="1030"/>
      <c r="Z7" s="1030"/>
      <c r="AA7" s="1030"/>
      <c r="AB7" s="1030"/>
      <c r="AC7" s="1030"/>
      <c r="AD7" s="1030"/>
      <c r="AE7" s="1030"/>
      <c r="AF7" s="1030"/>
      <c r="AG7" s="1030"/>
      <c r="AH7" s="1030"/>
      <c r="AI7" s="1030"/>
      <c r="AJ7" s="1030"/>
      <c r="AK7" s="1030"/>
      <c r="AL7" s="1030"/>
      <c r="AM7" s="1031">
        <v>2</v>
      </c>
      <c r="AN7" s="1031"/>
      <c r="AO7" s="1031"/>
      <c r="AP7" s="1033">
        <v>44935</v>
      </c>
      <c r="AQ7" s="1034"/>
    </row>
    <row r="8" spans="1:44" s="81" customFormat="1" ht="30.75" customHeight="1" thickBot="1">
      <c r="A8" s="1037" t="s">
        <v>2561</v>
      </c>
      <c r="B8" s="1038"/>
      <c r="C8" s="1038"/>
      <c r="D8" s="1038"/>
      <c r="E8" s="1038"/>
      <c r="F8" s="1038"/>
      <c r="G8" s="1038"/>
      <c r="H8" s="1038"/>
      <c r="I8" s="1038"/>
      <c r="J8" s="1038"/>
      <c r="K8" s="1038"/>
      <c r="L8" s="1038"/>
      <c r="M8" s="1039" t="s">
        <v>2611</v>
      </c>
      <c r="N8" s="1039"/>
      <c r="O8" s="1039"/>
      <c r="P8" s="1039"/>
      <c r="Q8" s="1039"/>
      <c r="R8" s="1039"/>
      <c r="S8" s="1039"/>
      <c r="T8" s="1039"/>
      <c r="U8" s="1039"/>
      <c r="V8" s="1039"/>
      <c r="W8" s="1039"/>
      <c r="X8" s="1039"/>
      <c r="Y8" s="1039"/>
      <c r="Z8" s="1039"/>
      <c r="AA8" s="1039"/>
      <c r="AB8" s="1039"/>
      <c r="AC8" s="1039"/>
      <c r="AD8" s="1039"/>
      <c r="AE8" s="1039"/>
      <c r="AF8" s="1039"/>
      <c r="AG8" s="1039"/>
      <c r="AH8" s="1039"/>
      <c r="AI8" s="1039"/>
      <c r="AJ8" s="1039"/>
      <c r="AK8" s="1039"/>
      <c r="AL8" s="1039"/>
      <c r="AM8" s="1032"/>
      <c r="AN8" s="1032"/>
      <c r="AO8" s="1032"/>
      <c r="AP8" s="1035"/>
      <c r="AQ8" s="1036"/>
    </row>
    <row r="9" spans="1:44" s="81" customFormat="1" ht="21" thickBot="1">
      <c r="A9" s="1040"/>
      <c r="B9" s="1041"/>
      <c r="C9" s="1041"/>
      <c r="D9" s="1041"/>
      <c r="E9" s="1041"/>
      <c r="F9" s="1041"/>
      <c r="G9" s="1041"/>
      <c r="H9" s="1041"/>
      <c r="I9" s="1041"/>
      <c r="J9" s="1041"/>
      <c r="K9" s="1041"/>
      <c r="L9" s="1042"/>
      <c r="M9" s="1043"/>
      <c r="N9" s="1044"/>
      <c r="O9" s="1044"/>
      <c r="P9" s="1044"/>
      <c r="Q9" s="1044"/>
      <c r="R9" s="1044"/>
      <c r="S9" s="1044"/>
      <c r="T9" s="1044"/>
      <c r="U9" s="1044"/>
      <c r="V9" s="1044"/>
      <c r="W9" s="1044"/>
      <c r="X9" s="1044"/>
      <c r="Y9" s="1044"/>
      <c r="Z9" s="1044"/>
      <c r="AA9" s="1044"/>
      <c r="AB9" s="1044"/>
      <c r="AC9" s="1044"/>
      <c r="AD9" s="1044"/>
      <c r="AE9" s="1044"/>
      <c r="AF9" s="1044"/>
      <c r="AG9" s="1044"/>
      <c r="AH9" s="1044"/>
      <c r="AI9" s="1044"/>
      <c r="AJ9" s="1044"/>
      <c r="AK9" s="1044"/>
      <c r="AL9" s="1044"/>
      <c r="AM9" s="1044"/>
      <c r="AN9" s="1044"/>
      <c r="AO9" s="1044"/>
      <c r="AP9" s="1044"/>
      <c r="AQ9" s="1045"/>
    </row>
    <row r="10" spans="1:44" s="81" customFormat="1" ht="47.25" customHeight="1" thickBot="1">
      <c r="A10" s="1046" t="s">
        <v>2562</v>
      </c>
      <c r="B10" s="1047"/>
      <c r="C10" s="1047"/>
      <c r="D10" s="1047"/>
      <c r="E10" s="83">
        <v>18</v>
      </c>
      <c r="F10" s="1048" t="s">
        <v>2097</v>
      </c>
      <c r="G10" s="1049"/>
      <c r="H10" s="1049"/>
      <c r="I10" s="1049"/>
      <c r="J10" s="1049"/>
      <c r="K10" s="1049"/>
      <c r="L10" s="1049"/>
      <c r="M10" s="1049"/>
      <c r="N10" s="1049"/>
      <c r="O10" s="1049"/>
      <c r="P10" s="1049"/>
      <c r="Q10" s="1049"/>
      <c r="R10" s="1049"/>
      <c r="S10" s="1049"/>
      <c r="T10" s="1049"/>
      <c r="U10" s="1049"/>
      <c r="V10" s="1049"/>
      <c r="W10" s="1049"/>
      <c r="X10" s="1050"/>
      <c r="Y10" s="1051" t="s">
        <v>2123</v>
      </c>
      <c r="Z10" s="1052"/>
      <c r="AA10" s="1052"/>
      <c r="AB10" s="1053"/>
      <c r="AC10" s="1057" t="s">
        <v>2124</v>
      </c>
      <c r="AD10" s="1057"/>
      <c r="AE10" s="1057"/>
      <c r="AF10" s="1057"/>
      <c r="AG10" s="1057"/>
      <c r="AH10" s="1057"/>
      <c r="AI10" s="1057"/>
      <c r="AJ10" s="1057"/>
      <c r="AK10" s="1057"/>
      <c r="AL10" s="1057"/>
      <c r="AM10" s="1057"/>
      <c r="AN10" s="1057"/>
      <c r="AO10" s="1057"/>
      <c r="AP10" s="1057"/>
      <c r="AQ10" s="1058"/>
    </row>
    <row r="11" spans="1:44" s="81" customFormat="1" ht="37.5" customHeight="1" thickBot="1">
      <c r="A11" s="1046" t="s">
        <v>2563</v>
      </c>
      <c r="B11" s="1047"/>
      <c r="C11" s="1047"/>
      <c r="D11" s="1047"/>
      <c r="E11" s="84">
        <v>18.2</v>
      </c>
      <c r="F11" s="1048" t="s">
        <v>2118</v>
      </c>
      <c r="G11" s="1049"/>
      <c r="H11" s="1049"/>
      <c r="I11" s="1049"/>
      <c r="J11" s="1049"/>
      <c r="K11" s="1049"/>
      <c r="L11" s="1049"/>
      <c r="M11" s="1049"/>
      <c r="N11" s="1049"/>
      <c r="O11" s="1049"/>
      <c r="P11" s="1049"/>
      <c r="Q11" s="1049"/>
      <c r="R11" s="1049"/>
      <c r="S11" s="1049"/>
      <c r="T11" s="1049"/>
      <c r="U11" s="1049"/>
      <c r="V11" s="1049"/>
      <c r="W11" s="1049"/>
      <c r="X11" s="1050"/>
      <c r="Y11" s="1054"/>
      <c r="Z11" s="1055"/>
      <c r="AA11" s="1055"/>
      <c r="AB11" s="1056"/>
      <c r="AC11" s="1059"/>
      <c r="AD11" s="1059"/>
      <c r="AE11" s="1059"/>
      <c r="AF11" s="1059"/>
      <c r="AG11" s="1059"/>
      <c r="AH11" s="1059"/>
      <c r="AI11" s="1059"/>
      <c r="AJ11" s="1059"/>
      <c r="AK11" s="1059"/>
      <c r="AL11" s="1059"/>
      <c r="AM11" s="1059"/>
      <c r="AN11" s="1059"/>
      <c r="AO11" s="1059"/>
      <c r="AP11" s="1059"/>
      <c r="AQ11" s="1060"/>
    </row>
    <row r="12" spans="1:44" s="81" customFormat="1" ht="21" thickBot="1">
      <c r="A12" s="85"/>
      <c r="B12" s="1069"/>
      <c r="C12" s="1069"/>
      <c r="D12" s="1069"/>
      <c r="E12" s="1069"/>
      <c r="F12" s="1069"/>
      <c r="G12" s="1069"/>
      <c r="H12" s="1069"/>
      <c r="I12" s="1069"/>
      <c r="J12" s="86"/>
      <c r="K12" s="86"/>
      <c r="L12" s="86"/>
      <c r="M12" s="86"/>
      <c r="N12" s="86"/>
      <c r="O12" s="86"/>
      <c r="P12" s="86"/>
      <c r="Q12" s="86"/>
      <c r="R12" s="86"/>
      <c r="S12" s="86"/>
      <c r="T12" s="86"/>
      <c r="U12" s="86"/>
      <c r="V12" s="86"/>
      <c r="W12" s="86"/>
      <c r="X12" s="86"/>
      <c r="Y12" s="86"/>
      <c r="Z12" s="86"/>
      <c r="AA12" s="86"/>
      <c r="AB12" s="86"/>
      <c r="AC12" s="87"/>
      <c r="AD12" s="86"/>
      <c r="AE12" s="86"/>
      <c r="AF12" s="86"/>
      <c r="AG12" s="86"/>
      <c r="AH12" s="86"/>
      <c r="AI12" s="86"/>
      <c r="AJ12" s="86"/>
      <c r="AK12" s="88"/>
      <c r="AL12" s="89" t="s">
        <v>2564</v>
      </c>
      <c r="AM12" s="1070" t="s">
        <v>2612</v>
      </c>
      <c r="AN12" s="1071"/>
      <c r="AO12" s="1072"/>
      <c r="AP12" s="90" t="s">
        <v>2565</v>
      </c>
      <c r="AQ12" s="91" t="s">
        <v>8</v>
      </c>
    </row>
    <row r="13" spans="1:44" s="81" customFormat="1">
      <c r="A13" s="92"/>
      <c r="B13" s="93"/>
      <c r="C13" s="93"/>
      <c r="D13" s="93"/>
      <c r="E13" s="93"/>
      <c r="F13" s="93"/>
      <c r="G13" s="93"/>
      <c r="H13" s="93"/>
      <c r="I13" s="93"/>
      <c r="J13" s="93"/>
      <c r="K13" s="93"/>
      <c r="L13" s="93"/>
      <c r="M13" s="93"/>
      <c r="N13" s="93"/>
      <c r="O13" s="93"/>
      <c r="P13" s="93"/>
      <c r="Q13" s="93"/>
      <c r="R13" s="93"/>
      <c r="S13" s="93"/>
      <c r="T13" s="93"/>
      <c r="U13" s="93"/>
      <c r="V13" s="93"/>
      <c r="W13" s="93"/>
      <c r="X13" s="93"/>
      <c r="Y13" s="93"/>
      <c r="Z13" s="93"/>
      <c r="AA13" s="93"/>
      <c r="AB13" s="93"/>
      <c r="AC13" s="93"/>
      <c r="AD13" s="93"/>
      <c r="AE13" s="93"/>
      <c r="AF13" s="93"/>
      <c r="AG13" s="93"/>
      <c r="AH13" s="93"/>
      <c r="AI13" s="93"/>
      <c r="AJ13" s="93"/>
      <c r="AK13" s="93"/>
      <c r="AL13" s="1073" t="s">
        <v>2566</v>
      </c>
      <c r="AM13" s="1075" t="s">
        <v>2567</v>
      </c>
      <c r="AN13" s="1076"/>
      <c r="AO13" s="1076"/>
      <c r="AP13" s="1077" t="s">
        <v>2568</v>
      </c>
      <c r="AQ13" s="1079" t="s">
        <v>2569</v>
      </c>
    </row>
    <row r="14" spans="1:44" s="81" customFormat="1" ht="16.5" thickBot="1">
      <c r="A14" s="92"/>
      <c r="B14" s="93"/>
      <c r="C14" s="93"/>
      <c r="D14" s="94"/>
      <c r="E14" s="95"/>
      <c r="F14" s="96"/>
      <c r="G14" s="96"/>
      <c r="H14" s="95"/>
      <c r="I14" s="97"/>
      <c r="J14" s="93"/>
      <c r="K14" s="93"/>
      <c r="L14" s="93"/>
      <c r="M14" s="93"/>
      <c r="N14" s="93"/>
      <c r="O14" s="93"/>
      <c r="P14" s="93"/>
      <c r="Q14" s="93"/>
      <c r="R14" s="93"/>
      <c r="S14" s="93"/>
      <c r="T14" s="93"/>
      <c r="U14" s="93"/>
      <c r="V14" s="93"/>
      <c r="W14" s="93"/>
      <c r="X14" s="93"/>
      <c r="Y14" s="93"/>
      <c r="Z14" s="96"/>
      <c r="AA14" s="96"/>
      <c r="AB14" s="96"/>
      <c r="AC14" s="96"/>
      <c r="AD14" s="96"/>
      <c r="AE14" s="96"/>
      <c r="AF14" s="98"/>
      <c r="AG14" s="96"/>
      <c r="AH14" s="93"/>
      <c r="AI14" s="93"/>
      <c r="AJ14" s="99"/>
      <c r="AK14" s="100"/>
      <c r="AL14" s="1074"/>
      <c r="AM14" s="101" t="s">
        <v>2570</v>
      </c>
      <c r="AN14" s="101" t="s">
        <v>2571</v>
      </c>
      <c r="AO14" s="101" t="s">
        <v>2572</v>
      </c>
      <c r="AP14" s="1078"/>
      <c r="AQ14" s="1080"/>
    </row>
    <row r="15" spans="1:44" s="81" customFormat="1" ht="18">
      <c r="A15" s="92"/>
      <c r="B15" s="93"/>
      <c r="C15" s="93"/>
      <c r="D15" s="93"/>
      <c r="E15" s="93"/>
      <c r="F15" s="93"/>
      <c r="G15" s="93"/>
      <c r="H15" s="93"/>
      <c r="I15" s="93"/>
      <c r="J15" s="93"/>
      <c r="K15" s="93"/>
      <c r="L15" s="93"/>
      <c r="M15" s="93"/>
      <c r="N15" s="93"/>
      <c r="O15" s="93"/>
      <c r="P15" s="93"/>
      <c r="Q15" s="93"/>
      <c r="R15" s="93"/>
      <c r="S15" s="93"/>
      <c r="T15" s="93"/>
      <c r="U15" s="93"/>
      <c r="V15" s="93"/>
      <c r="W15" s="93"/>
      <c r="X15" s="93"/>
      <c r="Y15" s="93"/>
      <c r="Z15" s="93"/>
      <c r="AA15" s="93"/>
      <c r="AB15" s="93"/>
      <c r="AC15" s="93"/>
      <c r="AD15" s="93"/>
      <c r="AE15" s="93"/>
      <c r="AF15" s="93"/>
      <c r="AG15" s="93"/>
      <c r="AH15" s="93"/>
      <c r="AI15" s="93"/>
      <c r="AJ15" s="93"/>
      <c r="AK15" s="100"/>
      <c r="AL15" s="790" t="s">
        <v>2583</v>
      </c>
      <c r="AM15" s="791"/>
      <c r="AN15" s="791"/>
      <c r="AO15" s="791"/>
      <c r="AP15" s="791"/>
      <c r="AQ15" s="792"/>
      <c r="AR15" s="9"/>
    </row>
    <row r="16" spans="1:44" s="81" customFormat="1" ht="18">
      <c r="A16" s="92"/>
      <c r="B16" s="93"/>
      <c r="C16" s="93"/>
      <c r="D16" s="93"/>
      <c r="E16" s="93"/>
      <c r="F16" s="93"/>
      <c r="G16" s="93"/>
      <c r="H16" s="93"/>
      <c r="I16" s="93"/>
      <c r="J16" s="93"/>
      <c r="K16" s="93"/>
      <c r="L16" s="93"/>
      <c r="M16" s="93"/>
      <c r="N16" s="93"/>
      <c r="O16" s="93"/>
      <c r="P16" s="93"/>
      <c r="Q16" s="93"/>
      <c r="R16" s="93"/>
      <c r="S16" s="93"/>
      <c r="T16" s="93"/>
      <c r="U16" s="93"/>
      <c r="V16" s="93"/>
      <c r="W16" s="93"/>
      <c r="X16" s="93"/>
      <c r="Y16" s="93"/>
      <c r="Z16" s="93"/>
      <c r="AA16" s="93"/>
      <c r="AB16" s="93"/>
      <c r="AC16" s="93"/>
      <c r="AD16" s="93"/>
      <c r="AE16" s="93"/>
      <c r="AF16" s="93"/>
      <c r="AG16" s="93"/>
      <c r="AH16" s="93"/>
      <c r="AI16" s="93"/>
      <c r="AJ16" s="93"/>
      <c r="AK16" s="100"/>
      <c r="AL16" s="132" t="s">
        <v>2768</v>
      </c>
      <c r="AM16" s="77"/>
      <c r="AN16" s="77"/>
      <c r="AO16" s="77"/>
      <c r="AP16" s="77"/>
      <c r="AQ16" s="78"/>
    </row>
    <row r="17" spans="1:43" s="81" customFormat="1" ht="18">
      <c r="A17" s="92"/>
      <c r="B17" s="93"/>
      <c r="C17" s="93"/>
      <c r="D17" s="93"/>
      <c r="E17" s="93"/>
      <c r="F17" s="93"/>
      <c r="G17" s="93"/>
      <c r="H17" s="93"/>
      <c r="I17" s="93"/>
      <c r="J17" s="93"/>
      <c r="K17" s="93"/>
      <c r="L17" s="93"/>
      <c r="M17" s="93"/>
      <c r="N17" s="93"/>
      <c r="O17" s="93"/>
      <c r="P17" s="93"/>
      <c r="Q17" s="93"/>
      <c r="R17" s="93"/>
      <c r="S17" s="93"/>
      <c r="T17" s="93"/>
      <c r="U17" s="93"/>
      <c r="V17" s="93"/>
      <c r="W17" s="93"/>
      <c r="X17" s="93"/>
      <c r="Y17" s="93"/>
      <c r="Z17" s="93"/>
      <c r="AA17" s="93"/>
      <c r="AB17" s="93"/>
      <c r="AC17" s="93"/>
      <c r="AD17" s="93"/>
      <c r="AE17" s="93"/>
      <c r="AF17" s="93"/>
      <c r="AG17" s="93"/>
      <c r="AH17" s="93"/>
      <c r="AI17" s="93"/>
      <c r="AJ17" s="93"/>
      <c r="AK17" s="100"/>
      <c r="AL17" s="10" t="s">
        <v>2769</v>
      </c>
      <c r="AM17" s="11">
        <v>1.1000000000000001</v>
      </c>
      <c r="AN17" s="11"/>
      <c r="AO17" s="11">
        <v>2.15</v>
      </c>
      <c r="AP17" s="11">
        <v>14</v>
      </c>
      <c r="AQ17" s="12"/>
    </row>
    <row r="18" spans="1:43" s="81" customFormat="1" ht="18">
      <c r="A18" s="92"/>
      <c r="B18" s="93"/>
      <c r="C18" s="93"/>
      <c r="D18" s="93"/>
      <c r="E18" s="93"/>
      <c r="F18" s="93"/>
      <c r="G18" s="93"/>
      <c r="H18" s="93"/>
      <c r="I18" s="93"/>
      <c r="J18" s="93"/>
      <c r="K18" s="93"/>
      <c r="L18" s="93"/>
      <c r="M18" s="93"/>
      <c r="N18" s="93"/>
      <c r="O18" s="93"/>
      <c r="P18" s="93"/>
      <c r="Q18" s="93"/>
      <c r="R18" s="93"/>
      <c r="S18" s="93"/>
      <c r="T18" s="93"/>
      <c r="U18" s="93"/>
      <c r="V18" s="93"/>
      <c r="W18" s="93"/>
      <c r="X18" s="93"/>
      <c r="Y18" s="93"/>
      <c r="Z18" s="93"/>
      <c r="AA18" s="93"/>
      <c r="AB18" s="93"/>
      <c r="AC18" s="93"/>
      <c r="AD18" s="93"/>
      <c r="AE18" s="93"/>
      <c r="AF18" s="93"/>
      <c r="AG18" s="93"/>
      <c r="AH18" s="93"/>
      <c r="AI18" s="93"/>
      <c r="AJ18" s="93"/>
      <c r="AK18" s="100"/>
      <c r="AL18" s="132" t="s">
        <v>2763</v>
      </c>
      <c r="AM18" s="77"/>
      <c r="AN18" s="77"/>
      <c r="AO18" s="77"/>
      <c r="AP18" s="77"/>
      <c r="AQ18" s="78"/>
    </row>
    <row r="19" spans="1:43" s="81" customFormat="1" ht="18">
      <c r="A19" s="92"/>
      <c r="B19" s="93"/>
      <c r="C19" s="93"/>
      <c r="D19" s="93"/>
      <c r="E19" s="93"/>
      <c r="F19" s="93"/>
      <c r="G19" s="93"/>
      <c r="H19" s="93"/>
      <c r="I19" s="93"/>
      <c r="J19" s="93"/>
      <c r="K19" s="93"/>
      <c r="L19" s="93"/>
      <c r="M19" s="93"/>
      <c r="N19" s="93"/>
      <c r="O19" s="93"/>
      <c r="P19" s="93"/>
      <c r="Q19" s="93"/>
      <c r="R19" s="93"/>
      <c r="S19" s="93"/>
      <c r="T19" s="93"/>
      <c r="U19" s="93"/>
      <c r="V19" s="93"/>
      <c r="W19" s="93"/>
      <c r="X19" s="93"/>
      <c r="Y19" s="93"/>
      <c r="Z19" s="93"/>
      <c r="AA19" s="93"/>
      <c r="AB19" s="93"/>
      <c r="AC19" s="93"/>
      <c r="AD19" s="93"/>
      <c r="AE19" s="93"/>
      <c r="AF19" s="93"/>
      <c r="AG19" s="93"/>
      <c r="AH19" s="93"/>
      <c r="AI19" s="93"/>
      <c r="AJ19" s="93"/>
      <c r="AK19" s="100"/>
      <c r="AL19" s="10" t="s">
        <v>2770</v>
      </c>
      <c r="AM19" s="11">
        <v>1.6</v>
      </c>
      <c r="AN19" s="11"/>
      <c r="AO19" s="11">
        <v>0.54</v>
      </c>
      <c r="AP19" s="807">
        <v>14</v>
      </c>
      <c r="AQ19" s="808">
        <f t="shared" ref="AQ19:AQ21" si="0">+AP19*AO19*AM19</f>
        <v>12.096000000000002</v>
      </c>
    </row>
    <row r="20" spans="1:43" s="81" customFormat="1" ht="18">
      <c r="A20" s="92"/>
      <c r="B20" s="93"/>
      <c r="C20" s="93"/>
      <c r="D20" s="93"/>
      <c r="E20" s="93"/>
      <c r="F20" s="93"/>
      <c r="G20" s="93"/>
      <c r="H20" s="93"/>
      <c r="I20" s="93"/>
      <c r="J20" s="93"/>
      <c r="K20" s="93"/>
      <c r="L20" s="93"/>
      <c r="M20" s="93"/>
      <c r="N20" s="93"/>
      <c r="O20" s="93"/>
      <c r="P20" s="93"/>
      <c r="Q20" s="93"/>
      <c r="R20" s="93"/>
      <c r="S20" s="93"/>
      <c r="T20" s="93"/>
      <c r="U20" s="93"/>
      <c r="V20" s="93"/>
      <c r="W20" s="93"/>
      <c r="X20" s="93"/>
      <c r="Y20" s="93"/>
      <c r="Z20" s="93"/>
      <c r="AA20" s="93"/>
      <c r="AB20" s="93"/>
      <c r="AC20" s="93"/>
      <c r="AD20" s="93"/>
      <c r="AE20" s="93"/>
      <c r="AF20" s="93"/>
      <c r="AG20" s="93"/>
      <c r="AH20" s="93"/>
      <c r="AI20" s="93"/>
      <c r="AJ20" s="93"/>
      <c r="AK20" s="100"/>
      <c r="AL20" s="10" t="s">
        <v>2770</v>
      </c>
      <c r="AM20" s="11">
        <v>1.1499999999999999</v>
      </c>
      <c r="AN20" s="11"/>
      <c r="AO20" s="11">
        <v>0.6</v>
      </c>
      <c r="AP20" s="807">
        <v>7</v>
      </c>
      <c r="AQ20" s="808">
        <f t="shared" si="0"/>
        <v>4.83</v>
      </c>
    </row>
    <row r="21" spans="1:43" s="81" customFormat="1" ht="18">
      <c r="A21" s="92"/>
      <c r="B21" s="93"/>
      <c r="C21" s="93"/>
      <c r="D21" s="93"/>
      <c r="E21" s="93"/>
      <c r="F21" s="93"/>
      <c r="G21" s="93"/>
      <c r="H21" s="93"/>
      <c r="I21" s="93"/>
      <c r="J21" s="93"/>
      <c r="K21" s="93"/>
      <c r="L21" s="93"/>
      <c r="M21" s="93"/>
      <c r="N21" s="93"/>
      <c r="O21" s="93"/>
      <c r="P21" s="93"/>
      <c r="Q21" s="93"/>
      <c r="R21" s="93"/>
      <c r="S21" s="93"/>
      <c r="T21" s="93"/>
      <c r="U21" s="93"/>
      <c r="V21" s="93"/>
      <c r="W21" s="93"/>
      <c r="X21" s="93"/>
      <c r="Y21" s="93"/>
      <c r="Z21" s="93"/>
      <c r="AA21" s="93"/>
      <c r="AB21" s="93"/>
      <c r="AC21" s="93"/>
      <c r="AD21" s="93"/>
      <c r="AE21" s="93"/>
      <c r="AF21" s="93"/>
      <c r="AG21" s="93"/>
      <c r="AH21" s="93"/>
      <c r="AI21" s="93"/>
      <c r="AJ21" s="93"/>
      <c r="AK21" s="100"/>
      <c r="AL21" s="10" t="s">
        <v>2770</v>
      </c>
      <c r="AM21" s="11">
        <v>1.1000000000000001</v>
      </c>
      <c r="AN21" s="11"/>
      <c r="AO21" s="11">
        <v>0.56000000000000005</v>
      </c>
      <c r="AP21" s="807">
        <v>7</v>
      </c>
      <c r="AQ21" s="808">
        <f t="shared" si="0"/>
        <v>4.3120000000000012</v>
      </c>
    </row>
    <row r="22" spans="1:43" s="81" customFormat="1" ht="18">
      <c r="A22" s="92"/>
      <c r="B22" s="93"/>
      <c r="C22" s="93"/>
      <c r="D22" s="93"/>
      <c r="E22" s="93"/>
      <c r="F22" s="93"/>
      <c r="G22" s="93"/>
      <c r="H22" s="93"/>
      <c r="I22" s="93"/>
      <c r="J22" s="93"/>
      <c r="K22" s="93"/>
      <c r="L22" s="93"/>
      <c r="M22" s="93"/>
      <c r="N22" s="93"/>
      <c r="O22" s="93"/>
      <c r="P22" s="93"/>
      <c r="Q22" s="93"/>
      <c r="R22" s="93"/>
      <c r="S22" s="93"/>
      <c r="T22" s="93"/>
      <c r="U22" s="93"/>
      <c r="V22" s="93"/>
      <c r="W22" s="93"/>
      <c r="X22" s="93"/>
      <c r="Y22" s="93"/>
      <c r="Z22" s="93"/>
      <c r="AA22" s="93"/>
      <c r="AB22" s="93"/>
      <c r="AC22" s="93"/>
      <c r="AD22" s="93"/>
      <c r="AE22" s="93"/>
      <c r="AF22" s="93"/>
      <c r="AG22" s="93"/>
      <c r="AH22" s="93"/>
      <c r="AI22" s="93"/>
      <c r="AJ22" s="93"/>
      <c r="AK22" s="100"/>
      <c r="AL22" s="10" t="s">
        <v>2770</v>
      </c>
      <c r="AM22" s="11">
        <v>1.55</v>
      </c>
      <c r="AN22" s="11"/>
      <c r="AO22" s="11">
        <v>1.1499999999999999</v>
      </c>
      <c r="AP22" s="11">
        <v>28</v>
      </c>
      <c r="AQ22" s="12"/>
    </row>
    <row r="23" spans="1:43" s="81" customFormat="1" ht="18">
      <c r="A23" s="92"/>
      <c r="B23" s="93"/>
      <c r="C23" s="93"/>
      <c r="D23" s="93"/>
      <c r="E23" s="93"/>
      <c r="F23" s="93"/>
      <c r="G23" s="93"/>
      <c r="H23" s="93"/>
      <c r="I23" s="93"/>
      <c r="J23" s="93"/>
      <c r="K23" s="93"/>
      <c r="L23" s="93"/>
      <c r="M23" s="93"/>
      <c r="N23" s="93"/>
      <c r="O23" s="93"/>
      <c r="P23" s="93"/>
      <c r="Q23" s="93"/>
      <c r="R23" s="93"/>
      <c r="S23" s="93"/>
      <c r="T23" s="93"/>
      <c r="U23" s="93"/>
      <c r="V23" s="93"/>
      <c r="W23" s="93"/>
      <c r="X23" s="93"/>
      <c r="Y23" s="93"/>
      <c r="Z23" s="93"/>
      <c r="AA23" s="93"/>
      <c r="AB23" s="93"/>
      <c r="AC23" s="93"/>
      <c r="AD23" s="93"/>
      <c r="AE23" s="93"/>
      <c r="AF23" s="93"/>
      <c r="AG23" s="93"/>
      <c r="AH23" s="93"/>
      <c r="AI23" s="93"/>
      <c r="AJ23" s="93"/>
      <c r="AK23" s="100"/>
      <c r="AL23" s="790" t="s">
        <v>2581</v>
      </c>
      <c r="AM23" s="791"/>
      <c r="AN23" s="791"/>
      <c r="AO23" s="791"/>
      <c r="AP23" s="791"/>
      <c r="AQ23" s="792"/>
    </row>
    <row r="24" spans="1:43" s="81" customFormat="1" ht="18">
      <c r="A24" s="92"/>
      <c r="B24" s="93"/>
      <c r="C24" s="93"/>
      <c r="D24" s="93"/>
      <c r="E24" s="93"/>
      <c r="F24" s="93"/>
      <c r="G24" s="93"/>
      <c r="H24" s="93"/>
      <c r="I24" s="93"/>
      <c r="J24" s="93"/>
      <c r="K24" s="93"/>
      <c r="L24" s="93"/>
      <c r="M24" s="93"/>
      <c r="N24" s="93"/>
      <c r="O24" s="93"/>
      <c r="P24" s="93"/>
      <c r="Q24" s="93"/>
      <c r="R24" s="93"/>
      <c r="S24" s="93"/>
      <c r="T24" s="93"/>
      <c r="U24" s="93"/>
      <c r="V24" s="93"/>
      <c r="W24" s="93"/>
      <c r="X24" s="93"/>
      <c r="Y24" s="93"/>
      <c r="Z24" s="93"/>
      <c r="AA24" s="93"/>
      <c r="AB24" s="93"/>
      <c r="AC24" s="93"/>
      <c r="AD24" s="93"/>
      <c r="AE24" s="93"/>
      <c r="AF24" s="93"/>
      <c r="AG24" s="93"/>
      <c r="AH24" s="93"/>
      <c r="AI24" s="93"/>
      <c r="AJ24" s="93"/>
      <c r="AK24" s="100"/>
      <c r="AL24" s="132" t="s">
        <v>2614</v>
      </c>
      <c r="AM24" s="77"/>
      <c r="AN24" s="77"/>
      <c r="AO24" s="77"/>
      <c r="AP24" s="77"/>
      <c r="AQ24" s="78"/>
    </row>
    <row r="25" spans="1:43" s="81" customFormat="1" ht="18">
      <c r="A25" s="92"/>
      <c r="B25" s="93"/>
      <c r="C25" s="93"/>
      <c r="D25" s="93"/>
      <c r="E25" s="93"/>
      <c r="F25" s="93"/>
      <c r="G25" s="93"/>
      <c r="H25" s="93"/>
      <c r="I25" s="93"/>
      <c r="J25" s="93"/>
      <c r="K25" s="93"/>
      <c r="L25" s="93"/>
      <c r="M25" s="93"/>
      <c r="N25" s="93"/>
      <c r="O25" s="93"/>
      <c r="P25" s="93"/>
      <c r="Q25" s="93"/>
      <c r="R25" s="93"/>
      <c r="S25" s="93"/>
      <c r="T25" s="93"/>
      <c r="U25" s="93"/>
      <c r="V25" s="93"/>
      <c r="W25" s="93"/>
      <c r="X25" s="93"/>
      <c r="Y25" s="93"/>
      <c r="Z25" s="93"/>
      <c r="AA25" s="93"/>
      <c r="AB25" s="93"/>
      <c r="AC25" s="93"/>
      <c r="AD25" s="93"/>
      <c r="AE25" s="93"/>
      <c r="AF25" s="93"/>
      <c r="AG25" s="93"/>
      <c r="AH25" s="93"/>
      <c r="AI25" s="93"/>
      <c r="AJ25" s="93"/>
      <c r="AK25" s="100"/>
      <c r="AL25" s="10"/>
      <c r="AM25" s="11"/>
      <c r="AN25" s="11"/>
      <c r="AO25" s="11"/>
      <c r="AP25" s="11"/>
      <c r="AQ25" s="12"/>
    </row>
    <row r="26" spans="1:43" s="81" customFormat="1" ht="18">
      <c r="A26" s="92"/>
      <c r="B26" s="93"/>
      <c r="C26" s="93"/>
      <c r="D26" s="93"/>
      <c r="E26" s="93"/>
      <c r="F26" s="93"/>
      <c r="G26" s="93"/>
      <c r="H26" s="93"/>
      <c r="I26" s="93"/>
      <c r="J26" s="93"/>
      <c r="K26" s="93"/>
      <c r="L26" s="93"/>
      <c r="M26" s="93"/>
      <c r="N26" s="93"/>
      <c r="O26" s="93"/>
      <c r="P26" s="93"/>
      <c r="Q26" s="93"/>
      <c r="R26" s="93"/>
      <c r="S26" s="93"/>
      <c r="T26" s="93"/>
      <c r="U26" s="93"/>
      <c r="V26" s="93"/>
      <c r="W26" s="93"/>
      <c r="X26" s="93"/>
      <c r="Y26" s="93"/>
      <c r="Z26" s="93"/>
      <c r="AA26" s="93"/>
      <c r="AB26" s="93"/>
      <c r="AC26" s="93"/>
      <c r="AD26" s="93"/>
      <c r="AE26" s="93"/>
      <c r="AF26" s="93"/>
      <c r="AG26" s="93"/>
      <c r="AH26" s="93"/>
      <c r="AI26" s="93"/>
      <c r="AJ26" s="93"/>
      <c r="AK26" s="100"/>
      <c r="AL26" s="10"/>
      <c r="AM26" s="11"/>
      <c r="AN26" s="11"/>
      <c r="AO26" s="11"/>
      <c r="AP26" s="11"/>
      <c r="AQ26" s="12"/>
    </row>
    <row r="27" spans="1:43" s="81" customFormat="1" ht="18">
      <c r="A27" s="92"/>
      <c r="B27" s="93"/>
      <c r="C27" s="93"/>
      <c r="D27" s="93"/>
      <c r="E27" s="93"/>
      <c r="F27" s="93"/>
      <c r="G27" s="93"/>
      <c r="H27" s="93"/>
      <c r="I27" s="93"/>
      <c r="J27" s="93"/>
      <c r="K27" s="93"/>
      <c r="L27" s="93"/>
      <c r="M27" s="93"/>
      <c r="N27" s="93"/>
      <c r="O27" s="93"/>
      <c r="P27" s="93"/>
      <c r="Q27" s="93"/>
      <c r="R27" s="93"/>
      <c r="S27" s="93"/>
      <c r="T27" s="93"/>
      <c r="U27" s="93"/>
      <c r="V27" s="93"/>
      <c r="W27" s="93"/>
      <c r="X27" s="93"/>
      <c r="Y27" s="93"/>
      <c r="Z27" s="93"/>
      <c r="AA27" s="93"/>
      <c r="AB27" s="93"/>
      <c r="AC27" s="93"/>
      <c r="AD27" s="93"/>
      <c r="AE27" s="93"/>
      <c r="AF27" s="93"/>
      <c r="AG27" s="93"/>
      <c r="AH27" s="93"/>
      <c r="AI27" s="93"/>
      <c r="AJ27" s="93"/>
      <c r="AK27" s="100"/>
      <c r="AL27" s="10"/>
      <c r="AM27" s="11"/>
      <c r="AN27" s="11"/>
      <c r="AO27" s="11"/>
      <c r="AP27" s="11"/>
      <c r="AQ27" s="12"/>
    </row>
    <row r="28" spans="1:43" s="81" customFormat="1" ht="18">
      <c r="A28" s="92"/>
      <c r="B28" s="93"/>
      <c r="C28" s="93"/>
      <c r="D28" s="93"/>
      <c r="E28" s="93"/>
      <c r="F28" s="93"/>
      <c r="G28" s="93"/>
      <c r="H28" s="93"/>
      <c r="I28" s="93"/>
      <c r="J28" s="93"/>
      <c r="K28" s="93"/>
      <c r="L28" s="93"/>
      <c r="M28" s="93"/>
      <c r="N28" s="93"/>
      <c r="O28" s="93"/>
      <c r="P28" s="93"/>
      <c r="Q28" s="93"/>
      <c r="R28" s="93"/>
      <c r="S28" s="93"/>
      <c r="T28" s="93"/>
      <c r="U28" s="93"/>
      <c r="V28" s="93"/>
      <c r="W28" s="93"/>
      <c r="X28" s="93"/>
      <c r="Y28" s="93"/>
      <c r="Z28" s="93"/>
      <c r="AA28" s="93"/>
      <c r="AB28" s="93"/>
      <c r="AC28" s="93"/>
      <c r="AD28" s="93"/>
      <c r="AE28" s="93"/>
      <c r="AF28" s="93"/>
      <c r="AG28" s="93"/>
      <c r="AH28" s="93"/>
      <c r="AI28" s="93"/>
      <c r="AJ28" s="93"/>
      <c r="AK28" s="100"/>
      <c r="AL28" s="10"/>
      <c r="AM28" s="11"/>
      <c r="AN28" s="11"/>
      <c r="AO28" s="11"/>
      <c r="AP28" s="11"/>
      <c r="AQ28" s="12"/>
    </row>
    <row r="29" spans="1:43" s="81" customFormat="1" ht="18">
      <c r="A29" s="92"/>
      <c r="B29" s="93"/>
      <c r="C29" s="93"/>
      <c r="D29" s="93"/>
      <c r="E29" s="93"/>
      <c r="F29" s="93"/>
      <c r="G29" s="93"/>
      <c r="H29" s="93"/>
      <c r="I29" s="93"/>
      <c r="J29" s="93"/>
      <c r="K29" s="93"/>
      <c r="L29" s="93"/>
      <c r="M29" s="93"/>
      <c r="N29" s="93"/>
      <c r="O29" s="93"/>
      <c r="P29" s="93"/>
      <c r="Q29" s="93"/>
      <c r="R29" s="93"/>
      <c r="S29" s="93"/>
      <c r="T29" s="93"/>
      <c r="U29" s="93"/>
      <c r="V29" s="93"/>
      <c r="W29" s="93"/>
      <c r="X29" s="93"/>
      <c r="Y29" s="93"/>
      <c r="Z29" s="93"/>
      <c r="AA29" s="93"/>
      <c r="AB29" s="93"/>
      <c r="AC29" s="93"/>
      <c r="AD29" s="93"/>
      <c r="AE29" s="93"/>
      <c r="AF29" s="93"/>
      <c r="AG29" s="93"/>
      <c r="AH29" s="93"/>
      <c r="AI29" s="93"/>
      <c r="AJ29" s="93"/>
      <c r="AK29" s="100"/>
      <c r="AL29" s="790" t="s">
        <v>2624</v>
      </c>
      <c r="AM29" s="791"/>
      <c r="AN29" s="791"/>
      <c r="AO29" s="791"/>
      <c r="AP29" s="791"/>
      <c r="AQ29" s="792"/>
    </row>
    <row r="30" spans="1:43" s="81" customFormat="1" ht="18">
      <c r="A30" s="92"/>
      <c r="B30" s="93"/>
      <c r="C30" s="93"/>
      <c r="D30" s="93"/>
      <c r="E30" s="93"/>
      <c r="F30" s="93"/>
      <c r="G30" s="93"/>
      <c r="H30" s="93"/>
      <c r="I30" s="93"/>
      <c r="J30" s="93"/>
      <c r="K30" s="93"/>
      <c r="L30" s="93"/>
      <c r="M30" s="93"/>
      <c r="N30" s="93"/>
      <c r="O30" s="93"/>
      <c r="P30" s="93"/>
      <c r="Q30" s="93"/>
      <c r="R30" s="93"/>
      <c r="S30" s="93"/>
      <c r="T30" s="93"/>
      <c r="U30" s="93"/>
      <c r="V30" s="93"/>
      <c r="W30" s="93"/>
      <c r="X30" s="93"/>
      <c r="Y30" s="93"/>
      <c r="Z30" s="93"/>
      <c r="AA30" s="93"/>
      <c r="AB30" s="93"/>
      <c r="AC30" s="93"/>
      <c r="AD30" s="93"/>
      <c r="AE30" s="93"/>
      <c r="AF30" s="93"/>
      <c r="AG30" s="93"/>
      <c r="AH30" s="93"/>
      <c r="AI30" s="93"/>
      <c r="AJ30" s="93"/>
      <c r="AK30" s="100"/>
      <c r="AL30" s="132" t="s">
        <v>2615</v>
      </c>
      <c r="AM30" s="77"/>
      <c r="AN30" s="77"/>
      <c r="AO30" s="77"/>
      <c r="AP30" s="77"/>
      <c r="AQ30" s="78"/>
    </row>
    <row r="31" spans="1:43" s="81" customFormat="1" ht="18">
      <c r="A31" s="92"/>
      <c r="B31" s="93"/>
      <c r="C31" s="93"/>
      <c r="D31" s="93"/>
      <c r="E31" s="93"/>
      <c r="F31" s="93"/>
      <c r="G31" s="93"/>
      <c r="H31" s="93"/>
      <c r="I31" s="93"/>
      <c r="J31" s="93"/>
      <c r="K31" s="93"/>
      <c r="L31" s="93"/>
      <c r="M31" s="93"/>
      <c r="N31" s="93"/>
      <c r="O31" s="93"/>
      <c r="P31" s="93"/>
      <c r="Q31" s="93"/>
      <c r="R31" s="93"/>
      <c r="S31" s="93"/>
      <c r="T31" s="93"/>
      <c r="U31" s="93"/>
      <c r="V31" s="93"/>
      <c r="W31" s="93"/>
      <c r="X31" s="93"/>
      <c r="Y31" s="93"/>
      <c r="Z31" s="93"/>
      <c r="AA31" s="93"/>
      <c r="AB31" s="93"/>
      <c r="AC31" s="93"/>
      <c r="AD31" s="93"/>
      <c r="AE31" s="93"/>
      <c r="AF31" s="93"/>
      <c r="AG31" s="93"/>
      <c r="AH31" s="93"/>
      <c r="AI31" s="93"/>
      <c r="AJ31" s="93"/>
      <c r="AK31" s="100"/>
      <c r="AL31" s="124" t="s">
        <v>2772</v>
      </c>
      <c r="AM31" s="123">
        <v>2.37</v>
      </c>
      <c r="AN31" s="123"/>
      <c r="AO31" s="123">
        <v>1.6</v>
      </c>
      <c r="AP31" s="123">
        <v>2</v>
      </c>
      <c r="AQ31" s="12"/>
    </row>
    <row r="32" spans="1:43" s="81" customFormat="1" ht="18">
      <c r="A32" s="92"/>
      <c r="B32" s="93"/>
      <c r="C32" s="93"/>
      <c r="D32" s="93"/>
      <c r="E32" s="93"/>
      <c r="F32" s="93"/>
      <c r="G32" s="93"/>
      <c r="H32" s="93"/>
      <c r="I32" s="93"/>
      <c r="J32" s="93"/>
      <c r="K32" s="93"/>
      <c r="L32" s="93"/>
      <c r="M32" s="93"/>
      <c r="N32" s="93"/>
      <c r="O32" s="93"/>
      <c r="P32" s="93"/>
      <c r="Q32" s="93"/>
      <c r="R32" s="93"/>
      <c r="S32" s="93"/>
      <c r="T32" s="93"/>
      <c r="U32" s="93"/>
      <c r="V32" s="93"/>
      <c r="W32" s="93"/>
      <c r="X32" s="93"/>
      <c r="Y32" s="93"/>
      <c r="Z32" s="93"/>
      <c r="AA32" s="93"/>
      <c r="AB32" s="93"/>
      <c r="AC32" s="93"/>
      <c r="AD32" s="93"/>
      <c r="AE32" s="93"/>
      <c r="AF32" s="93"/>
      <c r="AG32" s="93"/>
      <c r="AH32" s="93"/>
      <c r="AI32" s="93"/>
      <c r="AJ32" s="93"/>
      <c r="AK32" s="100"/>
      <c r="AL32" s="124" t="s">
        <v>2772</v>
      </c>
      <c r="AM32" s="123">
        <v>0.41</v>
      </c>
      <c r="AN32" s="123"/>
      <c r="AO32" s="123">
        <v>1.61</v>
      </c>
      <c r="AP32" s="123">
        <v>2</v>
      </c>
      <c r="AQ32" s="12"/>
    </row>
    <row r="33" spans="1:44" s="81" customFormat="1" ht="18">
      <c r="A33" s="92"/>
      <c r="B33" s="93"/>
      <c r="C33" s="93"/>
      <c r="D33" s="93"/>
      <c r="E33" s="93"/>
      <c r="F33" s="93"/>
      <c r="G33" s="93"/>
      <c r="H33" s="93"/>
      <c r="I33" s="93"/>
      <c r="J33" s="93"/>
      <c r="K33" s="93"/>
      <c r="L33" s="93"/>
      <c r="M33" s="93"/>
      <c r="N33" s="93"/>
      <c r="O33" s="93"/>
      <c r="P33" s="93"/>
      <c r="Q33" s="93"/>
      <c r="R33" s="93"/>
      <c r="S33" s="93"/>
      <c r="T33" s="93"/>
      <c r="U33" s="93"/>
      <c r="V33" s="93"/>
      <c r="W33" s="93"/>
      <c r="X33" s="93"/>
      <c r="Y33" s="93"/>
      <c r="Z33" s="93"/>
      <c r="AA33" s="93"/>
      <c r="AB33" s="93"/>
      <c r="AC33" s="93"/>
      <c r="AD33" s="93"/>
      <c r="AE33" s="93"/>
      <c r="AF33" s="93"/>
      <c r="AG33" s="93"/>
      <c r="AH33" s="93"/>
      <c r="AI33" s="93"/>
      <c r="AJ33" s="93"/>
      <c r="AK33" s="100"/>
      <c r="AL33" s="124" t="s">
        <v>2772</v>
      </c>
      <c r="AM33" s="123">
        <v>3.3</v>
      </c>
      <c r="AN33" s="123"/>
      <c r="AO33" s="123">
        <v>0.83</v>
      </c>
      <c r="AP33" s="123">
        <v>2</v>
      </c>
      <c r="AQ33" s="12"/>
    </row>
    <row r="34" spans="1:44" s="81" customFormat="1" ht="18">
      <c r="A34" s="92"/>
      <c r="B34" s="93"/>
      <c r="C34" s="93"/>
      <c r="D34" s="93"/>
      <c r="E34" s="93"/>
      <c r="F34" s="93"/>
      <c r="G34" s="93"/>
      <c r="H34" s="93"/>
      <c r="I34" s="93"/>
      <c r="J34" s="93"/>
      <c r="K34" s="93"/>
      <c r="L34" s="93"/>
      <c r="M34" s="93"/>
      <c r="N34" s="93"/>
      <c r="O34" s="93"/>
      <c r="P34" s="93"/>
      <c r="Q34" s="93"/>
      <c r="R34" s="93"/>
      <c r="S34" s="93"/>
      <c r="T34" s="93"/>
      <c r="U34" s="93"/>
      <c r="V34" s="93"/>
      <c r="W34" s="93"/>
      <c r="X34" s="93"/>
      <c r="Y34" s="93"/>
      <c r="Z34" s="93"/>
      <c r="AA34" s="93"/>
      <c r="AB34" s="93"/>
      <c r="AC34" s="93"/>
      <c r="AD34" s="93"/>
      <c r="AE34" s="93"/>
      <c r="AF34" s="93"/>
      <c r="AG34" s="93"/>
      <c r="AH34" s="93"/>
      <c r="AI34" s="93"/>
      <c r="AJ34" s="93"/>
      <c r="AK34" s="100"/>
      <c r="AL34" s="124" t="s">
        <v>2772</v>
      </c>
      <c r="AM34" s="123">
        <v>7.77</v>
      </c>
      <c r="AN34" s="123"/>
      <c r="AO34" s="123">
        <v>0.6</v>
      </c>
      <c r="AP34" s="123">
        <v>2</v>
      </c>
      <c r="AQ34" s="12"/>
    </row>
    <row r="35" spans="1:44" s="81" customFormat="1" ht="18">
      <c r="A35" s="92"/>
      <c r="B35" s="93"/>
      <c r="C35" s="93"/>
      <c r="D35" s="93"/>
      <c r="E35" s="93"/>
      <c r="F35" s="93"/>
      <c r="G35" s="93"/>
      <c r="H35" s="93"/>
      <c r="I35" s="93"/>
      <c r="J35" s="93"/>
      <c r="K35" s="93"/>
      <c r="L35" s="93"/>
      <c r="M35" s="93"/>
      <c r="N35" s="93"/>
      <c r="O35" s="93"/>
      <c r="P35" s="93"/>
      <c r="Q35" s="93"/>
      <c r="R35" s="93"/>
      <c r="S35" s="93"/>
      <c r="T35" s="93"/>
      <c r="U35" s="93"/>
      <c r="V35" s="93"/>
      <c r="W35" s="93"/>
      <c r="X35" s="93"/>
      <c r="Y35" s="93"/>
      <c r="Z35" s="93"/>
      <c r="AA35" s="93"/>
      <c r="AB35" s="93"/>
      <c r="AC35" s="93"/>
      <c r="AD35" s="93"/>
      <c r="AE35" s="93"/>
      <c r="AF35" s="93"/>
      <c r="AG35" s="93"/>
      <c r="AH35" s="93"/>
      <c r="AI35" s="93"/>
      <c r="AJ35" s="93"/>
      <c r="AK35" s="100"/>
      <c r="AL35" s="124" t="s">
        <v>2772</v>
      </c>
      <c r="AM35" s="123">
        <v>0.9</v>
      </c>
      <c r="AN35" s="123"/>
      <c r="AO35" s="123">
        <v>1</v>
      </c>
      <c r="AP35" s="123">
        <v>2</v>
      </c>
      <c r="AQ35" s="12"/>
    </row>
    <row r="36" spans="1:44" s="81" customFormat="1" ht="18">
      <c r="A36" s="92"/>
      <c r="B36" s="93"/>
      <c r="C36" s="93"/>
      <c r="D36" s="93"/>
      <c r="E36" s="93"/>
      <c r="F36" s="93"/>
      <c r="G36" s="93"/>
      <c r="H36" s="93"/>
      <c r="I36" s="93"/>
      <c r="J36" s="93"/>
      <c r="K36" s="93"/>
      <c r="L36" s="93"/>
      <c r="M36" s="93"/>
      <c r="N36" s="93"/>
      <c r="O36" s="93"/>
      <c r="P36" s="93"/>
      <c r="Q36" s="93"/>
      <c r="R36" s="93"/>
      <c r="S36" s="93"/>
      <c r="T36" s="93"/>
      <c r="U36" s="93"/>
      <c r="V36" s="93"/>
      <c r="W36" s="93"/>
      <c r="X36" s="93"/>
      <c r="Y36" s="93"/>
      <c r="Z36" s="93"/>
      <c r="AA36" s="93"/>
      <c r="AB36" s="93"/>
      <c r="AC36" s="93"/>
      <c r="AD36" s="93"/>
      <c r="AE36" s="93"/>
      <c r="AF36" s="93"/>
      <c r="AG36" s="93"/>
      <c r="AH36" s="93"/>
      <c r="AI36" s="93"/>
      <c r="AJ36" s="93"/>
      <c r="AK36" s="100"/>
      <c r="AL36" s="124" t="s">
        <v>2771</v>
      </c>
      <c r="AM36" s="123">
        <v>2.17</v>
      </c>
      <c r="AN36" s="123"/>
      <c r="AO36" s="123">
        <v>1.28</v>
      </c>
      <c r="AP36" s="123">
        <v>3</v>
      </c>
      <c r="AQ36" s="12"/>
    </row>
    <row r="37" spans="1:44" s="81" customFormat="1" ht="18">
      <c r="A37" s="92"/>
      <c r="B37" s="93"/>
      <c r="C37" s="93"/>
      <c r="D37" s="93"/>
      <c r="E37" s="93"/>
      <c r="F37" s="93"/>
      <c r="G37" s="93"/>
      <c r="H37" s="93"/>
      <c r="I37" s="93"/>
      <c r="J37" s="93"/>
      <c r="K37" s="93"/>
      <c r="L37" s="93"/>
      <c r="M37" s="93"/>
      <c r="N37" s="93"/>
      <c r="O37" s="93"/>
      <c r="P37" s="93"/>
      <c r="Q37" s="93"/>
      <c r="R37" s="93"/>
      <c r="S37" s="93"/>
      <c r="T37" s="93"/>
      <c r="U37" s="93"/>
      <c r="V37" s="93"/>
      <c r="W37" s="93"/>
      <c r="X37" s="93"/>
      <c r="Y37" s="93"/>
      <c r="Z37" s="93"/>
      <c r="AA37" s="93"/>
      <c r="AB37" s="93"/>
      <c r="AC37" s="93"/>
      <c r="AD37" s="93"/>
      <c r="AE37" s="93"/>
      <c r="AF37" s="93"/>
      <c r="AG37" s="93"/>
      <c r="AH37" s="93"/>
      <c r="AI37" s="93"/>
      <c r="AJ37" s="93"/>
      <c r="AK37" s="100"/>
      <c r="AL37" s="124" t="s">
        <v>2771</v>
      </c>
      <c r="AM37" s="123">
        <v>0.28999999999999998</v>
      </c>
      <c r="AN37" s="123"/>
      <c r="AO37" s="123">
        <v>2</v>
      </c>
      <c r="AP37" s="123">
        <v>2</v>
      </c>
      <c r="AQ37" s="12"/>
    </row>
    <row r="38" spans="1:44" s="81" customFormat="1" ht="18">
      <c r="A38" s="92"/>
      <c r="B38" s="93"/>
      <c r="C38" s="93"/>
      <c r="D38" s="93"/>
      <c r="E38" s="93"/>
      <c r="F38" s="93"/>
      <c r="G38" s="93"/>
      <c r="H38" s="93"/>
      <c r="I38" s="93"/>
      <c r="J38" s="93"/>
      <c r="K38" s="93"/>
      <c r="L38" s="93"/>
      <c r="M38" s="93"/>
      <c r="N38" s="93"/>
      <c r="O38" s="93"/>
      <c r="P38" s="93"/>
      <c r="Q38" s="93"/>
      <c r="R38" s="93"/>
      <c r="S38" s="93"/>
      <c r="T38" s="93"/>
      <c r="U38" s="93"/>
      <c r="V38" s="93"/>
      <c r="W38" s="93"/>
      <c r="X38" s="93"/>
      <c r="Y38" s="93"/>
      <c r="Z38" s="93"/>
      <c r="AA38" s="93"/>
      <c r="AB38" s="93"/>
      <c r="AC38" s="93"/>
      <c r="AD38" s="93"/>
      <c r="AE38" s="93"/>
      <c r="AF38" s="93"/>
      <c r="AG38" s="93"/>
      <c r="AH38" s="93"/>
      <c r="AI38" s="93"/>
      <c r="AJ38" s="93"/>
      <c r="AK38" s="100"/>
      <c r="AL38" s="124" t="s">
        <v>2771</v>
      </c>
      <c r="AM38" s="123">
        <v>6.82</v>
      </c>
      <c r="AN38" s="123"/>
      <c r="AO38" s="123">
        <v>0.4</v>
      </c>
      <c r="AP38" s="123">
        <v>1</v>
      </c>
      <c r="AQ38" s="12"/>
    </row>
    <row r="39" spans="1:44" s="81" customFormat="1" ht="18">
      <c r="A39" s="92"/>
      <c r="B39" s="93"/>
      <c r="C39" s="93"/>
      <c r="D39" s="93"/>
      <c r="E39" s="93"/>
      <c r="F39" s="93"/>
      <c r="G39" s="93"/>
      <c r="H39" s="93"/>
      <c r="I39" s="93"/>
      <c r="J39" s="93"/>
      <c r="K39" s="93"/>
      <c r="L39" s="93"/>
      <c r="M39" s="93"/>
      <c r="N39" s="93"/>
      <c r="O39" s="93"/>
      <c r="P39" s="93"/>
      <c r="Q39" s="93"/>
      <c r="R39" s="93"/>
      <c r="S39" s="93"/>
      <c r="T39" s="93"/>
      <c r="U39" s="93"/>
      <c r="V39" s="93"/>
      <c r="W39" s="93"/>
      <c r="X39" s="93"/>
      <c r="Y39" s="93"/>
      <c r="Z39" s="93"/>
      <c r="AA39" s="93"/>
      <c r="AB39" s="93"/>
      <c r="AC39" s="93"/>
      <c r="AD39" s="93"/>
      <c r="AE39" s="93"/>
      <c r="AF39" s="93"/>
      <c r="AG39" s="93"/>
      <c r="AH39" s="93"/>
      <c r="AI39" s="93"/>
      <c r="AJ39" s="93"/>
      <c r="AK39" s="100"/>
      <c r="AL39" s="124" t="s">
        <v>2790</v>
      </c>
      <c r="AM39" s="123">
        <v>0.93</v>
      </c>
      <c r="AN39" s="123"/>
      <c r="AO39" s="123">
        <v>1.99</v>
      </c>
      <c r="AP39" s="807">
        <v>1</v>
      </c>
      <c r="AQ39" s="808">
        <f t="shared" ref="AQ39:AQ59" si="1">+AP39*AO39*AM39</f>
        <v>1.8507</v>
      </c>
      <c r="AR39" s="81" t="s">
        <v>2813</v>
      </c>
    </row>
    <row r="40" spans="1:44" s="81" customFormat="1" ht="18">
      <c r="A40" s="92"/>
      <c r="B40" s="93"/>
      <c r="C40" s="93"/>
      <c r="D40" s="93"/>
      <c r="E40" s="93"/>
      <c r="F40" s="93"/>
      <c r="G40" s="93"/>
      <c r="H40" s="93"/>
      <c r="I40" s="93"/>
      <c r="J40" s="93"/>
      <c r="K40" s="93"/>
      <c r="L40" s="93"/>
      <c r="M40" s="93"/>
      <c r="N40" s="93"/>
      <c r="O40" s="93"/>
      <c r="P40" s="93"/>
      <c r="Q40" s="93"/>
      <c r="R40" s="93"/>
      <c r="S40" s="93"/>
      <c r="T40" s="93"/>
      <c r="U40" s="93"/>
      <c r="V40" s="93"/>
      <c r="W40" s="93"/>
      <c r="X40" s="93"/>
      <c r="Y40" s="93"/>
      <c r="Z40" s="93"/>
      <c r="AA40" s="93"/>
      <c r="AB40" s="93"/>
      <c r="AC40" s="93"/>
      <c r="AD40" s="93"/>
      <c r="AE40" s="93"/>
      <c r="AF40" s="93"/>
      <c r="AG40" s="93"/>
      <c r="AH40" s="93"/>
      <c r="AI40" s="93"/>
      <c r="AJ40" s="93"/>
      <c r="AK40" s="100"/>
      <c r="AL40" s="132" t="s">
        <v>2623</v>
      </c>
      <c r="AM40" s="77"/>
      <c r="AN40" s="77"/>
      <c r="AO40" s="77"/>
      <c r="AP40" s="77"/>
      <c r="AQ40" s="78"/>
    </row>
    <row r="41" spans="1:44" s="81" customFormat="1" ht="18">
      <c r="A41" s="92"/>
      <c r="B41" s="93"/>
      <c r="C41" s="93"/>
      <c r="D41" s="93"/>
      <c r="E41" s="93"/>
      <c r="F41" s="93"/>
      <c r="G41" s="93"/>
      <c r="H41" s="93"/>
      <c r="I41" s="93"/>
      <c r="J41" s="93"/>
      <c r="K41" s="93"/>
      <c r="L41" s="93"/>
      <c r="M41" s="93"/>
      <c r="N41" s="93"/>
      <c r="O41" s="93"/>
      <c r="P41" s="93"/>
      <c r="Q41" s="93"/>
      <c r="R41" s="93"/>
      <c r="S41" s="93"/>
      <c r="T41" s="93"/>
      <c r="U41" s="93"/>
      <c r="V41" s="93"/>
      <c r="W41" s="93"/>
      <c r="X41" s="93"/>
      <c r="Y41" s="93"/>
      <c r="Z41" s="93"/>
      <c r="AA41" s="93"/>
      <c r="AB41" s="93"/>
      <c r="AC41" s="93"/>
      <c r="AD41" s="93"/>
      <c r="AE41" s="93"/>
      <c r="AF41" s="93"/>
      <c r="AG41" s="93"/>
      <c r="AH41" s="93"/>
      <c r="AI41" s="93"/>
      <c r="AJ41" s="93"/>
      <c r="AK41" s="100"/>
      <c r="AL41" s="124" t="s">
        <v>2772</v>
      </c>
      <c r="AM41" s="123">
        <v>2.37</v>
      </c>
      <c r="AN41" s="123"/>
      <c r="AO41" s="123">
        <v>1.6</v>
      </c>
      <c r="AP41" s="123">
        <v>2</v>
      </c>
      <c r="AQ41" s="12"/>
    </row>
    <row r="42" spans="1:44" s="81" customFormat="1" ht="18">
      <c r="A42" s="92"/>
      <c r="B42" s="93"/>
      <c r="C42" s="93"/>
      <c r="D42" s="93"/>
      <c r="E42" s="93"/>
      <c r="F42" s="93"/>
      <c r="G42" s="93"/>
      <c r="H42" s="93"/>
      <c r="I42" s="93"/>
      <c r="J42" s="93"/>
      <c r="K42" s="93"/>
      <c r="L42" s="93"/>
      <c r="M42" s="93"/>
      <c r="N42" s="93"/>
      <c r="O42" s="93"/>
      <c r="P42" s="93"/>
      <c r="Q42" s="93"/>
      <c r="R42" s="93"/>
      <c r="S42" s="93"/>
      <c r="T42" s="93"/>
      <c r="U42" s="93"/>
      <c r="V42" s="93"/>
      <c r="W42" s="93"/>
      <c r="X42" s="93"/>
      <c r="Y42" s="93"/>
      <c r="Z42" s="93"/>
      <c r="AA42" s="93"/>
      <c r="AB42" s="93"/>
      <c r="AC42" s="93"/>
      <c r="AD42" s="93"/>
      <c r="AE42" s="93"/>
      <c r="AF42" s="93"/>
      <c r="AG42" s="93"/>
      <c r="AH42" s="93"/>
      <c r="AI42" s="93"/>
      <c r="AJ42" s="93"/>
      <c r="AK42" s="100"/>
      <c r="AL42" s="124" t="s">
        <v>2772</v>
      </c>
      <c r="AM42" s="123">
        <v>0.41</v>
      </c>
      <c r="AN42" s="123"/>
      <c r="AO42" s="123">
        <v>1.61</v>
      </c>
      <c r="AP42" s="123">
        <v>2</v>
      </c>
      <c r="AQ42" s="12"/>
    </row>
    <row r="43" spans="1:44" s="81" customFormat="1" ht="18">
      <c r="A43" s="92"/>
      <c r="B43" s="93"/>
      <c r="C43" s="93"/>
      <c r="D43" s="93"/>
      <c r="E43" s="93"/>
      <c r="F43" s="93"/>
      <c r="G43" s="93"/>
      <c r="H43" s="93"/>
      <c r="I43" s="93"/>
      <c r="J43" s="93"/>
      <c r="K43" s="93"/>
      <c r="L43" s="93"/>
      <c r="M43" s="93"/>
      <c r="N43" s="93"/>
      <c r="O43" s="93"/>
      <c r="P43" s="93"/>
      <c r="Q43" s="93"/>
      <c r="R43" s="93"/>
      <c r="S43" s="93"/>
      <c r="T43" s="93"/>
      <c r="U43" s="93"/>
      <c r="V43" s="93"/>
      <c r="W43" s="93"/>
      <c r="X43" s="93"/>
      <c r="Y43" s="93"/>
      <c r="Z43" s="93"/>
      <c r="AA43" s="93"/>
      <c r="AB43" s="93"/>
      <c r="AC43" s="93"/>
      <c r="AD43" s="93"/>
      <c r="AE43" s="93"/>
      <c r="AF43" s="93"/>
      <c r="AG43" s="93"/>
      <c r="AH43" s="93"/>
      <c r="AI43" s="93"/>
      <c r="AJ43" s="93"/>
      <c r="AK43" s="100"/>
      <c r="AL43" s="124" t="s">
        <v>2772</v>
      </c>
      <c r="AM43" s="123">
        <v>3.3</v>
      </c>
      <c r="AN43" s="123"/>
      <c r="AO43" s="123">
        <v>0.83</v>
      </c>
      <c r="AP43" s="123">
        <v>2</v>
      </c>
      <c r="AQ43" s="12"/>
    </row>
    <row r="44" spans="1:44" s="81" customFormat="1" ht="18">
      <c r="A44" s="92"/>
      <c r="B44" s="93"/>
      <c r="C44" s="93"/>
      <c r="D44" s="93"/>
      <c r="E44" s="93"/>
      <c r="F44" s="93"/>
      <c r="G44" s="93"/>
      <c r="H44" s="93"/>
      <c r="I44" s="93"/>
      <c r="J44" s="93"/>
      <c r="K44" s="93"/>
      <c r="L44" s="93"/>
      <c r="M44" s="93"/>
      <c r="N44" s="93"/>
      <c r="O44" s="93"/>
      <c r="P44" s="93"/>
      <c r="Q44" s="93"/>
      <c r="R44" s="93"/>
      <c r="S44" s="93"/>
      <c r="T44" s="93"/>
      <c r="U44" s="93"/>
      <c r="V44" s="93"/>
      <c r="W44" s="93"/>
      <c r="X44" s="93"/>
      <c r="Y44" s="93"/>
      <c r="Z44" s="93"/>
      <c r="AA44" s="93"/>
      <c r="AB44" s="93"/>
      <c r="AC44" s="93"/>
      <c r="AD44" s="93"/>
      <c r="AE44" s="93"/>
      <c r="AF44" s="93"/>
      <c r="AG44" s="93"/>
      <c r="AH44" s="93"/>
      <c r="AI44" s="93"/>
      <c r="AJ44" s="93"/>
      <c r="AK44" s="100"/>
      <c r="AL44" s="124" t="s">
        <v>2772</v>
      </c>
      <c r="AM44" s="123">
        <v>7.77</v>
      </c>
      <c r="AN44" s="123"/>
      <c r="AO44" s="123">
        <v>0.6</v>
      </c>
      <c r="AP44" s="123">
        <v>2</v>
      </c>
      <c r="AQ44" s="12"/>
    </row>
    <row r="45" spans="1:44" s="81" customFormat="1" ht="18">
      <c r="A45" s="92"/>
      <c r="B45" s="93"/>
      <c r="C45" s="93"/>
      <c r="D45" s="93"/>
      <c r="E45" s="93"/>
      <c r="F45" s="93"/>
      <c r="G45" s="93"/>
      <c r="H45" s="93"/>
      <c r="I45" s="93"/>
      <c r="J45" s="93"/>
      <c r="K45" s="93"/>
      <c r="L45" s="93"/>
      <c r="M45" s="93"/>
      <c r="N45" s="93"/>
      <c r="O45" s="93"/>
      <c r="P45" s="93"/>
      <c r="Q45" s="93"/>
      <c r="R45" s="93"/>
      <c r="S45" s="93"/>
      <c r="T45" s="93"/>
      <c r="U45" s="93"/>
      <c r="V45" s="93"/>
      <c r="W45" s="93"/>
      <c r="X45" s="93"/>
      <c r="Y45" s="93"/>
      <c r="Z45" s="93"/>
      <c r="AA45" s="93"/>
      <c r="AB45" s="93"/>
      <c r="AC45" s="93"/>
      <c r="AD45" s="93"/>
      <c r="AE45" s="93"/>
      <c r="AF45" s="93"/>
      <c r="AG45" s="93"/>
      <c r="AH45" s="93"/>
      <c r="AI45" s="93"/>
      <c r="AJ45" s="93"/>
      <c r="AK45" s="100"/>
      <c r="AL45" s="124" t="s">
        <v>2772</v>
      </c>
      <c r="AM45" s="123">
        <v>0.9</v>
      </c>
      <c r="AN45" s="123"/>
      <c r="AO45" s="123">
        <v>1</v>
      </c>
      <c r="AP45" s="123">
        <v>2</v>
      </c>
      <c r="AQ45" s="12"/>
    </row>
    <row r="46" spans="1:44" s="81" customFormat="1" ht="18">
      <c r="A46" s="92"/>
      <c r="B46" s="93"/>
      <c r="C46" s="93"/>
      <c r="D46" s="93"/>
      <c r="E46" s="93"/>
      <c r="F46" s="93"/>
      <c r="G46" s="93"/>
      <c r="H46" s="93"/>
      <c r="I46" s="93"/>
      <c r="J46" s="93"/>
      <c r="K46" s="93"/>
      <c r="L46" s="93"/>
      <c r="M46" s="93"/>
      <c r="N46" s="93"/>
      <c r="O46" s="93"/>
      <c r="P46" s="93"/>
      <c r="Q46" s="93"/>
      <c r="R46" s="93"/>
      <c r="S46" s="93"/>
      <c r="T46" s="93"/>
      <c r="U46" s="93"/>
      <c r="V46" s="93"/>
      <c r="W46" s="93"/>
      <c r="X46" s="93"/>
      <c r="Y46" s="93"/>
      <c r="Z46" s="93"/>
      <c r="AA46" s="93"/>
      <c r="AB46" s="93"/>
      <c r="AC46" s="93"/>
      <c r="AD46" s="93"/>
      <c r="AE46" s="93"/>
      <c r="AF46" s="93"/>
      <c r="AG46" s="93"/>
      <c r="AH46" s="93"/>
      <c r="AI46" s="93"/>
      <c r="AJ46" s="93"/>
      <c r="AK46" s="100"/>
      <c r="AL46" s="124" t="s">
        <v>2771</v>
      </c>
      <c r="AM46" s="123">
        <v>2.17</v>
      </c>
      <c r="AN46" s="123"/>
      <c r="AO46" s="123">
        <v>1.28</v>
      </c>
      <c r="AP46" s="123">
        <v>3</v>
      </c>
      <c r="AQ46" s="12"/>
    </row>
    <row r="47" spans="1:44" s="81" customFormat="1" ht="18">
      <c r="A47" s="92"/>
      <c r="B47" s="93"/>
      <c r="C47" s="93"/>
      <c r="D47" s="93"/>
      <c r="E47" s="93"/>
      <c r="F47" s="93"/>
      <c r="G47" s="93"/>
      <c r="H47" s="93"/>
      <c r="I47" s="93"/>
      <c r="J47" s="93"/>
      <c r="K47" s="93"/>
      <c r="L47" s="93"/>
      <c r="M47" s="93"/>
      <c r="N47" s="93"/>
      <c r="O47" s="93"/>
      <c r="P47" s="93"/>
      <c r="Q47" s="93"/>
      <c r="R47" s="93"/>
      <c r="S47" s="93"/>
      <c r="T47" s="93"/>
      <c r="U47" s="93"/>
      <c r="V47" s="93"/>
      <c r="W47" s="93"/>
      <c r="X47" s="93"/>
      <c r="Y47" s="93"/>
      <c r="Z47" s="93"/>
      <c r="AA47" s="93"/>
      <c r="AB47" s="93"/>
      <c r="AC47" s="93"/>
      <c r="AD47" s="93"/>
      <c r="AE47" s="93"/>
      <c r="AF47" s="93"/>
      <c r="AG47" s="93"/>
      <c r="AH47" s="93"/>
      <c r="AI47" s="93"/>
      <c r="AJ47" s="93"/>
      <c r="AK47" s="100"/>
      <c r="AL47" s="124" t="s">
        <v>2771</v>
      </c>
      <c r="AM47" s="123">
        <v>0.28999999999999998</v>
      </c>
      <c r="AN47" s="123"/>
      <c r="AO47" s="123">
        <v>2</v>
      </c>
      <c r="AP47" s="123">
        <v>2</v>
      </c>
      <c r="AQ47" s="12"/>
    </row>
    <row r="48" spans="1:44" s="81" customFormat="1" ht="18">
      <c r="A48" s="92"/>
      <c r="B48" s="93"/>
      <c r="C48" s="93"/>
      <c r="D48" s="93"/>
      <c r="E48" s="93"/>
      <c r="F48" s="93"/>
      <c r="G48" s="93"/>
      <c r="H48" s="93"/>
      <c r="I48" s="93"/>
      <c r="J48" s="93"/>
      <c r="K48" s="93"/>
      <c r="L48" s="93"/>
      <c r="M48" s="93"/>
      <c r="N48" s="93"/>
      <c r="O48" s="93"/>
      <c r="P48" s="93"/>
      <c r="Q48" s="93"/>
      <c r="R48" s="93"/>
      <c r="S48" s="93"/>
      <c r="T48" s="93"/>
      <c r="U48" s="93"/>
      <c r="V48" s="93"/>
      <c r="W48" s="93"/>
      <c r="X48" s="93"/>
      <c r="Y48" s="93"/>
      <c r="Z48" s="93"/>
      <c r="AA48" s="93"/>
      <c r="AB48" s="93"/>
      <c r="AC48" s="93"/>
      <c r="AD48" s="93"/>
      <c r="AE48" s="93"/>
      <c r="AF48" s="93"/>
      <c r="AG48" s="93"/>
      <c r="AH48" s="93"/>
      <c r="AI48" s="93"/>
      <c r="AJ48" s="93"/>
      <c r="AK48" s="100"/>
      <c r="AL48" s="124" t="s">
        <v>2771</v>
      </c>
      <c r="AM48" s="123">
        <v>6.82</v>
      </c>
      <c r="AN48" s="123"/>
      <c r="AO48" s="123">
        <v>0.4</v>
      </c>
      <c r="AP48" s="123">
        <v>1</v>
      </c>
      <c r="AQ48" s="12"/>
    </row>
    <row r="49" spans="1:44" s="81" customFormat="1" ht="18">
      <c r="A49" s="92"/>
      <c r="B49" s="93"/>
      <c r="C49" s="93"/>
      <c r="D49" s="93"/>
      <c r="E49" s="93"/>
      <c r="F49" s="93"/>
      <c r="G49" s="93"/>
      <c r="H49" s="93"/>
      <c r="I49" s="93"/>
      <c r="J49" s="93"/>
      <c r="K49" s="93"/>
      <c r="L49" s="93"/>
      <c r="M49" s="93"/>
      <c r="N49" s="93"/>
      <c r="O49" s="93"/>
      <c r="P49" s="93"/>
      <c r="Q49" s="93"/>
      <c r="R49" s="93"/>
      <c r="S49" s="93"/>
      <c r="T49" s="93"/>
      <c r="U49" s="93"/>
      <c r="V49" s="93"/>
      <c r="W49" s="93"/>
      <c r="X49" s="93"/>
      <c r="Y49" s="93"/>
      <c r="Z49" s="93"/>
      <c r="AA49" s="93"/>
      <c r="AB49" s="93"/>
      <c r="AC49" s="93"/>
      <c r="AD49" s="93"/>
      <c r="AE49" s="93"/>
      <c r="AF49" s="93"/>
      <c r="AG49" s="93"/>
      <c r="AH49" s="93"/>
      <c r="AI49" s="93"/>
      <c r="AJ49" s="93"/>
      <c r="AK49" s="100"/>
      <c r="AL49" s="124" t="s">
        <v>2790</v>
      </c>
      <c r="AM49" s="123">
        <v>0.93</v>
      </c>
      <c r="AN49" s="123"/>
      <c r="AO49" s="123">
        <v>1.99</v>
      </c>
      <c r="AP49" s="123">
        <v>2</v>
      </c>
      <c r="AQ49" s="12"/>
    </row>
    <row r="50" spans="1:44" s="81" customFormat="1" ht="18">
      <c r="A50" s="92"/>
      <c r="B50" s="93"/>
      <c r="C50" s="93"/>
      <c r="D50" s="93"/>
      <c r="E50" s="93"/>
      <c r="F50" s="93"/>
      <c r="G50" s="93"/>
      <c r="H50" s="93"/>
      <c r="I50" s="93"/>
      <c r="J50" s="93"/>
      <c r="K50" s="93"/>
      <c r="L50" s="93"/>
      <c r="M50" s="93"/>
      <c r="N50" s="93"/>
      <c r="O50" s="93"/>
      <c r="P50" s="93"/>
      <c r="Q50" s="93"/>
      <c r="R50" s="93"/>
      <c r="S50" s="93"/>
      <c r="T50" s="93"/>
      <c r="U50" s="93"/>
      <c r="V50" s="93"/>
      <c r="W50" s="93"/>
      <c r="X50" s="93"/>
      <c r="Y50" s="93"/>
      <c r="Z50" s="93"/>
      <c r="AA50" s="93"/>
      <c r="AB50" s="93"/>
      <c r="AC50" s="93"/>
      <c r="AD50" s="93"/>
      <c r="AE50" s="93"/>
      <c r="AF50" s="93"/>
      <c r="AG50" s="93"/>
      <c r="AH50" s="93"/>
      <c r="AI50" s="93"/>
      <c r="AJ50" s="93"/>
      <c r="AK50" s="100"/>
      <c r="AL50" s="132" t="s">
        <v>2608</v>
      </c>
      <c r="AM50" s="77"/>
      <c r="AN50" s="77"/>
      <c r="AO50" s="77"/>
      <c r="AP50" s="77"/>
      <c r="AQ50" s="78"/>
    </row>
    <row r="51" spans="1:44" s="81" customFormat="1" ht="18">
      <c r="A51" s="92"/>
      <c r="B51" s="93"/>
      <c r="C51" s="93"/>
      <c r="D51" s="93"/>
      <c r="E51" s="93"/>
      <c r="F51" s="93"/>
      <c r="G51" s="93"/>
      <c r="H51" s="93"/>
      <c r="I51" s="93"/>
      <c r="J51" s="93"/>
      <c r="K51" s="93"/>
      <c r="L51" s="93"/>
      <c r="M51" s="93"/>
      <c r="N51" s="93"/>
      <c r="O51" s="93"/>
      <c r="P51" s="93"/>
      <c r="Q51" s="93"/>
      <c r="R51" s="93"/>
      <c r="S51" s="93"/>
      <c r="T51" s="93"/>
      <c r="U51" s="93"/>
      <c r="V51" s="93"/>
      <c r="W51" s="93"/>
      <c r="X51" s="93"/>
      <c r="Y51" s="93"/>
      <c r="Z51" s="93"/>
      <c r="AA51" s="93"/>
      <c r="AB51" s="93"/>
      <c r="AC51" s="93"/>
      <c r="AD51" s="93"/>
      <c r="AE51" s="93"/>
      <c r="AF51" s="93"/>
      <c r="AG51" s="93"/>
      <c r="AH51" s="93"/>
      <c r="AI51" s="93"/>
      <c r="AJ51" s="93"/>
      <c r="AK51" s="100"/>
      <c r="AL51" s="124" t="s">
        <v>2772</v>
      </c>
      <c r="AM51" s="123">
        <v>2.37</v>
      </c>
      <c r="AN51" s="123"/>
      <c r="AO51" s="123">
        <v>1.6</v>
      </c>
      <c r="AP51" s="123">
        <v>2</v>
      </c>
      <c r="AQ51" s="12"/>
    </row>
    <row r="52" spans="1:44" s="81" customFormat="1" ht="18">
      <c r="A52" s="92"/>
      <c r="B52" s="93"/>
      <c r="C52" s="93"/>
      <c r="D52" s="93"/>
      <c r="E52" s="93"/>
      <c r="F52" s="93"/>
      <c r="G52" s="93"/>
      <c r="H52" s="93"/>
      <c r="I52" s="93"/>
      <c r="J52" s="93"/>
      <c r="K52" s="93"/>
      <c r="L52" s="93"/>
      <c r="M52" s="93"/>
      <c r="N52" s="93"/>
      <c r="O52" s="93"/>
      <c r="P52" s="93"/>
      <c r="Q52" s="93"/>
      <c r="R52" s="93"/>
      <c r="S52" s="93"/>
      <c r="T52" s="93"/>
      <c r="U52" s="93"/>
      <c r="V52" s="93"/>
      <c r="W52" s="93"/>
      <c r="X52" s="93"/>
      <c r="Y52" s="93"/>
      <c r="Z52" s="93"/>
      <c r="AA52" s="93"/>
      <c r="AB52" s="93"/>
      <c r="AC52" s="93"/>
      <c r="AD52" s="93"/>
      <c r="AE52" s="93"/>
      <c r="AF52" s="93"/>
      <c r="AG52" s="93"/>
      <c r="AH52" s="93"/>
      <c r="AI52" s="93"/>
      <c r="AJ52" s="93"/>
      <c r="AK52" s="100"/>
      <c r="AL52" s="124" t="s">
        <v>2772</v>
      </c>
      <c r="AM52" s="123">
        <v>0.41</v>
      </c>
      <c r="AN52" s="123"/>
      <c r="AO52" s="123">
        <v>1.61</v>
      </c>
      <c r="AP52" s="123">
        <v>2</v>
      </c>
      <c r="AQ52" s="12"/>
    </row>
    <row r="53" spans="1:44" s="81" customFormat="1" ht="18">
      <c r="A53" s="92"/>
      <c r="B53" s="93"/>
      <c r="C53" s="93"/>
      <c r="D53" s="93"/>
      <c r="E53" s="93"/>
      <c r="F53" s="93"/>
      <c r="G53" s="93"/>
      <c r="H53" s="93"/>
      <c r="I53" s="93"/>
      <c r="J53" s="93"/>
      <c r="K53" s="93"/>
      <c r="L53" s="93"/>
      <c r="M53" s="93"/>
      <c r="N53" s="93"/>
      <c r="O53" s="93"/>
      <c r="P53" s="93"/>
      <c r="Q53" s="93"/>
      <c r="R53" s="93"/>
      <c r="S53" s="93"/>
      <c r="T53" s="93"/>
      <c r="U53" s="93"/>
      <c r="V53" s="93"/>
      <c r="W53" s="93"/>
      <c r="X53" s="93"/>
      <c r="Y53" s="93"/>
      <c r="Z53" s="93"/>
      <c r="AA53" s="93"/>
      <c r="AB53" s="93"/>
      <c r="AC53" s="93"/>
      <c r="AD53" s="93"/>
      <c r="AE53" s="93"/>
      <c r="AF53" s="93"/>
      <c r="AG53" s="93"/>
      <c r="AH53" s="93"/>
      <c r="AI53" s="93"/>
      <c r="AJ53" s="93"/>
      <c r="AK53" s="100"/>
      <c r="AL53" s="124" t="s">
        <v>2772</v>
      </c>
      <c r="AM53" s="123">
        <v>3.3</v>
      </c>
      <c r="AN53" s="123"/>
      <c r="AO53" s="123">
        <v>0.83</v>
      </c>
      <c r="AP53" s="123">
        <v>2</v>
      </c>
      <c r="AQ53" s="12"/>
    </row>
    <row r="54" spans="1:44" s="81" customFormat="1" ht="18">
      <c r="A54" s="92"/>
      <c r="B54" s="93"/>
      <c r="C54" s="93"/>
      <c r="D54" s="93"/>
      <c r="E54" s="93"/>
      <c r="F54" s="93"/>
      <c r="G54" s="93"/>
      <c r="H54" s="93"/>
      <c r="I54" s="93"/>
      <c r="J54" s="93"/>
      <c r="K54" s="93"/>
      <c r="L54" s="93"/>
      <c r="M54" s="93"/>
      <c r="N54" s="93"/>
      <c r="O54" s="93"/>
      <c r="P54" s="93"/>
      <c r="Q54" s="93"/>
      <c r="R54" s="93"/>
      <c r="S54" s="93"/>
      <c r="T54" s="93"/>
      <c r="U54" s="93"/>
      <c r="V54" s="93"/>
      <c r="W54" s="93"/>
      <c r="X54" s="93"/>
      <c r="Y54" s="93"/>
      <c r="Z54" s="93"/>
      <c r="AA54" s="93"/>
      <c r="AB54" s="93"/>
      <c r="AC54" s="93"/>
      <c r="AD54" s="93"/>
      <c r="AE54" s="93"/>
      <c r="AF54" s="93"/>
      <c r="AG54" s="93"/>
      <c r="AH54" s="93"/>
      <c r="AI54" s="93"/>
      <c r="AJ54" s="93"/>
      <c r="AK54" s="100"/>
      <c r="AL54" s="124" t="s">
        <v>2772</v>
      </c>
      <c r="AM54" s="123">
        <v>7.77</v>
      </c>
      <c r="AN54" s="123"/>
      <c r="AO54" s="123">
        <v>0.6</v>
      </c>
      <c r="AP54" s="123">
        <v>2</v>
      </c>
      <c r="AQ54" s="12"/>
    </row>
    <row r="55" spans="1:44" s="81" customFormat="1" ht="18">
      <c r="A55" s="92"/>
      <c r="B55" s="93"/>
      <c r="C55" s="93"/>
      <c r="D55" s="93"/>
      <c r="E55" s="93"/>
      <c r="F55" s="93"/>
      <c r="G55" s="93"/>
      <c r="H55" s="93"/>
      <c r="I55" s="93"/>
      <c r="J55" s="93"/>
      <c r="K55" s="93"/>
      <c r="L55" s="93"/>
      <c r="M55" s="93"/>
      <c r="N55" s="93"/>
      <c r="O55" s="93"/>
      <c r="P55" s="93"/>
      <c r="Q55" s="93"/>
      <c r="R55" s="93"/>
      <c r="S55" s="93"/>
      <c r="T55" s="93"/>
      <c r="U55" s="93"/>
      <c r="V55" s="93"/>
      <c r="W55" s="93"/>
      <c r="X55" s="93"/>
      <c r="Y55" s="93"/>
      <c r="Z55" s="93"/>
      <c r="AA55" s="93"/>
      <c r="AB55" s="93"/>
      <c r="AC55" s="93"/>
      <c r="AD55" s="93"/>
      <c r="AE55" s="93"/>
      <c r="AF55" s="93"/>
      <c r="AG55" s="93"/>
      <c r="AH55" s="93"/>
      <c r="AI55" s="93"/>
      <c r="AJ55" s="93"/>
      <c r="AK55" s="100"/>
      <c r="AL55" s="124" t="s">
        <v>2772</v>
      </c>
      <c r="AM55" s="123">
        <v>0.9</v>
      </c>
      <c r="AN55" s="123"/>
      <c r="AO55" s="123">
        <v>1</v>
      </c>
      <c r="AP55" s="123">
        <v>2</v>
      </c>
      <c r="AQ55" s="12"/>
    </row>
    <row r="56" spans="1:44" s="81" customFormat="1" ht="18">
      <c r="A56" s="92"/>
      <c r="B56" s="93"/>
      <c r="C56" s="93"/>
      <c r="D56" s="93"/>
      <c r="E56" s="93"/>
      <c r="F56" s="93"/>
      <c r="G56" s="93"/>
      <c r="H56" s="93"/>
      <c r="I56" s="93"/>
      <c r="J56" s="93"/>
      <c r="K56" s="93"/>
      <c r="L56" s="93"/>
      <c r="M56" s="93"/>
      <c r="N56" s="93"/>
      <c r="O56" s="93"/>
      <c r="P56" s="93"/>
      <c r="Q56" s="93"/>
      <c r="R56" s="93"/>
      <c r="S56" s="93"/>
      <c r="T56" s="93"/>
      <c r="U56" s="93"/>
      <c r="V56" s="93"/>
      <c r="W56" s="93"/>
      <c r="X56" s="93"/>
      <c r="Y56" s="93"/>
      <c r="Z56" s="93"/>
      <c r="AA56" s="93"/>
      <c r="AB56" s="93"/>
      <c r="AC56" s="93"/>
      <c r="AD56" s="93"/>
      <c r="AE56" s="93"/>
      <c r="AF56" s="93"/>
      <c r="AG56" s="93"/>
      <c r="AH56" s="93"/>
      <c r="AI56" s="93"/>
      <c r="AJ56" s="93"/>
      <c r="AK56" s="100"/>
      <c r="AL56" s="124" t="s">
        <v>2771</v>
      </c>
      <c r="AM56" s="123">
        <v>2.17</v>
      </c>
      <c r="AN56" s="123"/>
      <c r="AO56" s="123">
        <v>1.28</v>
      </c>
      <c r="AP56" s="123">
        <v>3</v>
      </c>
      <c r="AQ56" s="12"/>
    </row>
    <row r="57" spans="1:44" s="81" customFormat="1" ht="18">
      <c r="A57" s="92"/>
      <c r="B57" s="93"/>
      <c r="C57" s="93"/>
      <c r="D57" s="93"/>
      <c r="E57" s="93"/>
      <c r="F57" s="93"/>
      <c r="G57" s="93"/>
      <c r="H57" s="93"/>
      <c r="I57" s="93"/>
      <c r="J57" s="93"/>
      <c r="K57" s="93"/>
      <c r="L57" s="93"/>
      <c r="M57" s="93"/>
      <c r="N57" s="93"/>
      <c r="O57" s="93"/>
      <c r="P57" s="93"/>
      <c r="Q57" s="93"/>
      <c r="R57" s="93"/>
      <c r="S57" s="93"/>
      <c r="T57" s="93"/>
      <c r="U57" s="93"/>
      <c r="V57" s="93"/>
      <c r="W57" s="93"/>
      <c r="X57" s="93"/>
      <c r="Y57" s="93"/>
      <c r="Z57" s="93"/>
      <c r="AA57" s="93"/>
      <c r="AB57" s="93"/>
      <c r="AC57" s="93"/>
      <c r="AD57" s="93"/>
      <c r="AE57" s="93"/>
      <c r="AF57" s="93"/>
      <c r="AG57" s="93"/>
      <c r="AH57" s="93"/>
      <c r="AI57" s="93"/>
      <c r="AJ57" s="93"/>
      <c r="AK57" s="100"/>
      <c r="AL57" s="124" t="s">
        <v>2771</v>
      </c>
      <c r="AM57" s="123">
        <v>0.28999999999999998</v>
      </c>
      <c r="AN57" s="123"/>
      <c r="AO57" s="123">
        <v>2</v>
      </c>
      <c r="AP57" s="123">
        <v>2</v>
      </c>
      <c r="AQ57" s="12"/>
    </row>
    <row r="58" spans="1:44" s="81" customFormat="1" ht="18">
      <c r="A58" s="92"/>
      <c r="B58" s="93"/>
      <c r="C58" s="93"/>
      <c r="D58" s="93"/>
      <c r="E58" s="93"/>
      <c r="F58" s="93"/>
      <c r="G58" s="93"/>
      <c r="H58" s="93"/>
      <c r="I58" s="93"/>
      <c r="J58" s="93"/>
      <c r="K58" s="93"/>
      <c r="L58" s="93"/>
      <c r="M58" s="93"/>
      <c r="N58" s="93"/>
      <c r="O58" s="93"/>
      <c r="P58" s="93"/>
      <c r="Q58" s="93"/>
      <c r="R58" s="93"/>
      <c r="S58" s="93"/>
      <c r="T58" s="93"/>
      <c r="U58" s="93"/>
      <c r="V58" s="93"/>
      <c r="W58" s="93"/>
      <c r="X58" s="93"/>
      <c r="Y58" s="93"/>
      <c r="Z58" s="93"/>
      <c r="AA58" s="93"/>
      <c r="AB58" s="93"/>
      <c r="AC58" s="93"/>
      <c r="AD58" s="93"/>
      <c r="AE58" s="93"/>
      <c r="AF58" s="93"/>
      <c r="AG58" s="93"/>
      <c r="AH58" s="93"/>
      <c r="AI58" s="93"/>
      <c r="AJ58" s="93"/>
      <c r="AK58" s="100"/>
      <c r="AL58" s="124" t="s">
        <v>2771</v>
      </c>
      <c r="AM58" s="123">
        <v>6.82</v>
      </c>
      <c r="AN58" s="123"/>
      <c r="AO58" s="123">
        <v>0.4</v>
      </c>
      <c r="AP58" s="123">
        <v>1</v>
      </c>
      <c r="AQ58" s="12"/>
    </row>
    <row r="59" spans="1:44" s="81" customFormat="1" ht="18">
      <c r="A59" s="92"/>
      <c r="B59" s="93"/>
      <c r="C59" s="93"/>
      <c r="D59" s="93"/>
      <c r="E59" s="93"/>
      <c r="F59" s="93"/>
      <c r="G59" s="93"/>
      <c r="H59" s="93"/>
      <c r="I59" s="93"/>
      <c r="J59" s="93"/>
      <c r="K59" s="93"/>
      <c r="L59" s="93"/>
      <c r="M59" s="93"/>
      <c r="N59" s="93"/>
      <c r="O59" s="93"/>
      <c r="P59" s="93"/>
      <c r="Q59" s="93"/>
      <c r="R59" s="93"/>
      <c r="S59" s="93"/>
      <c r="T59" s="93"/>
      <c r="U59" s="93"/>
      <c r="V59" s="93"/>
      <c r="W59" s="93"/>
      <c r="X59" s="93"/>
      <c r="Y59" s="93"/>
      <c r="Z59" s="93"/>
      <c r="AA59" s="93"/>
      <c r="AB59" s="93"/>
      <c r="AC59" s="93"/>
      <c r="AD59" s="93"/>
      <c r="AE59" s="93"/>
      <c r="AF59" s="93"/>
      <c r="AG59" s="93"/>
      <c r="AH59" s="93"/>
      <c r="AI59" s="93"/>
      <c r="AJ59" s="93"/>
      <c r="AK59" s="100"/>
      <c r="AL59" s="124" t="s">
        <v>2790</v>
      </c>
      <c r="AM59" s="123">
        <v>0.93</v>
      </c>
      <c r="AN59" s="123"/>
      <c r="AO59" s="123">
        <v>1.99</v>
      </c>
      <c r="AP59" s="807">
        <v>1</v>
      </c>
      <c r="AQ59" s="808">
        <f t="shared" si="1"/>
        <v>1.8507</v>
      </c>
      <c r="AR59" s="81" t="s">
        <v>2813</v>
      </c>
    </row>
    <row r="60" spans="1:44" s="81" customFormat="1" ht="18">
      <c r="A60" s="92"/>
      <c r="B60" s="93"/>
      <c r="C60" s="93"/>
      <c r="D60" s="93"/>
      <c r="E60" s="93"/>
      <c r="F60" s="93"/>
      <c r="G60" s="93"/>
      <c r="H60" s="93"/>
      <c r="I60" s="93"/>
      <c r="J60" s="93"/>
      <c r="K60" s="93"/>
      <c r="L60" s="93"/>
      <c r="M60" s="93"/>
      <c r="N60" s="93"/>
      <c r="O60" s="93"/>
      <c r="P60" s="93"/>
      <c r="Q60" s="93"/>
      <c r="R60" s="93"/>
      <c r="S60" s="93"/>
      <c r="T60" s="93"/>
      <c r="U60" s="93"/>
      <c r="V60" s="93"/>
      <c r="W60" s="93"/>
      <c r="X60" s="93"/>
      <c r="Y60" s="93"/>
      <c r="Z60" s="93"/>
      <c r="AA60" s="93"/>
      <c r="AB60" s="93"/>
      <c r="AC60" s="93"/>
      <c r="AD60" s="93"/>
      <c r="AE60" s="93"/>
      <c r="AF60" s="93"/>
      <c r="AG60" s="93"/>
      <c r="AH60" s="93"/>
      <c r="AI60" s="93"/>
      <c r="AJ60" s="93"/>
      <c r="AK60" s="100"/>
      <c r="AL60" s="132" t="s">
        <v>2752</v>
      </c>
      <c r="AM60" s="77"/>
      <c r="AN60" s="77"/>
      <c r="AO60" s="77"/>
      <c r="AP60" s="77"/>
      <c r="AQ60" s="78"/>
    </row>
    <row r="61" spans="1:44" s="81" customFormat="1" ht="18">
      <c r="A61" s="92"/>
      <c r="B61" s="93"/>
      <c r="C61" s="93"/>
      <c r="D61" s="93"/>
      <c r="E61" s="93"/>
      <c r="F61" s="93"/>
      <c r="G61" s="93"/>
      <c r="H61" s="93"/>
      <c r="I61" s="93"/>
      <c r="J61" s="93"/>
      <c r="K61" s="93"/>
      <c r="L61" s="93"/>
      <c r="M61" s="93"/>
      <c r="N61" s="93"/>
      <c r="O61" s="93"/>
      <c r="P61" s="93"/>
      <c r="Q61" s="93"/>
      <c r="R61" s="93"/>
      <c r="S61" s="93"/>
      <c r="T61" s="93"/>
      <c r="U61" s="93"/>
      <c r="V61" s="93"/>
      <c r="W61" s="93"/>
      <c r="X61" s="93"/>
      <c r="Y61" s="93"/>
      <c r="Z61" s="93"/>
      <c r="AA61" s="93"/>
      <c r="AB61" s="93"/>
      <c r="AC61" s="93"/>
      <c r="AD61" s="93"/>
      <c r="AE61" s="93"/>
      <c r="AF61" s="93"/>
      <c r="AG61" s="93"/>
      <c r="AH61" s="93"/>
      <c r="AI61" s="93"/>
      <c r="AJ61" s="93"/>
      <c r="AK61" s="100"/>
      <c r="AL61" s="806" t="s">
        <v>2796</v>
      </c>
      <c r="AM61" s="807">
        <v>0.96</v>
      </c>
      <c r="AN61" s="807"/>
      <c r="AO61" s="807">
        <v>2.0499999999999998</v>
      </c>
      <c r="AP61" s="807">
        <v>6</v>
      </c>
      <c r="AQ61" s="808">
        <f>+AP61*AO61*AM61</f>
        <v>11.807999999999998</v>
      </c>
    </row>
    <row r="62" spans="1:44" s="81" customFormat="1" ht="18">
      <c r="A62" s="92"/>
      <c r="B62" s="93"/>
      <c r="C62" s="93"/>
      <c r="D62" s="93"/>
      <c r="E62" s="93"/>
      <c r="F62" s="93"/>
      <c r="G62" s="93"/>
      <c r="H62" s="93"/>
      <c r="I62" s="93"/>
      <c r="J62" s="93"/>
      <c r="K62" s="93"/>
      <c r="L62" s="93"/>
      <c r="M62" s="93"/>
      <c r="N62" s="93"/>
      <c r="O62" s="93"/>
      <c r="P62" s="93"/>
      <c r="Q62" s="93"/>
      <c r="R62" s="93"/>
      <c r="S62" s="93"/>
      <c r="T62" s="93"/>
      <c r="U62" s="93"/>
      <c r="V62" s="93"/>
      <c r="W62" s="93"/>
      <c r="X62" s="93"/>
      <c r="Y62" s="93"/>
      <c r="Z62" s="93"/>
      <c r="AA62" s="93"/>
      <c r="AB62" s="93"/>
      <c r="AC62" s="93"/>
      <c r="AD62" s="93"/>
      <c r="AE62" s="93"/>
      <c r="AF62" s="93"/>
      <c r="AG62" s="93"/>
      <c r="AH62" s="93"/>
      <c r="AI62" s="93"/>
      <c r="AJ62" s="93"/>
      <c r="AK62" s="100"/>
      <c r="AL62" s="806" t="s">
        <v>2797</v>
      </c>
      <c r="AM62" s="807">
        <v>2.4500000000000002</v>
      </c>
      <c r="AN62" s="807"/>
      <c r="AO62" s="807">
        <v>0.45</v>
      </c>
      <c r="AP62" s="807">
        <v>2</v>
      </c>
      <c r="AQ62" s="808">
        <f>+AP62*AO62*AM62</f>
        <v>2.2050000000000001</v>
      </c>
    </row>
    <row r="63" spans="1:44" s="81" customFormat="1" ht="18">
      <c r="A63" s="92"/>
      <c r="B63" s="93"/>
      <c r="C63" s="93"/>
      <c r="D63" s="93"/>
      <c r="E63" s="93"/>
      <c r="F63" s="93"/>
      <c r="G63" s="93"/>
      <c r="H63" s="93"/>
      <c r="I63" s="93"/>
      <c r="J63" s="93"/>
      <c r="K63" s="93"/>
      <c r="L63" s="93"/>
      <c r="M63" s="93"/>
      <c r="N63" s="93"/>
      <c r="O63" s="93"/>
      <c r="P63" s="93"/>
      <c r="Q63" s="93"/>
      <c r="R63" s="93"/>
      <c r="S63" s="93"/>
      <c r="T63" s="93"/>
      <c r="U63" s="93"/>
      <c r="V63" s="93"/>
      <c r="W63" s="93"/>
      <c r="X63" s="93"/>
      <c r="Y63" s="93"/>
      <c r="Z63" s="93"/>
      <c r="AA63" s="93"/>
      <c r="AB63" s="93"/>
      <c r="AC63" s="93"/>
      <c r="AD63" s="93"/>
      <c r="AE63" s="93"/>
      <c r="AF63" s="93"/>
      <c r="AG63" s="93"/>
      <c r="AH63" s="93"/>
      <c r="AI63" s="93"/>
      <c r="AJ63" s="93"/>
      <c r="AK63" s="100"/>
      <c r="AL63" s="806" t="s">
        <v>2797</v>
      </c>
      <c r="AM63" s="807">
        <v>0.87</v>
      </c>
      <c r="AN63" s="807"/>
      <c r="AO63" s="807">
        <v>0.96</v>
      </c>
      <c r="AP63" s="807">
        <v>4</v>
      </c>
      <c r="AQ63" s="808">
        <f t="shared" ref="AQ63:AQ67" si="2">+AP63*AO63*AM63</f>
        <v>3.3407999999999998</v>
      </c>
    </row>
    <row r="64" spans="1:44" s="81" customFormat="1" ht="18">
      <c r="A64" s="92"/>
      <c r="B64" s="93"/>
      <c r="C64" s="93"/>
      <c r="D64" s="93"/>
      <c r="E64" s="93"/>
      <c r="F64" s="93"/>
      <c r="G64" s="93"/>
      <c r="H64" s="93"/>
      <c r="I64" s="93"/>
      <c r="J64" s="93"/>
      <c r="K64" s="93"/>
      <c r="L64" s="93"/>
      <c r="M64" s="93"/>
      <c r="N64" s="93"/>
      <c r="O64" s="93"/>
      <c r="P64" s="93"/>
      <c r="Q64" s="93"/>
      <c r="R64" s="93"/>
      <c r="S64" s="93"/>
      <c r="T64" s="93"/>
      <c r="U64" s="93"/>
      <c r="V64" s="93"/>
      <c r="W64" s="93"/>
      <c r="X64" s="93"/>
      <c r="Y64" s="93"/>
      <c r="Z64" s="93"/>
      <c r="AA64" s="93"/>
      <c r="AB64" s="93"/>
      <c r="AC64" s="93"/>
      <c r="AD64" s="93"/>
      <c r="AE64" s="93"/>
      <c r="AF64" s="93"/>
      <c r="AG64" s="93"/>
      <c r="AH64" s="93"/>
      <c r="AI64" s="93"/>
      <c r="AJ64" s="93"/>
      <c r="AK64" s="100"/>
      <c r="AL64" s="806" t="s">
        <v>2797</v>
      </c>
      <c r="AM64" s="807">
        <v>0.87</v>
      </c>
      <c r="AN64" s="807"/>
      <c r="AO64" s="807">
        <v>1.96</v>
      </c>
      <c r="AP64" s="807">
        <v>2</v>
      </c>
      <c r="AQ64" s="808">
        <f t="shared" si="2"/>
        <v>3.4104000000000001</v>
      </c>
    </row>
    <row r="65" spans="1:45" s="81" customFormat="1" ht="18">
      <c r="A65" s="92"/>
      <c r="B65" s="93"/>
      <c r="C65" s="93"/>
      <c r="D65" s="93"/>
      <c r="E65" s="93"/>
      <c r="F65" s="93"/>
      <c r="G65" s="93"/>
      <c r="H65" s="93"/>
      <c r="I65" s="93"/>
      <c r="J65" s="93"/>
      <c r="K65" s="93"/>
      <c r="L65" s="93"/>
      <c r="M65" s="93"/>
      <c r="N65" s="93"/>
      <c r="O65" s="93"/>
      <c r="P65" s="93"/>
      <c r="Q65" s="93"/>
      <c r="R65" s="93"/>
      <c r="S65" s="93"/>
      <c r="T65" s="93"/>
      <c r="U65" s="93"/>
      <c r="V65" s="93"/>
      <c r="W65" s="93"/>
      <c r="X65" s="93"/>
      <c r="Y65" s="93"/>
      <c r="Z65" s="93"/>
      <c r="AA65" s="93"/>
      <c r="AB65" s="93"/>
      <c r="AC65" s="93"/>
      <c r="AD65" s="93"/>
      <c r="AE65" s="93"/>
      <c r="AF65" s="93"/>
      <c r="AG65" s="93"/>
      <c r="AH65" s="93"/>
      <c r="AI65" s="93"/>
      <c r="AJ65" s="93"/>
      <c r="AK65" s="100"/>
      <c r="AL65" s="806" t="s">
        <v>2797</v>
      </c>
      <c r="AM65" s="807">
        <v>2.1800000000000002</v>
      </c>
      <c r="AN65" s="807"/>
      <c r="AO65" s="807">
        <v>0.87</v>
      </c>
      <c r="AP65" s="807">
        <v>2</v>
      </c>
      <c r="AQ65" s="808">
        <f t="shared" si="2"/>
        <v>3.7932000000000001</v>
      </c>
    </row>
    <row r="66" spans="1:45" s="81" customFormat="1" ht="36">
      <c r="A66" s="92"/>
      <c r="B66" s="93"/>
      <c r="C66" s="93"/>
      <c r="D66" s="93"/>
      <c r="E66" s="93"/>
      <c r="F66" s="93"/>
      <c r="G66" s="93"/>
      <c r="H66" s="93"/>
      <c r="I66" s="93"/>
      <c r="J66" s="93"/>
      <c r="K66" s="93"/>
      <c r="L66" s="93"/>
      <c r="M66" s="93"/>
      <c r="N66" s="93"/>
      <c r="O66" s="93"/>
      <c r="P66" s="93"/>
      <c r="Q66" s="93"/>
      <c r="R66" s="93"/>
      <c r="S66" s="93"/>
      <c r="T66" s="93"/>
      <c r="U66" s="93"/>
      <c r="V66" s="93"/>
      <c r="W66" s="93"/>
      <c r="X66" s="93"/>
      <c r="Y66" s="93"/>
      <c r="Z66" s="93"/>
      <c r="AA66" s="93"/>
      <c r="AB66" s="93"/>
      <c r="AC66" s="93"/>
      <c r="AD66" s="93"/>
      <c r="AE66" s="93"/>
      <c r="AF66" s="93"/>
      <c r="AG66" s="93"/>
      <c r="AH66" s="93"/>
      <c r="AI66" s="93"/>
      <c r="AJ66" s="93"/>
      <c r="AK66" s="100"/>
      <c r="AL66" s="809" t="s">
        <v>2798</v>
      </c>
      <c r="AM66" s="807">
        <v>0.6</v>
      </c>
      <c r="AN66" s="807"/>
      <c r="AO66" s="807">
        <v>1.65</v>
      </c>
      <c r="AP66" s="807">
        <f>3*2*2</f>
        <v>12</v>
      </c>
      <c r="AQ66" s="808">
        <f t="shared" si="2"/>
        <v>11.879999999999997</v>
      </c>
    </row>
    <row r="67" spans="1:45" s="81" customFormat="1" ht="54">
      <c r="A67" s="92"/>
      <c r="B67" s="93"/>
      <c r="C67" s="93"/>
      <c r="D67" s="93"/>
      <c r="E67" s="93"/>
      <c r="F67" s="93"/>
      <c r="G67" s="93"/>
      <c r="H67" s="93"/>
      <c r="I67" s="93"/>
      <c r="J67" s="93"/>
      <c r="K67" s="93"/>
      <c r="L67" s="93"/>
      <c r="M67" s="93"/>
      <c r="N67" s="93"/>
      <c r="O67" s="93"/>
      <c r="P67" s="93"/>
      <c r="Q67" s="93"/>
      <c r="R67" s="93"/>
      <c r="S67" s="93"/>
      <c r="T67" s="93"/>
      <c r="U67" s="93"/>
      <c r="V67" s="93"/>
      <c r="W67" s="93"/>
      <c r="X67" s="93"/>
      <c r="Y67" s="93"/>
      <c r="Z67" s="93"/>
      <c r="AA67" s="93"/>
      <c r="AB67" s="93"/>
      <c r="AC67" s="93"/>
      <c r="AD67" s="93"/>
      <c r="AE67" s="93"/>
      <c r="AF67" s="93"/>
      <c r="AG67" s="93"/>
      <c r="AH67" s="93"/>
      <c r="AI67" s="93"/>
      <c r="AJ67" s="93"/>
      <c r="AK67" s="100"/>
      <c r="AL67" s="809" t="s">
        <v>2799</v>
      </c>
      <c r="AM67" s="807">
        <v>3</v>
      </c>
      <c r="AN67" s="807"/>
      <c r="AO67" s="807">
        <v>1.2</v>
      </c>
      <c r="AP67" s="807">
        <f>2*2</f>
        <v>4</v>
      </c>
      <c r="AQ67" s="808">
        <f t="shared" si="2"/>
        <v>14.399999999999999</v>
      </c>
    </row>
    <row r="68" spans="1:45" s="81" customFormat="1" ht="18">
      <c r="A68" s="92"/>
      <c r="B68" s="93"/>
      <c r="C68" s="93"/>
      <c r="D68" s="93"/>
      <c r="E68" s="93"/>
      <c r="F68" s="93"/>
      <c r="G68" s="93"/>
      <c r="H68" s="93"/>
      <c r="I68" s="93"/>
      <c r="J68" s="93"/>
      <c r="K68" s="93"/>
      <c r="L68" s="93"/>
      <c r="M68" s="93"/>
      <c r="N68" s="93"/>
      <c r="O68" s="93"/>
      <c r="P68" s="93"/>
      <c r="Q68" s="93"/>
      <c r="R68" s="93"/>
      <c r="S68" s="93"/>
      <c r="T68" s="93"/>
      <c r="U68" s="93"/>
      <c r="V68" s="93"/>
      <c r="W68" s="93"/>
      <c r="X68" s="93"/>
      <c r="Y68" s="93"/>
      <c r="Z68" s="93"/>
      <c r="AA68" s="93"/>
      <c r="AB68" s="93"/>
      <c r="AC68" s="93"/>
      <c r="AD68" s="93"/>
      <c r="AE68" s="93"/>
      <c r="AF68" s="93"/>
      <c r="AG68" s="93"/>
      <c r="AH68" s="93"/>
      <c r="AI68" s="93"/>
      <c r="AJ68" s="93"/>
      <c r="AK68" s="100"/>
      <c r="AL68" s="10"/>
      <c r="AM68" s="11"/>
      <c r="AN68" s="11"/>
      <c r="AO68" s="11"/>
      <c r="AP68" s="11"/>
      <c r="AQ68" s="12"/>
    </row>
    <row r="69" spans="1:45" s="81" customFormat="1" ht="18">
      <c r="A69" s="92"/>
      <c r="B69" s="93"/>
      <c r="C69" s="93"/>
      <c r="D69" s="93"/>
      <c r="E69" s="93"/>
      <c r="F69" s="93"/>
      <c r="G69" s="93"/>
      <c r="H69" s="93"/>
      <c r="I69" s="93"/>
      <c r="J69" s="93"/>
      <c r="K69" s="93"/>
      <c r="L69" s="93"/>
      <c r="M69" s="93"/>
      <c r="N69" s="93"/>
      <c r="O69" s="93"/>
      <c r="P69" s="93"/>
      <c r="Q69" s="93"/>
      <c r="R69" s="93"/>
      <c r="S69" s="93"/>
      <c r="T69" s="93"/>
      <c r="U69" s="93"/>
      <c r="V69" s="93"/>
      <c r="W69" s="93"/>
      <c r="X69" s="93"/>
      <c r="Y69" s="93"/>
      <c r="Z69" s="93"/>
      <c r="AA69" s="93"/>
      <c r="AB69" s="93"/>
      <c r="AC69" s="93"/>
      <c r="AD69" s="93"/>
      <c r="AE69" s="93"/>
      <c r="AF69" s="93"/>
      <c r="AG69" s="93"/>
      <c r="AH69" s="93"/>
      <c r="AI69" s="93"/>
      <c r="AJ69" s="93"/>
      <c r="AK69" s="100"/>
      <c r="AL69" s="10"/>
      <c r="AM69" s="11"/>
      <c r="AN69" s="11"/>
      <c r="AO69" s="11"/>
      <c r="AP69" s="11"/>
      <c r="AQ69" s="12"/>
    </row>
    <row r="70" spans="1:45" s="81" customFormat="1" ht="18">
      <c r="A70" s="92"/>
      <c r="B70" s="93"/>
      <c r="C70" s="93"/>
      <c r="D70" s="93"/>
      <c r="E70" s="93"/>
      <c r="F70" s="93"/>
      <c r="G70" s="93"/>
      <c r="H70" s="93"/>
      <c r="I70" s="93"/>
      <c r="J70" s="93"/>
      <c r="K70" s="93"/>
      <c r="L70" s="93"/>
      <c r="M70" s="93"/>
      <c r="N70" s="93"/>
      <c r="O70" s="93"/>
      <c r="P70" s="93"/>
      <c r="Q70" s="93"/>
      <c r="R70" s="93"/>
      <c r="S70" s="93"/>
      <c r="T70" s="93"/>
      <c r="U70" s="93"/>
      <c r="V70" s="93"/>
      <c r="W70" s="93"/>
      <c r="X70" s="93"/>
      <c r="Y70" s="93"/>
      <c r="Z70" s="93"/>
      <c r="AA70" s="93"/>
      <c r="AB70" s="93"/>
      <c r="AC70" s="93"/>
      <c r="AD70" s="93"/>
      <c r="AE70" s="93"/>
      <c r="AF70" s="93"/>
      <c r="AG70" s="93"/>
      <c r="AH70" s="93"/>
      <c r="AI70" s="93"/>
      <c r="AJ70" s="93"/>
      <c r="AK70" s="100"/>
      <c r="AL70" s="10"/>
      <c r="AM70" s="11"/>
      <c r="AN70" s="11"/>
      <c r="AO70" s="11"/>
      <c r="AP70" s="11"/>
      <c r="AQ70" s="12"/>
    </row>
    <row r="71" spans="1:45" s="81" customFormat="1" ht="18">
      <c r="A71" s="92"/>
      <c r="B71" s="93"/>
      <c r="C71" s="93"/>
      <c r="D71" s="93"/>
      <c r="E71" s="93"/>
      <c r="F71" s="93"/>
      <c r="G71" s="93"/>
      <c r="H71" s="93"/>
      <c r="I71" s="93"/>
      <c r="J71" s="93"/>
      <c r="K71" s="93"/>
      <c r="L71" s="93"/>
      <c r="M71" s="93"/>
      <c r="N71" s="93"/>
      <c r="O71" s="93"/>
      <c r="P71" s="93"/>
      <c r="Q71" s="93"/>
      <c r="R71" s="93"/>
      <c r="S71" s="93"/>
      <c r="T71" s="93"/>
      <c r="U71" s="93"/>
      <c r="V71" s="93"/>
      <c r="W71" s="93"/>
      <c r="X71" s="93"/>
      <c r="Y71" s="93"/>
      <c r="Z71" s="93"/>
      <c r="AA71" s="93"/>
      <c r="AB71" s="93"/>
      <c r="AC71" s="93"/>
      <c r="AD71" s="93"/>
      <c r="AE71" s="93"/>
      <c r="AF71" s="93"/>
      <c r="AG71" s="93"/>
      <c r="AH71" s="93"/>
      <c r="AI71" s="93"/>
      <c r="AJ71" s="93"/>
      <c r="AK71" s="100"/>
      <c r="AL71" s="10"/>
      <c r="AM71" s="11"/>
      <c r="AN71" s="11"/>
      <c r="AO71" s="11"/>
      <c r="AP71" s="11"/>
      <c r="AQ71" s="12"/>
    </row>
    <row r="72" spans="1:45" s="81" customFormat="1" ht="18">
      <c r="A72" s="92"/>
      <c r="B72" s="93"/>
      <c r="C72" s="93"/>
      <c r="D72" s="93"/>
      <c r="E72" s="93"/>
      <c r="F72" s="93"/>
      <c r="G72" s="93"/>
      <c r="H72" s="93"/>
      <c r="I72" s="93"/>
      <c r="J72" s="93"/>
      <c r="K72" s="93"/>
      <c r="L72" s="93"/>
      <c r="M72" s="93"/>
      <c r="N72" s="93"/>
      <c r="O72" s="93"/>
      <c r="P72" s="93"/>
      <c r="Q72" s="93"/>
      <c r="R72" s="93"/>
      <c r="S72" s="93"/>
      <c r="T72" s="93"/>
      <c r="U72" s="93"/>
      <c r="V72" s="93"/>
      <c r="W72" s="93"/>
      <c r="X72" s="93"/>
      <c r="Y72" s="93"/>
      <c r="Z72" s="93"/>
      <c r="AA72" s="93"/>
      <c r="AB72" s="93"/>
      <c r="AC72" s="93"/>
      <c r="AD72" s="93"/>
      <c r="AE72" s="93"/>
      <c r="AF72" s="93"/>
      <c r="AG72" s="93"/>
      <c r="AH72" s="93"/>
      <c r="AI72" s="93"/>
      <c r="AJ72" s="93"/>
      <c r="AK72" s="100"/>
      <c r="AL72" s="18"/>
      <c r="AM72" s="11"/>
      <c r="AN72" s="11"/>
      <c r="AO72" s="11"/>
      <c r="AP72" s="11"/>
      <c r="AQ72" s="12"/>
    </row>
    <row r="73" spans="1:45" s="81" customFormat="1" ht="18">
      <c r="A73" s="92"/>
      <c r="B73" s="93"/>
      <c r="C73" s="93"/>
      <c r="D73" s="93"/>
      <c r="E73" s="93"/>
      <c r="F73" s="93"/>
      <c r="G73" s="93"/>
      <c r="H73" s="93"/>
      <c r="I73" s="93"/>
      <c r="J73" s="93"/>
      <c r="K73" s="93"/>
      <c r="L73" s="93"/>
      <c r="M73" s="93"/>
      <c r="N73" s="93"/>
      <c r="O73" s="93"/>
      <c r="P73" s="93"/>
      <c r="Q73" s="93"/>
      <c r="R73" s="93"/>
      <c r="S73" s="93"/>
      <c r="T73" s="93"/>
      <c r="U73" s="93"/>
      <c r="V73" s="93"/>
      <c r="W73" s="93"/>
      <c r="X73" s="93"/>
      <c r="Y73" s="93"/>
      <c r="Z73" s="93"/>
      <c r="AA73" s="93"/>
      <c r="AB73" s="93"/>
      <c r="AC73" s="93"/>
      <c r="AD73" s="93"/>
      <c r="AE73" s="93"/>
      <c r="AF73" s="93"/>
      <c r="AG73" s="93"/>
      <c r="AH73" s="93"/>
      <c r="AI73" s="93"/>
      <c r="AJ73" s="93"/>
      <c r="AK73" s="100"/>
      <c r="AL73" s="10"/>
      <c r="AM73" s="11"/>
      <c r="AN73" s="11"/>
      <c r="AO73" s="11"/>
      <c r="AP73" s="11"/>
      <c r="AQ73" s="12"/>
    </row>
    <row r="74" spans="1:45" s="81" customFormat="1" ht="18" customHeight="1" thickBot="1">
      <c r="A74" s="92"/>
      <c r="B74" s="93"/>
      <c r="C74" s="93"/>
      <c r="D74" s="93"/>
      <c r="E74" s="93"/>
      <c r="F74" s="93"/>
      <c r="G74" s="93"/>
      <c r="H74" s="93"/>
      <c r="I74" s="93"/>
      <c r="J74" s="93"/>
      <c r="K74" s="93"/>
      <c r="L74" s="93"/>
      <c r="M74" s="93"/>
      <c r="N74" s="93"/>
      <c r="O74" s="93"/>
      <c r="P74" s="93"/>
      <c r="Q74" s="93"/>
      <c r="R74" s="93"/>
      <c r="S74" s="93"/>
      <c r="T74" s="93"/>
      <c r="U74" s="93"/>
      <c r="V74" s="93"/>
      <c r="W74" s="93"/>
      <c r="X74" s="93"/>
      <c r="Y74" s="93"/>
      <c r="Z74" s="93"/>
      <c r="AA74" s="93"/>
      <c r="AB74" s="93"/>
      <c r="AC74" s="93"/>
      <c r="AD74" s="93"/>
      <c r="AE74" s="93"/>
      <c r="AF74" s="93"/>
      <c r="AG74" s="93"/>
      <c r="AH74" s="93"/>
      <c r="AI74" s="93"/>
      <c r="AJ74" s="93"/>
      <c r="AK74" s="100"/>
      <c r="AL74" s="128"/>
      <c r="AM74" s="13"/>
      <c r="AN74" s="13"/>
      <c r="AO74" s="13"/>
      <c r="AP74" s="13"/>
      <c r="AQ74" s="22"/>
      <c r="AR74" s="122"/>
    </row>
    <row r="75" spans="1:45" s="81" customFormat="1" ht="18">
      <c r="A75" s="1081" t="s">
        <v>2573</v>
      </c>
      <c r="B75" s="1082"/>
      <c r="C75" s="1082"/>
      <c r="D75" s="1082"/>
      <c r="E75" s="1082"/>
      <c r="F75" s="1082"/>
      <c r="G75" s="1082"/>
      <c r="H75" s="1082"/>
      <c r="I75" s="1082"/>
      <c r="J75" s="1082"/>
      <c r="K75" s="1082"/>
      <c r="L75" s="1082"/>
      <c r="M75" s="1082"/>
      <c r="N75" s="1082"/>
      <c r="O75" s="1082"/>
      <c r="P75" s="1082"/>
      <c r="Q75" s="1082"/>
      <c r="R75" s="1082"/>
      <c r="S75" s="1082"/>
      <c r="T75" s="1082"/>
      <c r="U75" s="1082"/>
      <c r="V75" s="1082"/>
      <c r="W75" s="1082"/>
      <c r="X75" s="1082"/>
      <c r="Y75" s="1082"/>
      <c r="Z75" s="1082"/>
      <c r="AA75" s="1082"/>
      <c r="AB75" s="1082"/>
      <c r="AC75" s="1082"/>
      <c r="AD75" s="1082"/>
      <c r="AE75" s="1082"/>
      <c r="AF75" s="1082"/>
      <c r="AG75" s="1082"/>
      <c r="AH75" s="1082"/>
      <c r="AI75" s="1082"/>
      <c r="AJ75" s="1082"/>
      <c r="AK75" s="1083"/>
      <c r="AL75" s="1113" t="s">
        <v>2574</v>
      </c>
      <c r="AM75" s="1114"/>
      <c r="AN75" s="1114"/>
      <c r="AO75" s="1114"/>
      <c r="AP75" s="1114"/>
      <c r="AQ75" s="104">
        <f>SUM(AQ15:AQ74)</f>
        <v>75.776799999999994</v>
      </c>
    </row>
    <row r="76" spans="1:45" s="81" customFormat="1" ht="18.75" thickBot="1">
      <c r="A76" s="1084"/>
      <c r="B76" s="1085"/>
      <c r="C76" s="1085"/>
      <c r="D76" s="1085"/>
      <c r="E76" s="1085"/>
      <c r="F76" s="1085"/>
      <c r="G76" s="1085"/>
      <c r="H76" s="1085"/>
      <c r="I76" s="1085"/>
      <c r="J76" s="1085"/>
      <c r="K76" s="1085"/>
      <c r="L76" s="1085"/>
      <c r="M76" s="1085"/>
      <c r="N76" s="1085"/>
      <c r="O76" s="1085"/>
      <c r="P76" s="1085"/>
      <c r="Q76" s="1085"/>
      <c r="R76" s="1085"/>
      <c r="S76" s="1085"/>
      <c r="T76" s="1085"/>
      <c r="U76" s="1085"/>
      <c r="V76" s="1085"/>
      <c r="W76" s="1085"/>
      <c r="X76" s="1085"/>
      <c r="Y76" s="1085"/>
      <c r="Z76" s="1085"/>
      <c r="AA76" s="1085"/>
      <c r="AB76" s="1085"/>
      <c r="AC76" s="1085"/>
      <c r="AD76" s="1085"/>
      <c r="AE76" s="1085"/>
      <c r="AF76" s="1085"/>
      <c r="AG76" s="1085"/>
      <c r="AH76" s="1085"/>
      <c r="AI76" s="1085"/>
      <c r="AJ76" s="1085"/>
      <c r="AK76" s="1086"/>
      <c r="AL76" s="1089" t="s">
        <v>2575</v>
      </c>
      <c r="AM76" s="1090"/>
      <c r="AN76" s="1090"/>
      <c r="AO76" s="1090"/>
      <c r="AP76" s="1090"/>
      <c r="AQ76" s="800">
        <f>AQ75</f>
        <v>75.776799999999994</v>
      </c>
      <c r="AS76" s="122"/>
    </row>
    <row r="77" spans="1:45" ht="16.5">
      <c r="A77" s="1091"/>
      <c r="B77" s="1092"/>
      <c r="C77" s="1092"/>
      <c r="D77" s="1092"/>
      <c r="E77" s="1092"/>
      <c r="F77" s="1092"/>
      <c r="G77" s="1092"/>
      <c r="H77" s="1092"/>
      <c r="I77" s="1092"/>
      <c r="J77" s="1092"/>
      <c r="K77" s="1092"/>
      <c r="L77" s="1092"/>
      <c r="M77" s="1092"/>
      <c r="N77" s="1092"/>
      <c r="O77" s="1092"/>
      <c r="P77" s="1092"/>
      <c r="Q77" s="1092"/>
      <c r="R77" s="1092"/>
      <c r="S77" s="1092"/>
      <c r="T77" s="1092"/>
      <c r="U77" s="1092"/>
      <c r="V77" s="1092"/>
      <c r="W77" s="1092"/>
      <c r="X77" s="1092"/>
      <c r="Y77" s="1092"/>
      <c r="Z77" s="1092"/>
      <c r="AA77" s="1092"/>
      <c r="AB77" s="1092"/>
      <c r="AC77" s="1092"/>
      <c r="AD77" s="1092"/>
      <c r="AE77" s="1092"/>
      <c r="AF77" s="1092"/>
      <c r="AG77" s="1092"/>
      <c r="AH77" s="1092"/>
      <c r="AI77" s="1092"/>
      <c r="AJ77" s="1092"/>
      <c r="AK77" s="1092"/>
      <c r="AL77" s="1092"/>
      <c r="AM77" s="1092"/>
      <c r="AN77" s="1092"/>
      <c r="AO77" s="1092"/>
      <c r="AP77" s="1092"/>
      <c r="AQ77" s="1093"/>
    </row>
    <row r="78" spans="1:45" ht="6.75" customHeight="1" thickBot="1">
      <c r="A78" s="1094"/>
      <c r="B78" s="1095"/>
      <c r="C78" s="1095"/>
      <c r="D78" s="1095"/>
      <c r="E78" s="1095"/>
      <c r="F78" s="1095"/>
      <c r="G78" s="1095"/>
      <c r="H78" s="1095"/>
      <c r="I78" s="1095"/>
      <c r="J78" s="1095"/>
      <c r="K78" s="1095"/>
      <c r="L78" s="1095"/>
      <c r="M78" s="1095"/>
      <c r="N78" s="1095"/>
      <c r="O78" s="1095"/>
      <c r="P78" s="1095"/>
      <c r="Q78" s="1095"/>
      <c r="R78" s="1095"/>
      <c r="S78" s="1095"/>
      <c r="T78" s="1095"/>
      <c r="U78" s="1095"/>
      <c r="V78" s="1095"/>
      <c r="W78" s="1095"/>
      <c r="X78" s="1095"/>
      <c r="Y78" s="1095"/>
      <c r="Z78" s="1095"/>
      <c r="AA78" s="1095"/>
      <c r="AB78" s="1095"/>
      <c r="AC78" s="1095"/>
      <c r="AD78" s="1095"/>
      <c r="AE78" s="1095"/>
      <c r="AF78" s="1095"/>
      <c r="AG78" s="1095"/>
      <c r="AH78" s="1095"/>
      <c r="AI78" s="1095"/>
      <c r="AJ78" s="1095"/>
      <c r="AK78" s="1095"/>
      <c r="AL78" s="1095"/>
      <c r="AM78" s="1095"/>
      <c r="AN78" s="1095"/>
      <c r="AO78" s="1095"/>
      <c r="AP78" s="1095"/>
      <c r="AQ78" s="1096"/>
    </row>
    <row r="79" spans="1:45" ht="16.5" customHeight="1">
      <c r="A79" s="1061" t="s">
        <v>2576</v>
      </c>
      <c r="B79" s="1062"/>
      <c r="C79" s="1062"/>
      <c r="D79" s="1062"/>
      <c r="E79" s="1062"/>
      <c r="F79" s="1062"/>
      <c r="G79" s="1062"/>
      <c r="H79" s="1062"/>
      <c r="I79" s="1062"/>
      <c r="J79" s="1062"/>
      <c r="K79" s="1062"/>
      <c r="L79" s="1062"/>
      <c r="M79" s="1062"/>
      <c r="N79" s="1062"/>
      <c r="O79" s="1062"/>
      <c r="P79" s="1062"/>
      <c r="Q79" s="1062"/>
      <c r="R79" s="1062"/>
      <c r="S79" s="1062"/>
      <c r="T79" s="1062"/>
      <c r="U79" s="1062"/>
      <c r="V79" s="1062"/>
      <c r="W79" s="1062"/>
      <c r="X79" s="1062"/>
      <c r="Y79" s="1062"/>
      <c r="Z79" s="1062"/>
      <c r="AA79" s="1062"/>
      <c r="AB79" s="1062"/>
      <c r="AC79" s="1062"/>
      <c r="AD79" s="1062"/>
      <c r="AE79" s="1062"/>
      <c r="AF79" s="1062"/>
      <c r="AG79" s="1062"/>
      <c r="AH79" s="1062"/>
      <c r="AI79" s="1062"/>
      <c r="AJ79" s="1062"/>
      <c r="AK79" s="1067"/>
      <c r="AL79" s="1065" t="s">
        <v>2577</v>
      </c>
      <c r="AM79" s="1065"/>
      <c r="AN79" s="1065"/>
      <c r="AO79" s="1065"/>
      <c r="AP79" s="1065"/>
      <c r="AQ79" s="1066"/>
    </row>
    <row r="80" spans="1:45" ht="12.75">
      <c r="A80" s="1061"/>
      <c r="B80" s="1062"/>
      <c r="C80" s="1062"/>
      <c r="D80" s="1062"/>
      <c r="E80" s="1062"/>
      <c r="F80" s="1062"/>
      <c r="G80" s="1062"/>
      <c r="H80" s="1062"/>
      <c r="I80" s="1062"/>
      <c r="J80" s="1062"/>
      <c r="K80" s="1062"/>
      <c r="L80" s="1062"/>
      <c r="M80" s="1062"/>
      <c r="N80" s="1062"/>
      <c r="O80" s="1062"/>
      <c r="P80" s="1062"/>
      <c r="Q80" s="1062"/>
      <c r="R80" s="1062"/>
      <c r="S80" s="1062"/>
      <c r="T80" s="1062"/>
      <c r="U80" s="1062"/>
      <c r="V80" s="1062"/>
      <c r="W80" s="1062"/>
      <c r="X80" s="1062"/>
      <c r="Y80" s="1062"/>
      <c r="Z80" s="1062"/>
      <c r="AA80" s="1062"/>
      <c r="AB80" s="1062"/>
      <c r="AC80" s="1062"/>
      <c r="AD80" s="1062"/>
      <c r="AE80" s="1062"/>
      <c r="AF80" s="1062"/>
      <c r="AG80" s="1062"/>
      <c r="AH80" s="1062"/>
      <c r="AI80" s="1062"/>
      <c r="AJ80" s="1062"/>
      <c r="AK80" s="1067"/>
      <c r="AL80" s="1062"/>
      <c r="AM80" s="1062"/>
      <c r="AN80" s="1062"/>
      <c r="AO80" s="1062"/>
      <c r="AP80" s="1062"/>
      <c r="AQ80" s="1067"/>
    </row>
    <row r="81" spans="1:74" ht="12.75">
      <c r="A81" s="1061"/>
      <c r="B81" s="1062"/>
      <c r="C81" s="1062"/>
      <c r="D81" s="1062"/>
      <c r="E81" s="1062"/>
      <c r="F81" s="1062"/>
      <c r="G81" s="1062"/>
      <c r="H81" s="1062"/>
      <c r="I81" s="1062"/>
      <c r="J81" s="1062"/>
      <c r="K81" s="1062"/>
      <c r="L81" s="1062"/>
      <c r="M81" s="1062"/>
      <c r="N81" s="1062"/>
      <c r="O81" s="1062"/>
      <c r="P81" s="1062"/>
      <c r="Q81" s="1062"/>
      <c r="R81" s="1062"/>
      <c r="S81" s="1062"/>
      <c r="T81" s="1062"/>
      <c r="U81" s="1062"/>
      <c r="V81" s="1062"/>
      <c r="W81" s="1062"/>
      <c r="X81" s="1062"/>
      <c r="Y81" s="1062"/>
      <c r="Z81" s="1062"/>
      <c r="AA81" s="1062"/>
      <c r="AB81" s="1062"/>
      <c r="AC81" s="1062"/>
      <c r="AD81" s="1062"/>
      <c r="AE81" s="1062"/>
      <c r="AF81" s="1062"/>
      <c r="AG81" s="1062"/>
      <c r="AH81" s="1062"/>
      <c r="AI81" s="1062"/>
      <c r="AJ81" s="1062"/>
      <c r="AK81" s="1067"/>
      <c r="AL81" s="1062"/>
      <c r="AM81" s="1062"/>
      <c r="AN81" s="1062"/>
      <c r="AO81" s="1062"/>
      <c r="AP81" s="1062"/>
      <c r="AQ81" s="1067"/>
    </row>
    <row r="82" spans="1:74" ht="12.75">
      <c r="A82" s="1061"/>
      <c r="B82" s="1062"/>
      <c r="C82" s="1062"/>
      <c r="D82" s="1062"/>
      <c r="E82" s="1062"/>
      <c r="F82" s="1062"/>
      <c r="G82" s="1062"/>
      <c r="H82" s="1062"/>
      <c r="I82" s="1062"/>
      <c r="J82" s="1062"/>
      <c r="K82" s="1062"/>
      <c r="L82" s="1062"/>
      <c r="M82" s="1062"/>
      <c r="N82" s="1062"/>
      <c r="O82" s="1062"/>
      <c r="P82" s="1062"/>
      <c r="Q82" s="1062"/>
      <c r="R82" s="1062"/>
      <c r="S82" s="1062"/>
      <c r="T82" s="1062"/>
      <c r="U82" s="1062"/>
      <c r="V82" s="1062"/>
      <c r="W82" s="1062"/>
      <c r="X82" s="1062"/>
      <c r="Y82" s="1062"/>
      <c r="Z82" s="1062"/>
      <c r="AA82" s="1062"/>
      <c r="AB82" s="1062"/>
      <c r="AC82" s="1062"/>
      <c r="AD82" s="1062"/>
      <c r="AE82" s="1062"/>
      <c r="AF82" s="1062"/>
      <c r="AG82" s="1062"/>
      <c r="AH82" s="1062"/>
      <c r="AI82" s="1062"/>
      <c r="AJ82" s="1062"/>
      <c r="AK82" s="1067"/>
      <c r="AL82" s="1062"/>
      <c r="AM82" s="1062"/>
      <c r="AN82" s="1062"/>
      <c r="AO82" s="1062"/>
      <c r="AP82" s="1062"/>
      <c r="AQ82" s="1067"/>
    </row>
    <row r="83" spans="1:74" ht="12.75">
      <c r="A83" s="1061"/>
      <c r="B83" s="1062"/>
      <c r="C83" s="1062"/>
      <c r="D83" s="1062"/>
      <c r="E83" s="1062"/>
      <c r="F83" s="1062"/>
      <c r="G83" s="1062"/>
      <c r="H83" s="1062"/>
      <c r="I83" s="1062"/>
      <c r="J83" s="1062"/>
      <c r="K83" s="1062"/>
      <c r="L83" s="1062"/>
      <c r="M83" s="1062"/>
      <c r="N83" s="1062"/>
      <c r="O83" s="1062"/>
      <c r="P83" s="1062"/>
      <c r="Q83" s="1062"/>
      <c r="R83" s="1062"/>
      <c r="S83" s="1062"/>
      <c r="T83" s="1062"/>
      <c r="U83" s="1062"/>
      <c r="V83" s="1062"/>
      <c r="W83" s="1062"/>
      <c r="X83" s="1062"/>
      <c r="Y83" s="1062"/>
      <c r="Z83" s="1062"/>
      <c r="AA83" s="1062"/>
      <c r="AB83" s="1062"/>
      <c r="AC83" s="1062"/>
      <c r="AD83" s="1062"/>
      <c r="AE83" s="1062"/>
      <c r="AF83" s="1062"/>
      <c r="AG83" s="1062"/>
      <c r="AH83" s="1062"/>
      <c r="AI83" s="1062"/>
      <c r="AJ83" s="1062"/>
      <c r="AK83" s="1067"/>
      <c r="AL83" s="1062"/>
      <c r="AM83" s="1062"/>
      <c r="AN83" s="1062"/>
      <c r="AO83" s="1062"/>
      <c r="AP83" s="1062"/>
      <c r="AQ83" s="1067"/>
    </row>
    <row r="84" spans="1:74" ht="12.75">
      <c r="A84" s="1061"/>
      <c r="B84" s="1062"/>
      <c r="C84" s="1062"/>
      <c r="D84" s="1062"/>
      <c r="E84" s="1062"/>
      <c r="F84" s="1062"/>
      <c r="G84" s="1062"/>
      <c r="H84" s="1062"/>
      <c r="I84" s="1062"/>
      <c r="J84" s="1062"/>
      <c r="K84" s="1062"/>
      <c r="L84" s="1062"/>
      <c r="M84" s="1062"/>
      <c r="N84" s="1062"/>
      <c r="O84" s="1062"/>
      <c r="P84" s="1062"/>
      <c r="Q84" s="1062"/>
      <c r="R84" s="1062"/>
      <c r="S84" s="1062"/>
      <c r="T84" s="1062"/>
      <c r="U84" s="1062"/>
      <c r="V84" s="1062"/>
      <c r="W84" s="1062"/>
      <c r="X84" s="1062"/>
      <c r="Y84" s="1062"/>
      <c r="Z84" s="1062"/>
      <c r="AA84" s="1062"/>
      <c r="AB84" s="1062"/>
      <c r="AC84" s="1062"/>
      <c r="AD84" s="1062"/>
      <c r="AE84" s="1062"/>
      <c r="AF84" s="1062"/>
      <c r="AG84" s="1062"/>
      <c r="AH84" s="1062"/>
      <c r="AI84" s="1062"/>
      <c r="AJ84" s="1062"/>
      <c r="AK84" s="1067"/>
      <c r="AL84" s="1062"/>
      <c r="AM84" s="1062"/>
      <c r="AN84" s="1062"/>
      <c r="AO84" s="1062"/>
      <c r="AP84" s="1062"/>
      <c r="AQ84" s="1067"/>
    </row>
    <row r="85" spans="1:74" ht="12.75">
      <c r="A85" s="1063"/>
      <c r="B85" s="1064"/>
      <c r="C85" s="1064"/>
      <c r="D85" s="1064"/>
      <c r="E85" s="1064"/>
      <c r="F85" s="1064"/>
      <c r="G85" s="1064"/>
      <c r="H85" s="1064"/>
      <c r="I85" s="1064"/>
      <c r="J85" s="1064"/>
      <c r="K85" s="1064"/>
      <c r="L85" s="1064"/>
      <c r="M85" s="1064"/>
      <c r="N85" s="1064"/>
      <c r="O85" s="1064"/>
      <c r="P85" s="1064"/>
      <c r="Q85" s="1064"/>
      <c r="R85" s="1064"/>
      <c r="S85" s="1064"/>
      <c r="T85" s="1064"/>
      <c r="U85" s="1064"/>
      <c r="V85" s="1064"/>
      <c r="W85" s="1064"/>
      <c r="X85" s="1064"/>
      <c r="Y85" s="1064"/>
      <c r="Z85" s="1064"/>
      <c r="AA85" s="1064"/>
      <c r="AB85" s="1064"/>
      <c r="AC85" s="1064"/>
      <c r="AD85" s="1064"/>
      <c r="AE85" s="1064"/>
      <c r="AF85" s="1064"/>
      <c r="AG85" s="1064"/>
      <c r="AH85" s="1064"/>
      <c r="AI85" s="1064"/>
      <c r="AJ85" s="1064"/>
      <c r="AK85" s="1068"/>
      <c r="AL85" s="1064"/>
      <c r="AM85" s="1064"/>
      <c r="AN85" s="1064"/>
      <c r="AO85" s="1064"/>
      <c r="AP85" s="1064"/>
      <c r="AQ85" s="1068"/>
    </row>
    <row r="86" spans="1:74" ht="16.5">
      <c r="A86" s="1103" t="s">
        <v>2619</v>
      </c>
      <c r="B86" s="1104"/>
      <c r="C86" s="1104"/>
      <c r="D86" s="1104"/>
      <c r="E86" s="1104"/>
      <c r="F86" s="1104"/>
      <c r="G86" s="1104"/>
      <c r="H86" s="1104"/>
      <c r="I86" s="1104"/>
      <c r="J86" s="1104"/>
      <c r="K86" s="1104"/>
      <c r="L86" s="1104"/>
      <c r="M86" s="1104"/>
      <c r="N86" s="1104"/>
      <c r="O86" s="1104"/>
      <c r="P86" s="1104"/>
      <c r="Q86" s="1104"/>
      <c r="R86" s="1104"/>
      <c r="S86" s="1104"/>
      <c r="T86" s="1104"/>
      <c r="U86" s="1104"/>
      <c r="V86" s="1104"/>
      <c r="W86" s="1104"/>
      <c r="X86" s="1104"/>
      <c r="Y86" s="1104"/>
      <c r="Z86" s="1104"/>
      <c r="AA86" s="1104"/>
      <c r="AB86" s="1104"/>
      <c r="AC86" s="1104"/>
      <c r="AD86" s="1104"/>
      <c r="AE86" s="1104"/>
      <c r="AF86" s="1104"/>
      <c r="AG86" s="1104"/>
      <c r="AH86" s="1104"/>
      <c r="AI86" s="1104"/>
      <c r="AJ86" s="1104"/>
      <c r="AK86" s="1104"/>
      <c r="AL86" s="133" t="s">
        <v>2621</v>
      </c>
      <c r="AM86" s="133"/>
      <c r="AN86" s="133"/>
      <c r="AO86" s="133"/>
      <c r="AP86" s="133"/>
      <c r="AQ86" s="134"/>
      <c r="AR86" s="133"/>
      <c r="AS86" s="133"/>
      <c r="AT86" s="133"/>
      <c r="AU86" s="133"/>
      <c r="AV86" s="133"/>
      <c r="AW86" s="133"/>
      <c r="AX86" s="133"/>
      <c r="AY86" s="133"/>
      <c r="AZ86" s="133"/>
      <c r="BA86" s="133"/>
      <c r="BB86" s="133"/>
      <c r="BC86" s="133"/>
      <c r="BD86" s="133"/>
      <c r="BE86" s="133"/>
      <c r="BF86" s="133"/>
      <c r="BG86" s="133"/>
      <c r="BH86" s="133"/>
      <c r="BI86" s="133"/>
      <c r="BJ86" s="133"/>
      <c r="BK86" s="133"/>
      <c r="BL86" s="133"/>
      <c r="BM86" s="133"/>
      <c r="BN86" s="133"/>
      <c r="BO86" s="133"/>
      <c r="BP86" s="133"/>
      <c r="BQ86" s="133"/>
      <c r="BR86" s="133"/>
      <c r="BS86" s="133"/>
      <c r="BT86" s="133"/>
      <c r="BU86" s="133"/>
      <c r="BV86" s="134"/>
    </row>
    <row r="87" spans="1:74" ht="16.5">
      <c r="A87" s="1105" t="s">
        <v>2620</v>
      </c>
      <c r="B87" s="1106"/>
      <c r="C87" s="1106"/>
      <c r="D87" s="1106"/>
      <c r="E87" s="1106"/>
      <c r="F87" s="1106"/>
      <c r="G87" s="1106"/>
      <c r="H87" s="1106"/>
      <c r="I87" s="1106"/>
      <c r="J87" s="1106"/>
      <c r="K87" s="1106"/>
      <c r="L87" s="1106"/>
      <c r="M87" s="1106"/>
      <c r="N87" s="1106"/>
      <c r="O87" s="1106"/>
      <c r="P87" s="1106"/>
      <c r="Q87" s="1106"/>
      <c r="R87" s="1106"/>
      <c r="S87" s="1106"/>
      <c r="T87" s="1106"/>
      <c r="U87" s="1106"/>
      <c r="V87" s="1106"/>
      <c r="W87" s="1106"/>
      <c r="X87" s="1106"/>
      <c r="Y87" s="1106"/>
      <c r="Z87" s="1106"/>
      <c r="AA87" s="1106"/>
      <c r="AB87" s="1106"/>
      <c r="AC87" s="1106"/>
      <c r="AD87" s="1106"/>
      <c r="AE87" s="1106"/>
      <c r="AF87" s="1106"/>
      <c r="AG87" s="1106"/>
      <c r="AH87" s="1106"/>
      <c r="AI87" s="1106"/>
      <c r="AJ87" s="1106"/>
      <c r="AK87" s="1106"/>
      <c r="AL87" s="1107" t="s">
        <v>2610</v>
      </c>
      <c r="AM87" s="1107"/>
      <c r="AN87" s="1107"/>
      <c r="AO87" s="1107"/>
      <c r="AP87" s="1107"/>
      <c r="AQ87" s="1108"/>
    </row>
    <row r="88" spans="1:74" ht="16.5">
      <c r="A88" s="1109" t="s">
        <v>2589</v>
      </c>
      <c r="B88" s="1110"/>
      <c r="C88" s="1110"/>
      <c r="D88" s="1110"/>
      <c r="E88" s="1110"/>
      <c r="F88" s="1110"/>
      <c r="G88" s="1110"/>
      <c r="H88" s="1110"/>
      <c r="I88" s="1110"/>
      <c r="J88" s="1110"/>
      <c r="K88" s="1110"/>
      <c r="L88" s="1110"/>
      <c r="M88" s="1110"/>
      <c r="N88" s="1110"/>
      <c r="O88" s="1110"/>
      <c r="P88" s="1110"/>
      <c r="Q88" s="1110"/>
      <c r="R88" s="1110"/>
      <c r="S88" s="1110"/>
      <c r="T88" s="1110"/>
      <c r="U88" s="1110"/>
      <c r="V88" s="1110"/>
      <c r="W88" s="1110"/>
      <c r="X88" s="1110"/>
      <c r="Y88" s="1110"/>
      <c r="Z88" s="1110"/>
      <c r="AA88" s="1110"/>
      <c r="AB88" s="1110"/>
      <c r="AC88" s="1110"/>
      <c r="AD88" s="1110"/>
      <c r="AE88" s="1110"/>
      <c r="AF88" s="1110"/>
      <c r="AG88" s="1110"/>
      <c r="AH88" s="1110"/>
      <c r="AI88" s="1110"/>
      <c r="AJ88" s="1110"/>
      <c r="AK88" s="1110"/>
      <c r="AL88" s="1111" t="s">
        <v>2605</v>
      </c>
      <c r="AM88" s="1111"/>
      <c r="AN88" s="1111"/>
      <c r="AO88" s="1111"/>
      <c r="AP88" s="1111"/>
      <c r="AQ88" s="1112"/>
    </row>
    <row r="89" spans="1:74" ht="16.5" customHeight="1">
      <c r="A89" s="1097"/>
      <c r="B89" s="1098"/>
      <c r="C89" s="1098"/>
      <c r="D89" s="1098"/>
      <c r="E89" s="1098"/>
      <c r="F89" s="1098"/>
      <c r="G89" s="1098"/>
      <c r="H89" s="1098"/>
      <c r="I89" s="1098"/>
      <c r="J89" s="1098"/>
      <c r="K89" s="1098"/>
      <c r="L89" s="1098"/>
      <c r="M89" s="1098"/>
      <c r="N89" s="1098"/>
      <c r="O89" s="1098"/>
      <c r="P89" s="1098"/>
      <c r="Q89" s="1098"/>
      <c r="R89" s="1098"/>
      <c r="S89" s="1098"/>
      <c r="T89" s="1098"/>
      <c r="U89" s="1098"/>
      <c r="V89" s="1098"/>
      <c r="W89" s="1098"/>
      <c r="X89" s="1098"/>
      <c r="Y89" s="1098"/>
      <c r="Z89" s="1098"/>
      <c r="AA89" s="1098"/>
      <c r="AB89" s="1098"/>
      <c r="AC89" s="1098"/>
      <c r="AD89" s="1098"/>
      <c r="AE89" s="1098"/>
      <c r="AF89" s="1098"/>
      <c r="AG89" s="1098"/>
      <c r="AH89" s="1098"/>
      <c r="AI89" s="1098"/>
      <c r="AJ89" s="1098"/>
      <c r="AK89" s="1098"/>
      <c r="AL89" s="1098"/>
      <c r="AM89" s="1098"/>
      <c r="AN89" s="1098"/>
      <c r="AO89" s="1098"/>
      <c r="AP89" s="1098"/>
      <c r="AQ89" s="1099"/>
    </row>
    <row r="90" spans="1:74" ht="13.5" thickBot="1">
      <c r="A90" s="1100"/>
      <c r="B90" s="1101"/>
      <c r="C90" s="1101"/>
      <c r="D90" s="1101"/>
      <c r="E90" s="1101"/>
      <c r="F90" s="1101"/>
      <c r="G90" s="1101"/>
      <c r="H90" s="1101"/>
      <c r="I90" s="1101"/>
      <c r="J90" s="1101"/>
      <c r="K90" s="1101"/>
      <c r="L90" s="1101"/>
      <c r="M90" s="1101"/>
      <c r="N90" s="1101"/>
      <c r="O90" s="1101"/>
      <c r="P90" s="1101"/>
      <c r="Q90" s="1101"/>
      <c r="R90" s="1101"/>
      <c r="S90" s="1101"/>
      <c r="T90" s="1101"/>
      <c r="U90" s="1101"/>
      <c r="V90" s="1101"/>
      <c r="W90" s="1101"/>
      <c r="X90" s="1101"/>
      <c r="Y90" s="1101"/>
      <c r="Z90" s="1101"/>
      <c r="AA90" s="1101"/>
      <c r="AB90" s="1101"/>
      <c r="AC90" s="1101"/>
      <c r="AD90" s="1101"/>
      <c r="AE90" s="1101"/>
      <c r="AF90" s="1101"/>
      <c r="AG90" s="1101"/>
      <c r="AH90" s="1101"/>
      <c r="AI90" s="1101"/>
      <c r="AJ90" s="1101"/>
      <c r="AK90" s="1101"/>
      <c r="AL90" s="1101"/>
      <c r="AM90" s="1101"/>
      <c r="AN90" s="1101"/>
      <c r="AO90" s="1101"/>
      <c r="AP90" s="1101"/>
      <c r="AQ90" s="1102"/>
    </row>
    <row r="91" spans="1:74" ht="16.5">
      <c r="A91" s="14"/>
      <c r="B91" s="15"/>
      <c r="C91" s="15"/>
      <c r="D91" s="15"/>
      <c r="E91" s="16"/>
      <c r="F91" s="16"/>
      <c r="G91" s="17"/>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6"/>
      <c r="AK91" s="16"/>
      <c r="AL91" s="16"/>
      <c r="AM91" s="16"/>
      <c r="AN91" s="16"/>
      <c r="AO91" s="16"/>
      <c r="AP91" s="16"/>
      <c r="AQ91" s="16"/>
    </row>
  </sheetData>
  <mergeCells count="41">
    <mergeCell ref="A3:L5"/>
    <mergeCell ref="M3:AK5"/>
    <mergeCell ref="AL3:AQ5"/>
    <mergeCell ref="A6:L6"/>
    <mergeCell ref="M6:AB6"/>
    <mergeCell ref="AC6:AK6"/>
    <mergeCell ref="AM6:AO6"/>
    <mergeCell ref="AP6:AQ6"/>
    <mergeCell ref="A7:L7"/>
    <mergeCell ref="M7:AL7"/>
    <mergeCell ref="AM7:AO8"/>
    <mergeCell ref="AP7:AQ8"/>
    <mergeCell ref="A8:L8"/>
    <mergeCell ref="M8:AL8"/>
    <mergeCell ref="AQ13:AQ14"/>
    <mergeCell ref="A9:L9"/>
    <mergeCell ref="M9:AQ9"/>
    <mergeCell ref="A10:D10"/>
    <mergeCell ref="F10:X10"/>
    <mergeCell ref="Y10:AB11"/>
    <mergeCell ref="AC10:AQ11"/>
    <mergeCell ref="A11:D11"/>
    <mergeCell ref="F11:X11"/>
    <mergeCell ref="B12:I12"/>
    <mergeCell ref="AM12:AO12"/>
    <mergeCell ref="AL13:AL14"/>
    <mergeCell ref="AM13:AO13"/>
    <mergeCell ref="AP13:AP14"/>
    <mergeCell ref="A89:AQ90"/>
    <mergeCell ref="A75:AK76"/>
    <mergeCell ref="AL75:AP75"/>
    <mergeCell ref="AL76:AP76"/>
    <mergeCell ref="A77:AQ77"/>
    <mergeCell ref="A78:AQ78"/>
    <mergeCell ref="A79:AK85"/>
    <mergeCell ref="AL79:AQ85"/>
    <mergeCell ref="A86:AK86"/>
    <mergeCell ref="A87:AK87"/>
    <mergeCell ref="AL87:AQ87"/>
    <mergeCell ref="A88:AK88"/>
    <mergeCell ref="AL88:AQ88"/>
  </mergeCells>
  <printOptions horizontalCentered="1" verticalCentered="1"/>
  <pageMargins left="0.31496062992125984" right="0.31496062992125984" top="0.74803149606299213" bottom="0.74803149606299213" header="0.31496062992125984" footer="0.31496062992125984"/>
  <pageSetup scale="38" fitToHeight="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D0C039-3647-4B89-8F10-0AED6CAB4E57}">
  <sheetPr>
    <tabColor rgb="FF92D050"/>
  </sheetPr>
  <dimension ref="A2:BV59"/>
  <sheetViews>
    <sheetView view="pageBreakPreview" topLeftCell="A22" zoomScale="55" zoomScaleNormal="70" zoomScaleSheetLayoutView="55" workbookViewId="0">
      <selection activeCell="AR38" sqref="AR38"/>
    </sheetView>
  </sheetViews>
  <sheetFormatPr baseColWidth="10" defaultRowHeight="15.75"/>
  <cols>
    <col min="1" max="3" width="4.140625" style="81" customWidth="1"/>
    <col min="4" max="4" width="7" style="81" customWidth="1"/>
    <col min="5" max="5" width="11" style="81" customWidth="1"/>
    <col min="6" max="37" width="4.140625" style="81" customWidth="1"/>
    <col min="38" max="38" width="44.7109375" style="81" customWidth="1"/>
    <col min="39" max="39" width="15.42578125" style="81" customWidth="1"/>
    <col min="40" max="40" width="15.42578125" style="81" bestFit="1" customWidth="1"/>
    <col min="41" max="41" width="9.85546875" style="81" bestFit="1" customWidth="1"/>
    <col min="42" max="42" width="11.28515625" style="81" bestFit="1" customWidth="1"/>
    <col min="43" max="43" width="15.7109375" style="81" customWidth="1"/>
    <col min="44" max="16384" width="11.42578125" style="9"/>
  </cols>
  <sheetData>
    <row r="2" spans="1:43" ht="16.5" thickBot="1"/>
    <row r="3" spans="1:43" s="81" customFormat="1" ht="15.75" customHeight="1">
      <c r="A3" s="1008"/>
      <c r="B3" s="1009"/>
      <c r="C3" s="1009"/>
      <c r="D3" s="1009"/>
      <c r="E3" s="1009"/>
      <c r="F3" s="1009"/>
      <c r="G3" s="1009"/>
      <c r="H3" s="1009"/>
      <c r="I3" s="1009"/>
      <c r="J3" s="1009"/>
      <c r="K3" s="1009"/>
      <c r="L3" s="1010"/>
      <c r="M3" s="1014" t="s">
        <v>2555</v>
      </c>
      <c r="N3" s="1015"/>
      <c r="O3" s="1015"/>
      <c r="P3" s="1015"/>
      <c r="Q3" s="1015"/>
      <c r="R3" s="1015"/>
      <c r="S3" s="1015"/>
      <c r="T3" s="1015"/>
      <c r="U3" s="1015"/>
      <c r="V3" s="1015"/>
      <c r="W3" s="1015"/>
      <c r="X3" s="1015"/>
      <c r="Y3" s="1015"/>
      <c r="Z3" s="1015"/>
      <c r="AA3" s="1015"/>
      <c r="AB3" s="1015"/>
      <c r="AC3" s="1015"/>
      <c r="AD3" s="1015"/>
      <c r="AE3" s="1015"/>
      <c r="AF3" s="1015"/>
      <c r="AG3" s="1015"/>
      <c r="AH3" s="1015"/>
      <c r="AI3" s="1015"/>
      <c r="AJ3" s="1015"/>
      <c r="AK3" s="1015"/>
      <c r="AL3" s="1018"/>
      <c r="AM3" s="1015"/>
      <c r="AN3" s="1015"/>
      <c r="AO3" s="1015"/>
      <c r="AP3" s="1015"/>
      <c r="AQ3" s="1019"/>
    </row>
    <row r="4" spans="1:43" s="81" customFormat="1" ht="35.25" customHeight="1">
      <c r="A4" s="1011"/>
      <c r="B4" s="1012"/>
      <c r="C4" s="1012"/>
      <c r="D4" s="1012"/>
      <c r="E4" s="1012"/>
      <c r="F4" s="1012"/>
      <c r="G4" s="1012"/>
      <c r="H4" s="1012"/>
      <c r="I4" s="1012"/>
      <c r="J4" s="1012"/>
      <c r="K4" s="1012"/>
      <c r="L4" s="1013"/>
      <c r="M4" s="1016"/>
      <c r="N4" s="1017"/>
      <c r="O4" s="1017"/>
      <c r="P4" s="1017"/>
      <c r="Q4" s="1017"/>
      <c r="R4" s="1017"/>
      <c r="S4" s="1017"/>
      <c r="T4" s="1017"/>
      <c r="U4" s="1017"/>
      <c r="V4" s="1017"/>
      <c r="W4" s="1017"/>
      <c r="X4" s="1017"/>
      <c r="Y4" s="1017"/>
      <c r="Z4" s="1017"/>
      <c r="AA4" s="1017"/>
      <c r="AB4" s="1017"/>
      <c r="AC4" s="1017"/>
      <c r="AD4" s="1017"/>
      <c r="AE4" s="1017"/>
      <c r="AF4" s="1017"/>
      <c r="AG4" s="1017"/>
      <c r="AH4" s="1017"/>
      <c r="AI4" s="1017"/>
      <c r="AJ4" s="1017"/>
      <c r="AK4" s="1017"/>
      <c r="AL4" s="1020"/>
      <c r="AM4" s="1017"/>
      <c r="AN4" s="1017"/>
      <c r="AO4" s="1017"/>
      <c r="AP4" s="1017"/>
      <c r="AQ4" s="1021"/>
    </row>
    <row r="5" spans="1:43" s="81" customFormat="1" ht="60.95" customHeight="1" thickBot="1">
      <c r="A5" s="1011"/>
      <c r="B5" s="1012"/>
      <c r="C5" s="1012"/>
      <c r="D5" s="1012"/>
      <c r="E5" s="1012"/>
      <c r="F5" s="1012"/>
      <c r="G5" s="1012"/>
      <c r="H5" s="1012"/>
      <c r="I5" s="1012"/>
      <c r="J5" s="1012"/>
      <c r="K5" s="1012"/>
      <c r="L5" s="1013"/>
      <c r="M5" s="1016"/>
      <c r="N5" s="1017"/>
      <c r="O5" s="1017"/>
      <c r="P5" s="1017"/>
      <c r="Q5" s="1017"/>
      <c r="R5" s="1017"/>
      <c r="S5" s="1017"/>
      <c r="T5" s="1017"/>
      <c r="U5" s="1017"/>
      <c r="V5" s="1017"/>
      <c r="W5" s="1017"/>
      <c r="X5" s="1017"/>
      <c r="Y5" s="1017"/>
      <c r="Z5" s="1017"/>
      <c r="AA5" s="1017"/>
      <c r="AB5" s="1017"/>
      <c r="AC5" s="1017"/>
      <c r="AD5" s="1017"/>
      <c r="AE5" s="1017"/>
      <c r="AF5" s="1017"/>
      <c r="AG5" s="1017"/>
      <c r="AH5" s="1017"/>
      <c r="AI5" s="1017"/>
      <c r="AJ5" s="1017"/>
      <c r="AK5" s="1017"/>
      <c r="AL5" s="1020"/>
      <c r="AM5" s="1017"/>
      <c r="AN5" s="1017"/>
      <c r="AO5" s="1017"/>
      <c r="AP5" s="1017"/>
      <c r="AQ5" s="1021"/>
    </row>
    <row r="6" spans="1:43" s="81" customFormat="1" ht="30.75" customHeight="1">
      <c r="A6" s="1022" t="s">
        <v>2556</v>
      </c>
      <c r="B6" s="1023"/>
      <c r="C6" s="1023"/>
      <c r="D6" s="1023"/>
      <c r="E6" s="1023"/>
      <c r="F6" s="1023"/>
      <c r="G6" s="1023"/>
      <c r="H6" s="1023"/>
      <c r="I6" s="1023"/>
      <c r="J6" s="1023"/>
      <c r="K6" s="1023"/>
      <c r="L6" s="1023"/>
      <c r="M6" s="1024" t="s">
        <v>2589</v>
      </c>
      <c r="N6" s="1024"/>
      <c r="O6" s="1024"/>
      <c r="P6" s="1024"/>
      <c r="Q6" s="1024"/>
      <c r="R6" s="1024"/>
      <c r="S6" s="1024"/>
      <c r="T6" s="1024"/>
      <c r="U6" s="1024"/>
      <c r="V6" s="1024"/>
      <c r="W6" s="1024"/>
      <c r="X6" s="1024"/>
      <c r="Y6" s="1024"/>
      <c r="Z6" s="1024"/>
      <c r="AA6" s="1024"/>
      <c r="AB6" s="1024"/>
      <c r="AC6" s="1025" t="s">
        <v>2557</v>
      </c>
      <c r="AD6" s="1025"/>
      <c r="AE6" s="1025"/>
      <c r="AF6" s="1025"/>
      <c r="AG6" s="1025"/>
      <c r="AH6" s="1025"/>
      <c r="AI6" s="1025"/>
      <c r="AJ6" s="1025"/>
      <c r="AK6" s="1025"/>
      <c r="AL6" s="82" t="s">
        <v>2578</v>
      </c>
      <c r="AM6" s="1026" t="s">
        <v>2558</v>
      </c>
      <c r="AN6" s="1026"/>
      <c r="AO6" s="1026"/>
      <c r="AP6" s="1026" t="s">
        <v>2559</v>
      </c>
      <c r="AQ6" s="1027"/>
    </row>
    <row r="7" spans="1:43" s="81" customFormat="1" ht="51.75" customHeight="1">
      <c r="A7" s="1028" t="s">
        <v>2560</v>
      </c>
      <c r="B7" s="1029"/>
      <c r="C7" s="1029"/>
      <c r="D7" s="1029"/>
      <c r="E7" s="1029"/>
      <c r="F7" s="1029"/>
      <c r="G7" s="1029"/>
      <c r="H7" s="1029"/>
      <c r="I7" s="1029"/>
      <c r="J7" s="1029"/>
      <c r="K7" s="1029"/>
      <c r="L7" s="1029"/>
      <c r="M7" s="1030" t="str">
        <f>'[15]MEMORIAS DE CALCULO'!$M$1163</f>
        <v>“EL DIAGNOSTICO Y/O ACTUALIZACIÓN Y/O COMPLEMENTACIÓN Y/O ELABORACIÓN DE LOS DISEÑOS Y ESTUDIOS TÉCNICOS, Y LA EJECUCIÓN DE LAS OBRAS NECESARIAS PARA LA ADECUACIÓN Y MEJORAMIENTO DE LAS INSTITUCIONES EDUCATIVA UBICADAS EN LA ZONA ESTRATÉGICA DE INTERVENCIÓN INTEGRAL (ZEII) - ZONA FUTURO PACÍFICO NARIÑENSE Y CHOCÓ, PRIORIZADAS POR EL FONDO DE FINANCIAMIENTO DE LA INFRAESTRUCTURA EDUCATIVA – FFIE Y EN EL MARCO DEL ACUERDO DE FINANCIACIÓN SUSCRITO CON FONDO PAZ”</v>
      </c>
      <c r="N7" s="1030"/>
      <c r="O7" s="1030"/>
      <c r="P7" s="1030"/>
      <c r="Q7" s="1030"/>
      <c r="R7" s="1030"/>
      <c r="S7" s="1030"/>
      <c r="T7" s="1030"/>
      <c r="U7" s="1030"/>
      <c r="V7" s="1030"/>
      <c r="W7" s="1030"/>
      <c r="X7" s="1030"/>
      <c r="Y7" s="1030"/>
      <c r="Z7" s="1030"/>
      <c r="AA7" s="1030"/>
      <c r="AB7" s="1030"/>
      <c r="AC7" s="1030"/>
      <c r="AD7" s="1030"/>
      <c r="AE7" s="1030"/>
      <c r="AF7" s="1030"/>
      <c r="AG7" s="1030"/>
      <c r="AH7" s="1030"/>
      <c r="AI7" s="1030"/>
      <c r="AJ7" s="1030"/>
      <c r="AK7" s="1030"/>
      <c r="AL7" s="1030"/>
      <c r="AM7" s="1031">
        <v>2</v>
      </c>
      <c r="AN7" s="1031"/>
      <c r="AO7" s="1031"/>
      <c r="AP7" s="1033">
        <v>44935</v>
      </c>
      <c r="AQ7" s="1034"/>
    </row>
    <row r="8" spans="1:43" s="81" customFormat="1" ht="30.75" customHeight="1" thickBot="1">
      <c r="A8" s="1037" t="s">
        <v>2561</v>
      </c>
      <c r="B8" s="1038"/>
      <c r="C8" s="1038"/>
      <c r="D8" s="1038"/>
      <c r="E8" s="1038"/>
      <c r="F8" s="1038"/>
      <c r="G8" s="1038"/>
      <c r="H8" s="1038"/>
      <c r="I8" s="1038"/>
      <c r="J8" s="1038"/>
      <c r="K8" s="1038"/>
      <c r="L8" s="1038"/>
      <c r="M8" s="1039" t="s">
        <v>2611</v>
      </c>
      <c r="N8" s="1039"/>
      <c r="O8" s="1039"/>
      <c r="P8" s="1039"/>
      <c r="Q8" s="1039"/>
      <c r="R8" s="1039"/>
      <c r="S8" s="1039"/>
      <c r="T8" s="1039"/>
      <c r="U8" s="1039"/>
      <c r="V8" s="1039"/>
      <c r="W8" s="1039"/>
      <c r="X8" s="1039"/>
      <c r="Y8" s="1039"/>
      <c r="Z8" s="1039"/>
      <c r="AA8" s="1039"/>
      <c r="AB8" s="1039"/>
      <c r="AC8" s="1039"/>
      <c r="AD8" s="1039"/>
      <c r="AE8" s="1039"/>
      <c r="AF8" s="1039"/>
      <c r="AG8" s="1039"/>
      <c r="AH8" s="1039"/>
      <c r="AI8" s="1039"/>
      <c r="AJ8" s="1039"/>
      <c r="AK8" s="1039"/>
      <c r="AL8" s="1039"/>
      <c r="AM8" s="1032"/>
      <c r="AN8" s="1032"/>
      <c r="AO8" s="1032"/>
      <c r="AP8" s="1035"/>
      <c r="AQ8" s="1036"/>
    </row>
    <row r="9" spans="1:43" s="81" customFormat="1" ht="21" thickBot="1">
      <c r="A9" s="1040"/>
      <c r="B9" s="1041"/>
      <c r="C9" s="1041"/>
      <c r="D9" s="1041"/>
      <c r="E9" s="1041"/>
      <c r="F9" s="1041"/>
      <c r="G9" s="1041"/>
      <c r="H9" s="1041"/>
      <c r="I9" s="1041"/>
      <c r="J9" s="1041"/>
      <c r="K9" s="1041"/>
      <c r="L9" s="1042"/>
      <c r="M9" s="1043"/>
      <c r="N9" s="1044"/>
      <c r="O9" s="1044"/>
      <c r="P9" s="1044"/>
      <c r="Q9" s="1044"/>
      <c r="R9" s="1044"/>
      <c r="S9" s="1044"/>
      <c r="T9" s="1044"/>
      <c r="U9" s="1044"/>
      <c r="V9" s="1044"/>
      <c r="W9" s="1044"/>
      <c r="X9" s="1044"/>
      <c r="Y9" s="1044"/>
      <c r="Z9" s="1044"/>
      <c r="AA9" s="1044"/>
      <c r="AB9" s="1044"/>
      <c r="AC9" s="1044"/>
      <c r="AD9" s="1044"/>
      <c r="AE9" s="1044"/>
      <c r="AF9" s="1044"/>
      <c r="AG9" s="1044"/>
      <c r="AH9" s="1044"/>
      <c r="AI9" s="1044"/>
      <c r="AJ9" s="1044"/>
      <c r="AK9" s="1044"/>
      <c r="AL9" s="1044"/>
      <c r="AM9" s="1044"/>
      <c r="AN9" s="1044"/>
      <c r="AO9" s="1044"/>
      <c r="AP9" s="1044"/>
      <c r="AQ9" s="1045"/>
    </row>
    <row r="10" spans="1:43" s="81" customFormat="1" ht="47.25" customHeight="1" thickBot="1">
      <c r="A10" s="1046" t="s">
        <v>2562</v>
      </c>
      <c r="B10" s="1047"/>
      <c r="C10" s="1047"/>
      <c r="D10" s="1047"/>
      <c r="E10" s="83">
        <v>18</v>
      </c>
      <c r="F10" s="1048" t="s">
        <v>2097</v>
      </c>
      <c r="G10" s="1049"/>
      <c r="H10" s="1049"/>
      <c r="I10" s="1049"/>
      <c r="J10" s="1049"/>
      <c r="K10" s="1049"/>
      <c r="L10" s="1049"/>
      <c r="M10" s="1049"/>
      <c r="N10" s="1049"/>
      <c r="O10" s="1049"/>
      <c r="P10" s="1049"/>
      <c r="Q10" s="1049"/>
      <c r="R10" s="1049"/>
      <c r="S10" s="1049"/>
      <c r="T10" s="1049"/>
      <c r="U10" s="1049"/>
      <c r="V10" s="1049"/>
      <c r="W10" s="1049"/>
      <c r="X10" s="1050"/>
      <c r="Y10" s="1051" t="s">
        <v>2125</v>
      </c>
      <c r="Z10" s="1052"/>
      <c r="AA10" s="1052"/>
      <c r="AB10" s="1053"/>
      <c r="AC10" s="1057" t="s">
        <v>2126</v>
      </c>
      <c r="AD10" s="1057"/>
      <c r="AE10" s="1057"/>
      <c r="AF10" s="1057"/>
      <c r="AG10" s="1057"/>
      <c r="AH10" s="1057"/>
      <c r="AI10" s="1057"/>
      <c r="AJ10" s="1057"/>
      <c r="AK10" s="1057"/>
      <c r="AL10" s="1057"/>
      <c r="AM10" s="1057"/>
      <c r="AN10" s="1057"/>
      <c r="AO10" s="1057"/>
      <c r="AP10" s="1057"/>
      <c r="AQ10" s="1058"/>
    </row>
    <row r="11" spans="1:43" s="81" customFormat="1" ht="37.5" customHeight="1" thickBot="1">
      <c r="A11" s="1046" t="s">
        <v>2563</v>
      </c>
      <c r="B11" s="1047"/>
      <c r="C11" s="1047"/>
      <c r="D11" s="1047"/>
      <c r="E11" s="84">
        <v>18.2</v>
      </c>
      <c r="F11" s="1048" t="s">
        <v>2118</v>
      </c>
      <c r="G11" s="1049"/>
      <c r="H11" s="1049"/>
      <c r="I11" s="1049"/>
      <c r="J11" s="1049"/>
      <c r="K11" s="1049"/>
      <c r="L11" s="1049"/>
      <c r="M11" s="1049"/>
      <c r="N11" s="1049"/>
      <c r="O11" s="1049"/>
      <c r="P11" s="1049"/>
      <c r="Q11" s="1049"/>
      <c r="R11" s="1049"/>
      <c r="S11" s="1049"/>
      <c r="T11" s="1049"/>
      <c r="U11" s="1049"/>
      <c r="V11" s="1049"/>
      <c r="W11" s="1049"/>
      <c r="X11" s="1050"/>
      <c r="Y11" s="1054"/>
      <c r="Z11" s="1055"/>
      <c r="AA11" s="1055"/>
      <c r="AB11" s="1056"/>
      <c r="AC11" s="1059"/>
      <c r="AD11" s="1059"/>
      <c r="AE11" s="1059"/>
      <c r="AF11" s="1059"/>
      <c r="AG11" s="1059"/>
      <c r="AH11" s="1059"/>
      <c r="AI11" s="1059"/>
      <c r="AJ11" s="1059"/>
      <c r="AK11" s="1059"/>
      <c r="AL11" s="1059"/>
      <c r="AM11" s="1059"/>
      <c r="AN11" s="1059"/>
      <c r="AO11" s="1059"/>
      <c r="AP11" s="1059"/>
      <c r="AQ11" s="1060"/>
    </row>
    <row r="12" spans="1:43" s="81" customFormat="1" ht="21" thickBot="1">
      <c r="A12" s="85"/>
      <c r="B12" s="1069"/>
      <c r="C12" s="1069"/>
      <c r="D12" s="1069"/>
      <c r="E12" s="1069"/>
      <c r="F12" s="1069"/>
      <c r="G12" s="1069"/>
      <c r="H12" s="1069"/>
      <c r="I12" s="1069"/>
      <c r="J12" s="86"/>
      <c r="K12" s="86"/>
      <c r="L12" s="86"/>
      <c r="M12" s="86"/>
      <c r="N12" s="86"/>
      <c r="O12" s="86"/>
      <c r="P12" s="86"/>
      <c r="Q12" s="86"/>
      <c r="R12" s="86"/>
      <c r="S12" s="86"/>
      <c r="T12" s="86"/>
      <c r="U12" s="86"/>
      <c r="V12" s="86"/>
      <c r="W12" s="86"/>
      <c r="X12" s="86"/>
      <c r="Y12" s="86"/>
      <c r="Z12" s="86"/>
      <c r="AA12" s="86"/>
      <c r="AB12" s="86"/>
      <c r="AC12" s="87"/>
      <c r="AD12" s="86"/>
      <c r="AE12" s="86"/>
      <c r="AF12" s="86"/>
      <c r="AG12" s="86"/>
      <c r="AH12" s="86"/>
      <c r="AI12" s="86"/>
      <c r="AJ12" s="86"/>
      <c r="AK12" s="88"/>
      <c r="AL12" s="89" t="s">
        <v>2564</v>
      </c>
      <c r="AM12" s="1070" t="s">
        <v>2612</v>
      </c>
      <c r="AN12" s="1071"/>
      <c r="AO12" s="1072"/>
      <c r="AP12" s="90" t="s">
        <v>2565</v>
      </c>
      <c r="AQ12" s="91" t="s">
        <v>2582</v>
      </c>
    </row>
    <row r="13" spans="1:43" s="81" customFormat="1">
      <c r="A13" s="92"/>
      <c r="B13" s="93"/>
      <c r="C13" s="93"/>
      <c r="D13" s="93"/>
      <c r="E13" s="93"/>
      <c r="F13" s="93"/>
      <c r="G13" s="93"/>
      <c r="H13" s="93"/>
      <c r="I13" s="93"/>
      <c r="J13" s="93"/>
      <c r="K13" s="93"/>
      <c r="L13" s="93"/>
      <c r="M13" s="93"/>
      <c r="N13" s="93"/>
      <c r="O13" s="93"/>
      <c r="P13" s="93"/>
      <c r="Q13" s="93"/>
      <c r="R13" s="93"/>
      <c r="S13" s="93"/>
      <c r="T13" s="93"/>
      <c r="U13" s="93"/>
      <c r="V13" s="93"/>
      <c r="W13" s="93"/>
      <c r="X13" s="93"/>
      <c r="Y13" s="93"/>
      <c r="Z13" s="93"/>
      <c r="AA13" s="93"/>
      <c r="AB13" s="93"/>
      <c r="AC13" s="93"/>
      <c r="AD13" s="93"/>
      <c r="AE13" s="93"/>
      <c r="AF13" s="93"/>
      <c r="AG13" s="93"/>
      <c r="AH13" s="93"/>
      <c r="AI13" s="93"/>
      <c r="AJ13" s="93"/>
      <c r="AK13" s="93"/>
      <c r="AL13" s="1073" t="s">
        <v>2566</v>
      </c>
      <c r="AM13" s="1075" t="s">
        <v>2567</v>
      </c>
      <c r="AN13" s="1076"/>
      <c r="AO13" s="1076"/>
      <c r="AP13" s="1077" t="s">
        <v>2568</v>
      </c>
      <c r="AQ13" s="1079" t="s">
        <v>2569</v>
      </c>
    </row>
    <row r="14" spans="1:43" s="81" customFormat="1" ht="16.5" thickBot="1">
      <c r="A14" s="92"/>
      <c r="B14" s="93"/>
      <c r="C14" s="93"/>
      <c r="D14" s="94"/>
      <c r="E14" s="95"/>
      <c r="F14" s="96"/>
      <c r="G14" s="96"/>
      <c r="H14" s="95"/>
      <c r="I14" s="97"/>
      <c r="J14" s="93"/>
      <c r="K14" s="93"/>
      <c r="L14" s="93"/>
      <c r="M14" s="93"/>
      <c r="N14" s="93"/>
      <c r="O14" s="93"/>
      <c r="P14" s="93"/>
      <c r="Q14" s="93"/>
      <c r="R14" s="93"/>
      <c r="S14" s="93"/>
      <c r="T14" s="93"/>
      <c r="U14" s="93"/>
      <c r="V14" s="93"/>
      <c r="W14" s="93"/>
      <c r="X14" s="93"/>
      <c r="Y14" s="93"/>
      <c r="Z14" s="96"/>
      <c r="AA14" s="96"/>
      <c r="AB14" s="96"/>
      <c r="AC14" s="96"/>
      <c r="AD14" s="96"/>
      <c r="AE14" s="96"/>
      <c r="AF14" s="98"/>
      <c r="AG14" s="96"/>
      <c r="AH14" s="93"/>
      <c r="AI14" s="93"/>
      <c r="AJ14" s="99"/>
      <c r="AK14" s="100"/>
      <c r="AL14" s="1074"/>
      <c r="AM14" s="101" t="s">
        <v>2570</v>
      </c>
      <c r="AN14" s="101" t="s">
        <v>2571</v>
      </c>
      <c r="AO14" s="101" t="s">
        <v>2572</v>
      </c>
      <c r="AP14" s="1078"/>
      <c r="AQ14" s="1080"/>
    </row>
    <row r="15" spans="1:43" s="81" customFormat="1" ht="18">
      <c r="A15" s="92"/>
      <c r="B15" s="93"/>
      <c r="C15" s="93"/>
      <c r="D15" s="94"/>
      <c r="E15" s="95"/>
      <c r="F15" s="96"/>
      <c r="G15" s="96"/>
      <c r="H15" s="95"/>
      <c r="I15" s="97"/>
      <c r="J15" s="93"/>
      <c r="K15" s="93"/>
      <c r="L15" s="93"/>
      <c r="M15" s="93"/>
      <c r="N15" s="93"/>
      <c r="O15" s="93"/>
      <c r="P15" s="93"/>
      <c r="Q15" s="93"/>
      <c r="R15" s="93"/>
      <c r="S15" s="93"/>
      <c r="T15" s="93"/>
      <c r="U15" s="93"/>
      <c r="V15" s="93"/>
      <c r="W15" s="93"/>
      <c r="X15" s="93"/>
      <c r="Y15" s="93"/>
      <c r="Z15" s="96"/>
      <c r="AA15" s="96"/>
      <c r="AB15" s="96"/>
      <c r="AC15" s="96"/>
      <c r="AD15" s="96"/>
      <c r="AE15" s="96"/>
      <c r="AF15" s="98"/>
      <c r="AG15" s="96"/>
      <c r="AH15" s="93"/>
      <c r="AI15" s="93"/>
      <c r="AJ15" s="99"/>
      <c r="AK15" s="100"/>
      <c r="AL15" s="790" t="s">
        <v>2583</v>
      </c>
      <c r="AM15" s="791"/>
      <c r="AN15" s="791"/>
      <c r="AO15" s="791"/>
      <c r="AP15" s="791"/>
      <c r="AQ15" s="792"/>
    </row>
    <row r="16" spans="1:43" s="81" customFormat="1" ht="18">
      <c r="A16" s="92"/>
      <c r="B16" s="93"/>
      <c r="C16" s="93"/>
      <c r="D16" s="94"/>
      <c r="E16" s="95"/>
      <c r="F16" s="96"/>
      <c r="G16" s="96"/>
      <c r="H16" s="95"/>
      <c r="I16" s="97"/>
      <c r="J16" s="93"/>
      <c r="K16" s="93"/>
      <c r="L16" s="93"/>
      <c r="M16" s="93"/>
      <c r="N16" s="93"/>
      <c r="O16" s="93"/>
      <c r="P16" s="93"/>
      <c r="Q16" s="93"/>
      <c r="R16" s="93"/>
      <c r="S16" s="93"/>
      <c r="T16" s="93"/>
      <c r="U16" s="93"/>
      <c r="V16" s="93"/>
      <c r="W16" s="93"/>
      <c r="X16" s="93"/>
      <c r="Y16" s="93"/>
      <c r="Z16" s="96"/>
      <c r="AA16" s="96"/>
      <c r="AB16" s="96"/>
      <c r="AC16" s="96"/>
      <c r="AD16" s="96"/>
      <c r="AE16" s="96"/>
      <c r="AF16" s="98"/>
      <c r="AG16" s="96"/>
      <c r="AH16" s="93"/>
      <c r="AI16" s="93"/>
      <c r="AJ16" s="99"/>
      <c r="AK16" s="100"/>
      <c r="AL16" s="794" t="s">
        <v>2778</v>
      </c>
      <c r="AM16" s="795"/>
      <c r="AN16" s="795"/>
      <c r="AO16" s="123">
        <v>1.41</v>
      </c>
      <c r="AP16" s="123">
        <v>8</v>
      </c>
      <c r="AQ16" s="12"/>
    </row>
    <row r="17" spans="1:44" s="81" customFormat="1" ht="18">
      <c r="A17" s="92"/>
      <c r="B17" s="93"/>
      <c r="C17" s="93"/>
      <c r="D17" s="94"/>
      <c r="E17" s="95"/>
      <c r="F17" s="96"/>
      <c r="G17" s="96"/>
      <c r="H17" s="95"/>
      <c r="I17" s="97"/>
      <c r="J17" s="93"/>
      <c r="K17" s="93"/>
      <c r="L17" s="93"/>
      <c r="M17" s="93"/>
      <c r="N17" s="93"/>
      <c r="O17" s="93"/>
      <c r="P17" s="93"/>
      <c r="Q17" s="93"/>
      <c r="R17" s="93"/>
      <c r="S17" s="93"/>
      <c r="T17" s="93"/>
      <c r="U17" s="93"/>
      <c r="V17" s="93"/>
      <c r="W17" s="93"/>
      <c r="X17" s="93"/>
      <c r="Y17" s="93"/>
      <c r="Z17" s="96"/>
      <c r="AA17" s="96"/>
      <c r="AB17" s="96"/>
      <c r="AC17" s="96"/>
      <c r="AD17" s="96"/>
      <c r="AE17" s="96"/>
      <c r="AF17" s="98"/>
      <c r="AG17" s="96"/>
      <c r="AH17" s="93"/>
      <c r="AI17" s="93"/>
      <c r="AJ17" s="99"/>
      <c r="AK17" s="100"/>
      <c r="AL17" s="794" t="s">
        <v>2778</v>
      </c>
      <c r="AM17" s="795"/>
      <c r="AN17" s="795"/>
      <c r="AO17" s="123">
        <v>1.6</v>
      </c>
      <c r="AP17" s="123">
        <v>8</v>
      </c>
      <c r="AQ17" s="12"/>
    </row>
    <row r="18" spans="1:44" s="81" customFormat="1" ht="18">
      <c r="A18" s="92"/>
      <c r="B18" s="93"/>
      <c r="C18" s="93"/>
      <c r="D18" s="94"/>
      <c r="E18" s="95"/>
      <c r="F18" s="96"/>
      <c r="G18" s="96"/>
      <c r="H18" s="95"/>
      <c r="I18" s="97"/>
      <c r="J18" s="93"/>
      <c r="K18" s="93"/>
      <c r="L18" s="93"/>
      <c r="M18" s="93"/>
      <c r="N18" s="93"/>
      <c r="O18" s="93"/>
      <c r="P18" s="93"/>
      <c r="Q18" s="93"/>
      <c r="R18" s="93"/>
      <c r="S18" s="93"/>
      <c r="T18" s="93"/>
      <c r="U18" s="93"/>
      <c r="V18" s="93"/>
      <c r="W18" s="93"/>
      <c r="X18" s="93"/>
      <c r="Y18" s="93"/>
      <c r="Z18" s="96"/>
      <c r="AA18" s="96"/>
      <c r="AB18" s="96"/>
      <c r="AC18" s="96"/>
      <c r="AD18" s="96"/>
      <c r="AE18" s="96"/>
      <c r="AF18" s="98"/>
      <c r="AG18" s="96"/>
      <c r="AH18" s="93"/>
      <c r="AI18" s="93"/>
      <c r="AJ18" s="99"/>
      <c r="AK18" s="100"/>
      <c r="AL18" s="794" t="s">
        <v>2748</v>
      </c>
      <c r="AM18" s="795"/>
      <c r="AN18" s="795"/>
      <c r="AO18" s="123">
        <v>1</v>
      </c>
      <c r="AP18" s="123">
        <v>60</v>
      </c>
      <c r="AQ18" s="12"/>
    </row>
    <row r="19" spans="1:44" s="81" customFormat="1" ht="18">
      <c r="A19" s="92"/>
      <c r="B19" s="93"/>
      <c r="C19" s="93"/>
      <c r="D19" s="94"/>
      <c r="E19" s="95"/>
      <c r="F19" s="96"/>
      <c r="G19" s="96"/>
      <c r="H19" s="95"/>
      <c r="I19" s="97"/>
      <c r="J19" s="93"/>
      <c r="K19" s="93"/>
      <c r="L19" s="93"/>
      <c r="M19" s="93"/>
      <c r="N19" s="93"/>
      <c r="O19" s="93"/>
      <c r="P19" s="93"/>
      <c r="Q19" s="93"/>
      <c r="R19" s="93"/>
      <c r="S19" s="93"/>
      <c r="T19" s="93"/>
      <c r="U19" s="93"/>
      <c r="V19" s="93"/>
      <c r="W19" s="93"/>
      <c r="X19" s="93"/>
      <c r="Y19" s="93"/>
      <c r="Z19" s="96"/>
      <c r="AA19" s="96"/>
      <c r="AB19" s="96"/>
      <c r="AC19" s="96"/>
      <c r="AD19" s="96"/>
      <c r="AE19" s="96"/>
      <c r="AF19" s="98"/>
      <c r="AG19" s="96"/>
      <c r="AH19" s="93"/>
      <c r="AI19" s="93"/>
      <c r="AJ19" s="99"/>
      <c r="AK19" s="100"/>
      <c r="AL19" s="794" t="s">
        <v>2779</v>
      </c>
      <c r="AM19" s="795"/>
      <c r="AN19" s="795"/>
      <c r="AO19" s="123">
        <v>2.85</v>
      </c>
      <c r="AP19" s="123">
        <v>32</v>
      </c>
      <c r="AQ19" s="12"/>
    </row>
    <row r="20" spans="1:44" s="81" customFormat="1" ht="18">
      <c r="A20" s="92"/>
      <c r="B20" s="93"/>
      <c r="C20" s="93"/>
      <c r="D20" s="94"/>
      <c r="E20" s="95"/>
      <c r="F20" s="96"/>
      <c r="G20" s="96"/>
      <c r="H20" s="95"/>
      <c r="I20" s="97"/>
      <c r="J20" s="93"/>
      <c r="K20" s="93"/>
      <c r="L20" s="93"/>
      <c r="M20" s="93"/>
      <c r="N20" s="93"/>
      <c r="O20" s="93"/>
      <c r="P20" s="93"/>
      <c r="Q20" s="93"/>
      <c r="R20" s="93"/>
      <c r="S20" s="93"/>
      <c r="T20" s="93"/>
      <c r="U20" s="93"/>
      <c r="V20" s="93"/>
      <c r="W20" s="93"/>
      <c r="X20" s="93"/>
      <c r="Y20" s="93"/>
      <c r="Z20" s="96"/>
      <c r="AA20" s="96"/>
      <c r="AB20" s="96"/>
      <c r="AC20" s="96"/>
      <c r="AD20" s="96"/>
      <c r="AE20" s="96"/>
      <c r="AF20" s="98"/>
      <c r="AG20" s="96"/>
      <c r="AH20" s="93"/>
      <c r="AI20" s="93"/>
      <c r="AJ20" s="99"/>
      <c r="AK20" s="100"/>
      <c r="AL20" s="794" t="s">
        <v>2780</v>
      </c>
      <c r="AM20" s="123">
        <f>7.5+7.3*5+7.35</f>
        <v>51.35</v>
      </c>
      <c r="AN20" s="795"/>
      <c r="AO20" s="123"/>
      <c r="AP20" s="123">
        <v>1</v>
      </c>
      <c r="AQ20" s="12"/>
    </row>
    <row r="21" spans="1:44" s="81" customFormat="1" ht="18">
      <c r="A21" s="92"/>
      <c r="B21" s="93"/>
      <c r="C21" s="93"/>
      <c r="D21" s="94"/>
      <c r="E21" s="95"/>
      <c r="F21" s="96"/>
      <c r="G21" s="96"/>
      <c r="H21" s="95"/>
      <c r="I21" s="97"/>
      <c r="J21" s="93"/>
      <c r="K21" s="93"/>
      <c r="L21" s="93"/>
      <c r="M21" s="93"/>
      <c r="N21" s="93"/>
      <c r="O21" s="93"/>
      <c r="P21" s="93"/>
      <c r="Q21" s="93"/>
      <c r="R21" s="93"/>
      <c r="S21" s="93"/>
      <c r="T21" s="93"/>
      <c r="U21" s="93"/>
      <c r="V21" s="93"/>
      <c r="W21" s="93"/>
      <c r="X21" s="93"/>
      <c r="Y21" s="93"/>
      <c r="Z21" s="96"/>
      <c r="AA21" s="96"/>
      <c r="AB21" s="96"/>
      <c r="AC21" s="96"/>
      <c r="AD21" s="96"/>
      <c r="AE21" s="96"/>
      <c r="AF21" s="98"/>
      <c r="AG21" s="96"/>
      <c r="AH21" s="93"/>
      <c r="AI21" s="93"/>
      <c r="AJ21" s="99"/>
      <c r="AK21" s="100"/>
      <c r="AL21" s="794" t="s">
        <v>2781</v>
      </c>
      <c r="AM21" s="123">
        <f>7.5+7.3*5+7.35+6.5</f>
        <v>57.85</v>
      </c>
      <c r="AN21" s="795"/>
      <c r="AO21" s="123"/>
      <c r="AP21" s="123">
        <v>1</v>
      </c>
      <c r="AQ21" s="12"/>
    </row>
    <row r="22" spans="1:44" s="81" customFormat="1" ht="18">
      <c r="A22" s="92"/>
      <c r="B22" s="93"/>
      <c r="C22" s="93"/>
      <c r="D22" s="94"/>
      <c r="E22" s="95"/>
      <c r="F22" s="96"/>
      <c r="G22" s="96"/>
      <c r="H22" s="95"/>
      <c r="I22" s="97"/>
      <c r="J22" s="93"/>
      <c r="K22" s="93"/>
      <c r="L22" s="93"/>
      <c r="M22" s="93"/>
      <c r="N22" s="93"/>
      <c r="O22" s="93"/>
      <c r="P22" s="93"/>
      <c r="Q22" s="93"/>
      <c r="R22" s="93"/>
      <c r="S22" s="93"/>
      <c r="T22" s="93"/>
      <c r="U22" s="93"/>
      <c r="V22" s="93"/>
      <c r="W22" s="93"/>
      <c r="X22" s="93"/>
      <c r="Y22" s="93"/>
      <c r="Z22" s="96"/>
      <c r="AA22" s="96"/>
      <c r="AB22" s="96"/>
      <c r="AC22" s="96"/>
      <c r="AD22" s="96"/>
      <c r="AE22" s="96"/>
      <c r="AF22" s="98"/>
      <c r="AG22" s="96"/>
      <c r="AH22" s="93"/>
      <c r="AI22" s="93"/>
      <c r="AJ22" s="99"/>
      <c r="AK22" s="100"/>
      <c r="AL22" s="794" t="s">
        <v>2782</v>
      </c>
      <c r="AM22" s="123">
        <f>7.5+7.3*5+7.35-1.2</f>
        <v>50.15</v>
      </c>
      <c r="AN22" s="795"/>
      <c r="AO22" s="123"/>
      <c r="AP22" s="123">
        <v>1</v>
      </c>
      <c r="AQ22" s="12"/>
    </row>
    <row r="23" spans="1:44" s="81" customFormat="1" ht="18">
      <c r="A23" s="92"/>
      <c r="B23" s="93"/>
      <c r="C23" s="93"/>
      <c r="D23" s="94"/>
      <c r="E23" s="95"/>
      <c r="F23" s="96"/>
      <c r="G23" s="96"/>
      <c r="H23" s="95"/>
      <c r="I23" s="97"/>
      <c r="J23" s="93"/>
      <c r="K23" s="93"/>
      <c r="L23" s="93"/>
      <c r="M23" s="93"/>
      <c r="N23" s="93"/>
      <c r="O23" s="93"/>
      <c r="P23" s="93"/>
      <c r="Q23" s="93"/>
      <c r="R23" s="93"/>
      <c r="S23" s="93"/>
      <c r="T23" s="93"/>
      <c r="U23" s="93"/>
      <c r="V23" s="93"/>
      <c r="W23" s="93"/>
      <c r="X23" s="93"/>
      <c r="Y23" s="93"/>
      <c r="Z23" s="96"/>
      <c r="AA23" s="96"/>
      <c r="AB23" s="96"/>
      <c r="AC23" s="96"/>
      <c r="AD23" s="96"/>
      <c r="AE23" s="96"/>
      <c r="AF23" s="98"/>
      <c r="AG23" s="96"/>
      <c r="AH23" s="93"/>
      <c r="AI23" s="93"/>
      <c r="AJ23" s="99"/>
      <c r="AK23" s="100"/>
      <c r="AL23" s="790" t="s">
        <v>2581</v>
      </c>
      <c r="AM23" s="791"/>
      <c r="AN23" s="791"/>
      <c r="AO23" s="791"/>
      <c r="AP23" s="791"/>
      <c r="AQ23" s="792"/>
    </row>
    <row r="24" spans="1:44" s="81" customFormat="1" ht="18">
      <c r="A24" s="92"/>
      <c r="B24" s="93"/>
      <c r="C24" s="93"/>
      <c r="D24" s="94"/>
      <c r="E24" s="95"/>
      <c r="F24" s="96"/>
      <c r="G24" s="96"/>
      <c r="H24" s="95"/>
      <c r="I24" s="97"/>
      <c r="J24" s="93"/>
      <c r="K24" s="93"/>
      <c r="L24" s="93"/>
      <c r="M24" s="93"/>
      <c r="N24" s="93"/>
      <c r="O24" s="93"/>
      <c r="P24" s="93"/>
      <c r="Q24" s="93"/>
      <c r="R24" s="93"/>
      <c r="S24" s="93"/>
      <c r="T24" s="93"/>
      <c r="U24" s="93"/>
      <c r="V24" s="93"/>
      <c r="W24" s="93"/>
      <c r="X24" s="93"/>
      <c r="Y24" s="93"/>
      <c r="Z24" s="96"/>
      <c r="AA24" s="96"/>
      <c r="AB24" s="96"/>
      <c r="AC24" s="96"/>
      <c r="AD24" s="96"/>
      <c r="AE24" s="96"/>
      <c r="AF24" s="98"/>
      <c r="AG24" s="96"/>
      <c r="AH24" s="93"/>
      <c r="AI24" s="93"/>
      <c r="AJ24" s="99"/>
      <c r="AK24" s="100"/>
      <c r="AL24" s="810" t="s">
        <v>2787</v>
      </c>
      <c r="AM24" s="807">
        <f>7.12+6.55+6.12</f>
        <v>19.79</v>
      </c>
      <c r="AN24" s="811"/>
      <c r="AO24" s="807"/>
      <c r="AP24" s="807">
        <v>1</v>
      </c>
      <c r="AQ24" s="808">
        <f t="shared" ref="AQ24:AQ26" si="0">+AP24*AM24</f>
        <v>19.79</v>
      </c>
    </row>
    <row r="25" spans="1:44" s="81" customFormat="1" ht="18">
      <c r="A25" s="92"/>
      <c r="B25" s="93"/>
      <c r="C25" s="93"/>
      <c r="D25" s="94"/>
      <c r="E25" s="95"/>
      <c r="F25" s="96"/>
      <c r="G25" s="96"/>
      <c r="H25" s="95"/>
      <c r="I25" s="97"/>
      <c r="J25" s="93"/>
      <c r="K25" s="93"/>
      <c r="L25" s="93"/>
      <c r="M25" s="93"/>
      <c r="N25" s="93"/>
      <c r="O25" s="93"/>
      <c r="P25" s="93"/>
      <c r="Q25" s="93"/>
      <c r="R25" s="93"/>
      <c r="S25" s="93"/>
      <c r="T25" s="93"/>
      <c r="U25" s="93"/>
      <c r="V25" s="93"/>
      <c r="W25" s="93"/>
      <c r="X25" s="93"/>
      <c r="Y25" s="93"/>
      <c r="Z25" s="96"/>
      <c r="AA25" s="96"/>
      <c r="AB25" s="96"/>
      <c r="AC25" s="96"/>
      <c r="AD25" s="96"/>
      <c r="AE25" s="96"/>
      <c r="AF25" s="98"/>
      <c r="AG25" s="96"/>
      <c r="AH25" s="93"/>
      <c r="AI25" s="93"/>
      <c r="AJ25" s="99"/>
      <c r="AK25" s="100"/>
      <c r="AL25" s="810" t="s">
        <v>2788</v>
      </c>
      <c r="AM25" s="807">
        <f>7.12+6.55+6.12</f>
        <v>19.79</v>
      </c>
      <c r="AN25" s="811"/>
      <c r="AO25" s="807"/>
      <c r="AP25" s="807">
        <v>1</v>
      </c>
      <c r="AQ25" s="808">
        <f t="shared" si="0"/>
        <v>19.79</v>
      </c>
    </row>
    <row r="26" spans="1:44" s="81" customFormat="1" ht="18">
      <c r="A26" s="92"/>
      <c r="B26" s="93"/>
      <c r="C26" s="93"/>
      <c r="D26" s="94"/>
      <c r="E26" s="95"/>
      <c r="F26" s="96"/>
      <c r="G26" s="96"/>
      <c r="H26" s="95"/>
      <c r="I26" s="97"/>
      <c r="J26" s="93"/>
      <c r="K26" s="93"/>
      <c r="L26" s="93"/>
      <c r="M26" s="93"/>
      <c r="N26" s="93"/>
      <c r="O26" s="93"/>
      <c r="P26" s="93"/>
      <c r="Q26" s="93"/>
      <c r="R26" s="93"/>
      <c r="S26" s="93"/>
      <c r="T26" s="93"/>
      <c r="U26" s="93"/>
      <c r="V26" s="93"/>
      <c r="W26" s="93"/>
      <c r="X26" s="93"/>
      <c r="Y26" s="93"/>
      <c r="Z26" s="96"/>
      <c r="AA26" s="96"/>
      <c r="AB26" s="96"/>
      <c r="AC26" s="96"/>
      <c r="AD26" s="96"/>
      <c r="AE26" s="96"/>
      <c r="AF26" s="98"/>
      <c r="AG26" s="96"/>
      <c r="AH26" s="93"/>
      <c r="AI26" s="93"/>
      <c r="AJ26" s="99"/>
      <c r="AK26" s="100"/>
      <c r="AL26" s="810" t="s">
        <v>2782</v>
      </c>
      <c r="AM26" s="807">
        <v>45</v>
      </c>
      <c r="AN26" s="811"/>
      <c r="AO26" s="807"/>
      <c r="AP26" s="807">
        <v>1</v>
      </c>
      <c r="AQ26" s="808">
        <f t="shared" si="0"/>
        <v>45</v>
      </c>
    </row>
    <row r="27" spans="1:44" s="81" customFormat="1" ht="18">
      <c r="A27" s="92"/>
      <c r="B27" s="93"/>
      <c r="C27" s="93"/>
      <c r="D27" s="93"/>
      <c r="E27" s="93"/>
      <c r="F27" s="93"/>
      <c r="G27" s="93"/>
      <c r="H27" s="93"/>
      <c r="I27" s="93"/>
      <c r="J27" s="93"/>
      <c r="K27" s="93"/>
      <c r="L27" s="93"/>
      <c r="M27" s="93"/>
      <c r="N27" s="93"/>
      <c r="O27" s="93"/>
      <c r="P27" s="93"/>
      <c r="Q27" s="93"/>
      <c r="R27" s="93"/>
      <c r="S27" s="93"/>
      <c r="T27" s="93"/>
      <c r="U27" s="93"/>
      <c r="V27" s="93"/>
      <c r="W27" s="93"/>
      <c r="X27" s="93"/>
      <c r="Y27" s="93"/>
      <c r="Z27" s="93"/>
      <c r="AA27" s="93"/>
      <c r="AB27" s="93"/>
      <c r="AC27" s="93"/>
      <c r="AD27" s="93"/>
      <c r="AE27" s="93"/>
      <c r="AF27" s="93"/>
      <c r="AG27" s="93"/>
      <c r="AH27" s="93"/>
      <c r="AI27" s="93"/>
      <c r="AJ27" s="93"/>
      <c r="AK27" s="100"/>
      <c r="AL27" s="790" t="s">
        <v>2624</v>
      </c>
      <c r="AM27" s="791"/>
      <c r="AN27" s="791"/>
      <c r="AO27" s="791"/>
      <c r="AP27" s="791"/>
      <c r="AQ27" s="792"/>
    </row>
    <row r="28" spans="1:44" s="81" customFormat="1" ht="18">
      <c r="A28" s="92"/>
      <c r="B28" s="93"/>
      <c r="C28" s="93"/>
      <c r="D28" s="93"/>
      <c r="E28" s="93"/>
      <c r="F28" s="93"/>
      <c r="G28" s="93"/>
      <c r="H28" s="93"/>
      <c r="I28" s="93"/>
      <c r="J28" s="93"/>
      <c r="K28" s="93"/>
      <c r="L28" s="93"/>
      <c r="M28" s="93"/>
      <c r="N28" s="93"/>
      <c r="O28" s="93"/>
      <c r="P28" s="93"/>
      <c r="Q28" s="93"/>
      <c r="R28" s="93"/>
      <c r="S28" s="93"/>
      <c r="T28" s="93"/>
      <c r="U28" s="93"/>
      <c r="V28" s="93"/>
      <c r="W28" s="93"/>
      <c r="X28" s="93"/>
      <c r="Y28" s="93"/>
      <c r="Z28" s="93"/>
      <c r="AA28" s="93"/>
      <c r="AB28" s="93"/>
      <c r="AC28" s="93"/>
      <c r="AD28" s="93"/>
      <c r="AE28" s="93"/>
      <c r="AF28" s="93"/>
      <c r="AG28" s="93"/>
      <c r="AH28" s="93"/>
      <c r="AI28" s="93"/>
      <c r="AJ28" s="93"/>
      <c r="AK28" s="100"/>
      <c r="AL28" s="132" t="s">
        <v>2615</v>
      </c>
      <c r="AM28" s="77"/>
      <c r="AN28" s="77"/>
      <c r="AO28" s="77"/>
      <c r="AP28" s="77"/>
      <c r="AQ28" s="78"/>
    </row>
    <row r="29" spans="1:44" s="81" customFormat="1" ht="18">
      <c r="A29" s="92"/>
      <c r="B29" s="93"/>
      <c r="C29" s="93"/>
      <c r="D29" s="93"/>
      <c r="E29" s="93"/>
      <c r="F29" s="93"/>
      <c r="G29" s="93"/>
      <c r="H29" s="93"/>
      <c r="I29" s="93"/>
      <c r="J29" s="93"/>
      <c r="K29" s="93"/>
      <c r="L29" s="93"/>
      <c r="M29" s="93"/>
      <c r="N29" s="93"/>
      <c r="O29" s="93"/>
      <c r="P29" s="93"/>
      <c r="Q29" s="93"/>
      <c r="R29" s="93"/>
      <c r="S29" s="93"/>
      <c r="T29" s="93"/>
      <c r="U29" s="93"/>
      <c r="V29" s="93"/>
      <c r="W29" s="93"/>
      <c r="X29" s="93"/>
      <c r="Y29" s="93"/>
      <c r="Z29" s="93"/>
      <c r="AA29" s="93"/>
      <c r="AB29" s="93"/>
      <c r="AC29" s="93"/>
      <c r="AD29" s="93"/>
      <c r="AE29" s="93"/>
      <c r="AF29" s="93"/>
      <c r="AG29" s="93"/>
      <c r="AH29" s="93"/>
      <c r="AI29" s="93"/>
      <c r="AJ29" s="93"/>
      <c r="AK29" s="100"/>
      <c r="AL29" s="124" t="s">
        <v>2773</v>
      </c>
      <c r="AM29" s="123">
        <v>8.02</v>
      </c>
      <c r="AN29" s="123"/>
      <c r="AO29" s="123"/>
      <c r="AP29" s="807">
        <v>7</v>
      </c>
      <c r="AQ29" s="808">
        <f>+AP29*AM29</f>
        <v>56.14</v>
      </c>
      <c r="AR29" s="81" t="s">
        <v>2814</v>
      </c>
    </row>
    <row r="30" spans="1:44" s="81" customFormat="1" ht="18">
      <c r="A30" s="92"/>
      <c r="B30" s="93"/>
      <c r="C30" s="93"/>
      <c r="D30" s="93"/>
      <c r="E30" s="93"/>
      <c r="F30" s="93"/>
      <c r="G30" s="93"/>
      <c r="H30" s="93"/>
      <c r="I30" s="93"/>
      <c r="J30" s="93"/>
      <c r="K30" s="93"/>
      <c r="L30" s="93"/>
      <c r="M30" s="93"/>
      <c r="N30" s="93"/>
      <c r="O30" s="93"/>
      <c r="P30" s="93"/>
      <c r="Q30" s="93"/>
      <c r="R30" s="93"/>
      <c r="S30" s="93"/>
      <c r="T30" s="93"/>
      <c r="U30" s="93"/>
      <c r="V30" s="93"/>
      <c r="W30" s="93"/>
      <c r="X30" s="93"/>
      <c r="Y30" s="93"/>
      <c r="Z30" s="93"/>
      <c r="AA30" s="93"/>
      <c r="AB30" s="93"/>
      <c r="AC30" s="93"/>
      <c r="AD30" s="93"/>
      <c r="AE30" s="93"/>
      <c r="AF30" s="93"/>
      <c r="AG30" s="93"/>
      <c r="AH30" s="93"/>
      <c r="AI30" s="93"/>
      <c r="AJ30" s="93"/>
      <c r="AK30" s="100"/>
      <c r="AL30" s="794" t="s">
        <v>2789</v>
      </c>
      <c r="AM30" s="123">
        <f>8+7.77+0.29+0.25+0.27+2.75+0.41+3.7+0.39+0.49+5.16+0.84+1.47+0.2</f>
        <v>31.989999999999995</v>
      </c>
      <c r="AN30" s="123"/>
      <c r="AO30" s="123"/>
      <c r="AP30" s="123">
        <v>1</v>
      </c>
      <c r="AQ30" s="12"/>
    </row>
    <row r="31" spans="1:44" s="81" customFormat="1" ht="18">
      <c r="A31" s="92"/>
      <c r="B31" s="93"/>
      <c r="C31" s="93"/>
      <c r="D31" s="93"/>
      <c r="E31" s="93"/>
      <c r="F31" s="93"/>
      <c r="G31" s="93"/>
      <c r="H31" s="93"/>
      <c r="I31" s="93"/>
      <c r="J31" s="93"/>
      <c r="K31" s="93"/>
      <c r="L31" s="93"/>
      <c r="M31" s="93"/>
      <c r="N31" s="93"/>
      <c r="O31" s="93"/>
      <c r="P31" s="93"/>
      <c r="Q31" s="93"/>
      <c r="R31" s="93"/>
      <c r="S31" s="93"/>
      <c r="T31" s="93"/>
      <c r="U31" s="93"/>
      <c r="V31" s="93"/>
      <c r="W31" s="93"/>
      <c r="X31" s="93"/>
      <c r="Y31" s="93"/>
      <c r="Z31" s="93"/>
      <c r="AA31" s="93"/>
      <c r="AB31" s="93"/>
      <c r="AC31" s="93"/>
      <c r="AD31" s="93"/>
      <c r="AE31" s="93"/>
      <c r="AF31" s="93"/>
      <c r="AG31" s="93"/>
      <c r="AH31" s="93"/>
      <c r="AI31" s="93"/>
      <c r="AJ31" s="93"/>
      <c r="AK31" s="100"/>
      <c r="AL31" s="132" t="s">
        <v>2623</v>
      </c>
      <c r="AM31" s="77"/>
      <c r="AN31" s="77"/>
      <c r="AO31" s="77"/>
      <c r="AP31" s="77"/>
      <c r="AQ31" s="78"/>
    </row>
    <row r="32" spans="1:44" s="81" customFormat="1" ht="18">
      <c r="A32" s="92"/>
      <c r="B32" s="93"/>
      <c r="C32" s="93"/>
      <c r="D32" s="93"/>
      <c r="E32" s="93"/>
      <c r="F32" s="93"/>
      <c r="G32" s="93"/>
      <c r="H32" s="93"/>
      <c r="I32" s="93"/>
      <c r="J32" s="93"/>
      <c r="K32" s="93"/>
      <c r="L32" s="93"/>
      <c r="M32" s="93"/>
      <c r="N32" s="93"/>
      <c r="O32" s="93"/>
      <c r="P32" s="93"/>
      <c r="Q32" s="93"/>
      <c r="R32" s="93"/>
      <c r="S32" s="93"/>
      <c r="T32" s="93"/>
      <c r="U32" s="93"/>
      <c r="V32" s="93"/>
      <c r="W32" s="93"/>
      <c r="X32" s="93"/>
      <c r="Y32" s="93"/>
      <c r="Z32" s="93"/>
      <c r="AA32" s="93"/>
      <c r="AB32" s="93"/>
      <c r="AC32" s="93"/>
      <c r="AD32" s="93"/>
      <c r="AE32" s="93"/>
      <c r="AF32" s="93"/>
      <c r="AG32" s="93"/>
      <c r="AH32" s="93"/>
      <c r="AI32" s="93"/>
      <c r="AJ32" s="93"/>
      <c r="AK32" s="100"/>
      <c r="AL32" s="124" t="s">
        <v>2773</v>
      </c>
      <c r="AM32" s="123">
        <v>8.02</v>
      </c>
      <c r="AN32" s="123"/>
      <c r="AO32" s="123"/>
      <c r="AP32" s="807">
        <v>7</v>
      </c>
      <c r="AQ32" s="808">
        <f>+AP32*AM32</f>
        <v>56.14</v>
      </c>
      <c r="AR32" s="81" t="s">
        <v>2814</v>
      </c>
    </row>
    <row r="33" spans="1:45" s="81" customFormat="1" ht="18">
      <c r="A33" s="92"/>
      <c r="B33" s="93"/>
      <c r="C33" s="93"/>
      <c r="D33" s="93"/>
      <c r="E33" s="93"/>
      <c r="F33" s="93"/>
      <c r="G33" s="93"/>
      <c r="H33" s="93"/>
      <c r="I33" s="93"/>
      <c r="J33" s="93"/>
      <c r="K33" s="93"/>
      <c r="L33" s="93"/>
      <c r="M33" s="93"/>
      <c r="N33" s="93"/>
      <c r="O33" s="93"/>
      <c r="P33" s="93"/>
      <c r="Q33" s="93"/>
      <c r="R33" s="93"/>
      <c r="S33" s="93"/>
      <c r="T33" s="93"/>
      <c r="U33" s="93"/>
      <c r="V33" s="93"/>
      <c r="W33" s="93"/>
      <c r="X33" s="93"/>
      <c r="Y33" s="93"/>
      <c r="Z33" s="93"/>
      <c r="AA33" s="93"/>
      <c r="AB33" s="93"/>
      <c r="AC33" s="93"/>
      <c r="AD33" s="93"/>
      <c r="AE33" s="93"/>
      <c r="AF33" s="93"/>
      <c r="AG33" s="93"/>
      <c r="AH33" s="93"/>
      <c r="AI33" s="93"/>
      <c r="AJ33" s="93"/>
      <c r="AK33" s="100"/>
      <c r="AL33" s="794" t="s">
        <v>2789</v>
      </c>
      <c r="AM33" s="123">
        <f>8+7.77+0.29+0.25+0.27+2.75+0.41+3.7+0.39+0.49+5.16+0.84+1.47+0.2</f>
        <v>31.989999999999995</v>
      </c>
      <c r="AN33" s="123"/>
      <c r="AO33" s="123"/>
      <c r="AP33" s="123">
        <v>1</v>
      </c>
      <c r="AQ33" s="12"/>
    </row>
    <row r="34" spans="1:45" s="81" customFormat="1" ht="18">
      <c r="A34" s="92"/>
      <c r="B34" s="93"/>
      <c r="C34" s="93"/>
      <c r="D34" s="93"/>
      <c r="E34" s="93"/>
      <c r="F34" s="93"/>
      <c r="G34" s="93"/>
      <c r="H34" s="93"/>
      <c r="I34" s="93"/>
      <c r="J34" s="93"/>
      <c r="K34" s="93"/>
      <c r="L34" s="93"/>
      <c r="M34" s="93"/>
      <c r="N34" s="93"/>
      <c r="O34" s="93"/>
      <c r="P34" s="93"/>
      <c r="Q34" s="93"/>
      <c r="R34" s="93"/>
      <c r="S34" s="93"/>
      <c r="T34" s="93"/>
      <c r="U34" s="93"/>
      <c r="V34" s="93"/>
      <c r="W34" s="93"/>
      <c r="X34" s="93"/>
      <c r="Y34" s="93"/>
      <c r="Z34" s="93"/>
      <c r="AA34" s="93"/>
      <c r="AB34" s="93"/>
      <c r="AC34" s="93"/>
      <c r="AD34" s="93"/>
      <c r="AE34" s="93"/>
      <c r="AF34" s="93"/>
      <c r="AG34" s="93"/>
      <c r="AH34" s="93"/>
      <c r="AI34" s="93"/>
      <c r="AJ34" s="93"/>
      <c r="AK34" s="100"/>
      <c r="AL34" s="132" t="s">
        <v>2608</v>
      </c>
      <c r="AM34" s="77"/>
      <c r="AN34" s="77"/>
      <c r="AO34" s="77"/>
      <c r="AP34" s="77"/>
      <c r="AQ34" s="78"/>
    </row>
    <row r="35" spans="1:45" s="81" customFormat="1" ht="18">
      <c r="A35" s="92"/>
      <c r="B35" s="93"/>
      <c r="C35" s="93"/>
      <c r="D35" s="93"/>
      <c r="E35" s="93"/>
      <c r="F35" s="93"/>
      <c r="G35" s="93"/>
      <c r="H35" s="93"/>
      <c r="I35" s="93"/>
      <c r="J35" s="93"/>
      <c r="K35" s="93"/>
      <c r="L35" s="93"/>
      <c r="M35" s="93"/>
      <c r="N35" s="93"/>
      <c r="O35" s="93"/>
      <c r="P35" s="93"/>
      <c r="Q35" s="93"/>
      <c r="R35" s="93"/>
      <c r="S35" s="93"/>
      <c r="T35" s="93"/>
      <c r="U35" s="93"/>
      <c r="V35" s="93"/>
      <c r="W35" s="93"/>
      <c r="X35" s="93"/>
      <c r="Y35" s="93"/>
      <c r="Z35" s="93"/>
      <c r="AA35" s="93"/>
      <c r="AB35" s="93"/>
      <c r="AC35" s="93"/>
      <c r="AD35" s="93"/>
      <c r="AE35" s="93"/>
      <c r="AF35" s="93"/>
      <c r="AG35" s="93"/>
      <c r="AH35" s="93"/>
      <c r="AI35" s="93"/>
      <c r="AJ35" s="93"/>
      <c r="AK35" s="100"/>
      <c r="AL35" s="124" t="s">
        <v>2773</v>
      </c>
      <c r="AM35" s="123">
        <v>8.02</v>
      </c>
      <c r="AN35" s="123"/>
      <c r="AO35" s="123"/>
      <c r="AP35" s="807">
        <v>7</v>
      </c>
      <c r="AQ35" s="808">
        <f>+AP35*AM35</f>
        <v>56.14</v>
      </c>
      <c r="AR35" s="81" t="s">
        <v>2814</v>
      </c>
    </row>
    <row r="36" spans="1:45" s="81" customFormat="1" ht="18">
      <c r="A36" s="92"/>
      <c r="B36" s="93"/>
      <c r="C36" s="93"/>
      <c r="D36" s="93"/>
      <c r="E36" s="93"/>
      <c r="F36" s="93"/>
      <c r="G36" s="93"/>
      <c r="H36" s="93"/>
      <c r="I36" s="93"/>
      <c r="J36" s="93"/>
      <c r="K36" s="93"/>
      <c r="L36" s="93"/>
      <c r="M36" s="93"/>
      <c r="N36" s="93"/>
      <c r="O36" s="93"/>
      <c r="P36" s="93"/>
      <c r="Q36" s="93"/>
      <c r="R36" s="93"/>
      <c r="S36" s="93"/>
      <c r="T36" s="93"/>
      <c r="U36" s="93"/>
      <c r="V36" s="93"/>
      <c r="W36" s="93"/>
      <c r="X36" s="93"/>
      <c r="Y36" s="93"/>
      <c r="Z36" s="93"/>
      <c r="AA36" s="93"/>
      <c r="AB36" s="93"/>
      <c r="AC36" s="93"/>
      <c r="AD36" s="93"/>
      <c r="AE36" s="93"/>
      <c r="AF36" s="93"/>
      <c r="AG36" s="93"/>
      <c r="AH36" s="93"/>
      <c r="AI36" s="93"/>
      <c r="AJ36" s="93"/>
      <c r="AK36" s="100"/>
      <c r="AL36" s="794" t="s">
        <v>2789</v>
      </c>
      <c r="AM36" s="123">
        <f>8+7.77+0.29+0.25+0.27+2.75+0.41+3.7+0.39+0.49+5.16+0.84+1.47+0.2</f>
        <v>31.989999999999995</v>
      </c>
      <c r="AN36" s="123"/>
      <c r="AO36" s="123"/>
      <c r="AP36" s="123">
        <v>1</v>
      </c>
      <c r="AQ36" s="12"/>
    </row>
    <row r="37" spans="1:45" s="81" customFormat="1" ht="18">
      <c r="A37" s="92"/>
      <c r="B37" s="93"/>
      <c r="C37" s="93"/>
      <c r="D37" s="93"/>
      <c r="E37" s="93"/>
      <c r="F37" s="93"/>
      <c r="G37" s="93"/>
      <c r="H37" s="93"/>
      <c r="I37" s="93"/>
      <c r="J37" s="93"/>
      <c r="K37" s="93"/>
      <c r="L37" s="93"/>
      <c r="M37" s="93"/>
      <c r="N37" s="93"/>
      <c r="O37" s="93"/>
      <c r="P37" s="93"/>
      <c r="Q37" s="93"/>
      <c r="R37" s="93"/>
      <c r="S37" s="93"/>
      <c r="T37" s="93"/>
      <c r="U37" s="93"/>
      <c r="V37" s="93"/>
      <c r="W37" s="93"/>
      <c r="X37" s="93"/>
      <c r="Y37" s="93"/>
      <c r="Z37" s="93"/>
      <c r="AA37" s="93"/>
      <c r="AB37" s="93"/>
      <c r="AC37" s="93"/>
      <c r="AD37" s="93"/>
      <c r="AE37" s="93"/>
      <c r="AF37" s="93"/>
      <c r="AG37" s="93"/>
      <c r="AH37" s="93"/>
      <c r="AI37" s="93"/>
      <c r="AJ37" s="93"/>
      <c r="AK37" s="100"/>
      <c r="AL37" s="132" t="s">
        <v>2752</v>
      </c>
      <c r="AM37" s="77"/>
      <c r="AN37" s="77"/>
      <c r="AO37" s="77"/>
      <c r="AP37" s="77"/>
      <c r="AQ37" s="78"/>
    </row>
    <row r="38" spans="1:45" s="81" customFormat="1" ht="18">
      <c r="A38" s="92"/>
      <c r="B38" s="93"/>
      <c r="C38" s="93"/>
      <c r="D38" s="93"/>
      <c r="E38" s="93"/>
      <c r="F38" s="93"/>
      <c r="G38" s="93"/>
      <c r="H38" s="93"/>
      <c r="I38" s="93"/>
      <c r="J38" s="93"/>
      <c r="K38" s="93"/>
      <c r="L38" s="93"/>
      <c r="M38" s="93"/>
      <c r="N38" s="93"/>
      <c r="O38" s="93"/>
      <c r="P38" s="93"/>
      <c r="Q38" s="93"/>
      <c r="R38" s="93"/>
      <c r="S38" s="93"/>
      <c r="T38" s="93"/>
      <c r="U38" s="93"/>
      <c r="V38" s="93"/>
      <c r="W38" s="93"/>
      <c r="X38" s="93"/>
      <c r="Y38" s="93"/>
      <c r="Z38" s="93"/>
      <c r="AA38" s="93"/>
      <c r="AB38" s="93"/>
      <c r="AC38" s="93"/>
      <c r="AD38" s="93"/>
      <c r="AE38" s="93"/>
      <c r="AF38" s="93"/>
      <c r="AG38" s="93"/>
      <c r="AH38" s="93"/>
      <c r="AI38" s="93"/>
      <c r="AJ38" s="93"/>
      <c r="AK38" s="100"/>
      <c r="AL38" s="806" t="s">
        <v>2773</v>
      </c>
      <c r="AM38" s="807">
        <v>8</v>
      </c>
      <c r="AN38" s="807"/>
      <c r="AO38" s="807"/>
      <c r="AP38" s="807">
        <v>7</v>
      </c>
      <c r="AQ38" s="808">
        <f t="shared" ref="AQ38" si="1">+AP38*AM38</f>
        <v>56</v>
      </c>
      <c r="AR38" s="81" t="s">
        <v>2814</v>
      </c>
    </row>
    <row r="39" spans="1:45" s="81" customFormat="1" ht="18">
      <c r="A39" s="92"/>
      <c r="B39" s="93"/>
      <c r="C39" s="93"/>
      <c r="D39" s="93"/>
      <c r="E39" s="93"/>
      <c r="F39" s="93"/>
      <c r="G39" s="93"/>
      <c r="H39" s="93"/>
      <c r="I39" s="93"/>
      <c r="J39" s="93"/>
      <c r="K39" s="93"/>
      <c r="L39" s="93"/>
      <c r="M39" s="93"/>
      <c r="N39" s="93"/>
      <c r="O39" s="93"/>
      <c r="P39" s="93"/>
      <c r="Q39" s="93"/>
      <c r="R39" s="93"/>
      <c r="S39" s="93"/>
      <c r="T39" s="93"/>
      <c r="U39" s="93"/>
      <c r="V39" s="93"/>
      <c r="W39" s="93"/>
      <c r="X39" s="93"/>
      <c r="Y39" s="93"/>
      <c r="Z39" s="93"/>
      <c r="AA39" s="93"/>
      <c r="AB39" s="93"/>
      <c r="AC39" s="93"/>
      <c r="AD39" s="93"/>
      <c r="AE39" s="93"/>
      <c r="AF39" s="93"/>
      <c r="AG39" s="93"/>
      <c r="AH39" s="93"/>
      <c r="AI39" s="93"/>
      <c r="AJ39" s="93"/>
      <c r="AK39" s="100"/>
      <c r="AL39" s="132" t="s">
        <v>2776</v>
      </c>
      <c r="AM39" s="77"/>
      <c r="AN39" s="77"/>
      <c r="AO39" s="77"/>
      <c r="AP39" s="77"/>
      <c r="AQ39" s="78"/>
    </row>
    <row r="40" spans="1:45" s="81" customFormat="1" ht="18">
      <c r="A40" s="92"/>
      <c r="B40" s="93"/>
      <c r="C40" s="93"/>
      <c r="D40" s="93"/>
      <c r="E40" s="93"/>
      <c r="F40" s="93"/>
      <c r="G40" s="93"/>
      <c r="H40" s="93"/>
      <c r="I40" s="93"/>
      <c r="J40" s="93"/>
      <c r="K40" s="93"/>
      <c r="L40" s="93"/>
      <c r="M40" s="93"/>
      <c r="N40" s="93"/>
      <c r="O40" s="93"/>
      <c r="P40" s="93"/>
      <c r="Q40" s="93"/>
      <c r="R40" s="93"/>
      <c r="S40" s="93"/>
      <c r="T40" s="93"/>
      <c r="U40" s="93"/>
      <c r="V40" s="93"/>
      <c r="W40" s="93"/>
      <c r="X40" s="93"/>
      <c r="Y40" s="93"/>
      <c r="Z40" s="93"/>
      <c r="AA40" s="93"/>
      <c r="AB40" s="93"/>
      <c r="AC40" s="93"/>
      <c r="AD40" s="93"/>
      <c r="AE40" s="93"/>
      <c r="AF40" s="93"/>
      <c r="AG40" s="93"/>
      <c r="AH40" s="93"/>
      <c r="AI40" s="93"/>
      <c r="AJ40" s="93"/>
      <c r="AK40" s="100"/>
      <c r="AL40" s="810" t="s">
        <v>2782</v>
      </c>
      <c r="AM40" s="807">
        <v>29</v>
      </c>
      <c r="AN40" s="811"/>
      <c r="AO40" s="807"/>
      <c r="AP40" s="807">
        <v>1</v>
      </c>
      <c r="AQ40" s="808">
        <f t="shared" ref="AQ40" si="2">+AP40*AM40</f>
        <v>29</v>
      </c>
    </row>
    <row r="41" spans="1:45" s="81" customFormat="1" ht="18">
      <c r="A41" s="92"/>
      <c r="B41" s="93"/>
      <c r="C41" s="93"/>
      <c r="D41" s="93"/>
      <c r="E41" s="93"/>
      <c r="F41" s="93"/>
      <c r="G41" s="93"/>
      <c r="H41" s="93"/>
      <c r="I41" s="93"/>
      <c r="J41" s="93"/>
      <c r="K41" s="93"/>
      <c r="L41" s="93"/>
      <c r="M41" s="93"/>
      <c r="N41" s="93"/>
      <c r="O41" s="93"/>
      <c r="P41" s="93"/>
      <c r="Q41" s="93"/>
      <c r="R41" s="93"/>
      <c r="S41" s="93"/>
      <c r="T41" s="93"/>
      <c r="U41" s="93"/>
      <c r="V41" s="93"/>
      <c r="W41" s="93"/>
      <c r="X41" s="93"/>
      <c r="Y41" s="93"/>
      <c r="Z41" s="93"/>
      <c r="AA41" s="93"/>
      <c r="AB41" s="93"/>
      <c r="AC41" s="93"/>
      <c r="AD41" s="93"/>
      <c r="AE41" s="93"/>
      <c r="AF41" s="93"/>
      <c r="AG41" s="93"/>
      <c r="AH41" s="93"/>
      <c r="AI41" s="93"/>
      <c r="AJ41" s="93"/>
      <c r="AK41" s="100"/>
      <c r="AL41" s="806" t="s">
        <v>2773</v>
      </c>
      <c r="AM41" s="807">
        <v>32.950000000000003</v>
      </c>
      <c r="AN41" s="807"/>
      <c r="AO41" s="807"/>
      <c r="AP41" s="807">
        <f>3*2</f>
        <v>6</v>
      </c>
      <c r="AQ41" s="808">
        <f t="shared" ref="AQ41:AQ42" si="3">+AP41*AM41</f>
        <v>197.70000000000002</v>
      </c>
    </row>
    <row r="42" spans="1:45" s="81" customFormat="1" ht="18.75" thickBot="1">
      <c r="A42" s="92"/>
      <c r="B42" s="93"/>
      <c r="C42" s="93"/>
      <c r="D42" s="93"/>
      <c r="E42" s="93"/>
      <c r="F42" s="93"/>
      <c r="G42" s="93"/>
      <c r="H42" s="93"/>
      <c r="I42" s="93"/>
      <c r="J42" s="93"/>
      <c r="K42" s="93"/>
      <c r="L42" s="93"/>
      <c r="M42" s="93"/>
      <c r="N42" s="93"/>
      <c r="O42" s="93"/>
      <c r="P42" s="93"/>
      <c r="Q42" s="93"/>
      <c r="R42" s="93"/>
      <c r="S42" s="93"/>
      <c r="T42" s="93"/>
      <c r="U42" s="93"/>
      <c r="V42" s="93"/>
      <c r="W42" s="93"/>
      <c r="X42" s="93"/>
      <c r="Y42" s="93"/>
      <c r="Z42" s="93"/>
      <c r="AA42" s="93"/>
      <c r="AB42" s="93"/>
      <c r="AC42" s="93"/>
      <c r="AD42" s="93"/>
      <c r="AE42" s="93"/>
      <c r="AF42" s="93"/>
      <c r="AG42" s="93"/>
      <c r="AH42" s="93"/>
      <c r="AI42" s="93"/>
      <c r="AJ42" s="93"/>
      <c r="AK42" s="100"/>
      <c r="AL42" s="806" t="s">
        <v>2777</v>
      </c>
      <c r="AM42" s="807">
        <v>1.66</v>
      </c>
      <c r="AN42" s="807"/>
      <c r="AO42" s="807"/>
      <c r="AP42" s="807">
        <f>5*2</f>
        <v>10</v>
      </c>
      <c r="AQ42" s="812">
        <f t="shared" si="3"/>
        <v>16.599999999999998</v>
      </c>
    </row>
    <row r="43" spans="1:45" s="81" customFormat="1" ht="18">
      <c r="A43" s="1081" t="s">
        <v>2573</v>
      </c>
      <c r="B43" s="1082"/>
      <c r="C43" s="1082"/>
      <c r="D43" s="1082"/>
      <c r="E43" s="1082"/>
      <c r="F43" s="1082"/>
      <c r="G43" s="1082"/>
      <c r="H43" s="1082"/>
      <c r="I43" s="1082"/>
      <c r="J43" s="1082"/>
      <c r="K43" s="1082"/>
      <c r="L43" s="1082"/>
      <c r="M43" s="1082"/>
      <c r="N43" s="1082"/>
      <c r="O43" s="1082"/>
      <c r="P43" s="1082"/>
      <c r="Q43" s="1082"/>
      <c r="R43" s="1082"/>
      <c r="S43" s="1082"/>
      <c r="T43" s="1082"/>
      <c r="U43" s="1082"/>
      <c r="V43" s="1082"/>
      <c r="W43" s="1082"/>
      <c r="X43" s="1082"/>
      <c r="Y43" s="1082"/>
      <c r="Z43" s="1082"/>
      <c r="AA43" s="1082"/>
      <c r="AB43" s="1082"/>
      <c r="AC43" s="1082"/>
      <c r="AD43" s="1082"/>
      <c r="AE43" s="1082"/>
      <c r="AF43" s="1082"/>
      <c r="AG43" s="1082"/>
      <c r="AH43" s="1082"/>
      <c r="AI43" s="1082"/>
      <c r="AJ43" s="1082"/>
      <c r="AK43" s="1083"/>
      <c r="AL43" s="1113" t="s">
        <v>2574</v>
      </c>
      <c r="AM43" s="1114"/>
      <c r="AN43" s="1114"/>
      <c r="AO43" s="1114"/>
      <c r="AP43" s="1114"/>
      <c r="AQ43" s="108">
        <f>SUM(AQ16:AQ42)</f>
        <v>552.30000000000007</v>
      </c>
    </row>
    <row r="44" spans="1:45" s="81" customFormat="1" ht="18.75" thickBot="1">
      <c r="A44" s="1084"/>
      <c r="B44" s="1085"/>
      <c r="C44" s="1085"/>
      <c r="D44" s="1085"/>
      <c r="E44" s="1085"/>
      <c r="F44" s="1085"/>
      <c r="G44" s="1085"/>
      <c r="H44" s="1085"/>
      <c r="I44" s="1085"/>
      <c r="J44" s="1085"/>
      <c r="K44" s="1085"/>
      <c r="L44" s="1085"/>
      <c r="M44" s="1085"/>
      <c r="N44" s="1085"/>
      <c r="O44" s="1085"/>
      <c r="P44" s="1085"/>
      <c r="Q44" s="1085"/>
      <c r="R44" s="1085"/>
      <c r="S44" s="1085"/>
      <c r="T44" s="1085"/>
      <c r="U44" s="1085"/>
      <c r="V44" s="1085"/>
      <c r="W44" s="1085"/>
      <c r="X44" s="1085"/>
      <c r="Y44" s="1085"/>
      <c r="Z44" s="1085"/>
      <c r="AA44" s="1085"/>
      <c r="AB44" s="1085"/>
      <c r="AC44" s="1085"/>
      <c r="AD44" s="1085"/>
      <c r="AE44" s="1085"/>
      <c r="AF44" s="1085"/>
      <c r="AG44" s="1085"/>
      <c r="AH44" s="1085"/>
      <c r="AI44" s="1085"/>
      <c r="AJ44" s="1085"/>
      <c r="AK44" s="1086"/>
      <c r="AL44" s="1089" t="s">
        <v>2575</v>
      </c>
      <c r="AM44" s="1090"/>
      <c r="AN44" s="1090"/>
      <c r="AO44" s="1090"/>
      <c r="AP44" s="1090"/>
      <c r="AQ44" s="800">
        <f>AQ43</f>
        <v>552.30000000000007</v>
      </c>
      <c r="AS44" s="122"/>
    </row>
    <row r="45" spans="1:45" ht="16.5">
      <c r="A45" s="1091"/>
      <c r="B45" s="1092"/>
      <c r="C45" s="1092"/>
      <c r="D45" s="1092"/>
      <c r="E45" s="1092"/>
      <c r="F45" s="1092"/>
      <c r="G45" s="1092"/>
      <c r="H45" s="1092"/>
      <c r="I45" s="1092"/>
      <c r="J45" s="1092"/>
      <c r="K45" s="1092"/>
      <c r="L45" s="1092"/>
      <c r="M45" s="1092"/>
      <c r="N45" s="1092"/>
      <c r="O45" s="1092"/>
      <c r="P45" s="1092"/>
      <c r="Q45" s="1092"/>
      <c r="R45" s="1092"/>
      <c r="S45" s="1092"/>
      <c r="T45" s="1092"/>
      <c r="U45" s="1092"/>
      <c r="V45" s="1092"/>
      <c r="W45" s="1092"/>
      <c r="X45" s="1092"/>
      <c r="Y45" s="1092"/>
      <c r="Z45" s="1092"/>
      <c r="AA45" s="1092"/>
      <c r="AB45" s="1092"/>
      <c r="AC45" s="1092"/>
      <c r="AD45" s="1092"/>
      <c r="AE45" s="1092"/>
      <c r="AF45" s="1092"/>
      <c r="AG45" s="1092"/>
      <c r="AH45" s="1092"/>
      <c r="AI45" s="1092"/>
      <c r="AJ45" s="1092"/>
      <c r="AK45" s="1092"/>
      <c r="AL45" s="1092"/>
      <c r="AM45" s="1092"/>
      <c r="AN45" s="1092"/>
      <c r="AO45" s="1092"/>
      <c r="AP45" s="1092"/>
      <c r="AQ45" s="1093"/>
    </row>
    <row r="46" spans="1:45" ht="6.75" customHeight="1" thickBot="1">
      <c r="A46" s="1094"/>
      <c r="B46" s="1095"/>
      <c r="C46" s="1095"/>
      <c r="D46" s="1095"/>
      <c r="E46" s="1095"/>
      <c r="F46" s="1095"/>
      <c r="G46" s="1095"/>
      <c r="H46" s="1095"/>
      <c r="I46" s="1095"/>
      <c r="J46" s="1095"/>
      <c r="K46" s="1095"/>
      <c r="L46" s="1095"/>
      <c r="M46" s="1095"/>
      <c r="N46" s="1095"/>
      <c r="O46" s="1095"/>
      <c r="P46" s="1095"/>
      <c r="Q46" s="1095"/>
      <c r="R46" s="1095"/>
      <c r="S46" s="1095"/>
      <c r="T46" s="1095"/>
      <c r="U46" s="1095"/>
      <c r="V46" s="1095"/>
      <c r="W46" s="1095"/>
      <c r="X46" s="1095"/>
      <c r="Y46" s="1095"/>
      <c r="Z46" s="1095"/>
      <c r="AA46" s="1095"/>
      <c r="AB46" s="1095"/>
      <c r="AC46" s="1095"/>
      <c r="AD46" s="1095"/>
      <c r="AE46" s="1095"/>
      <c r="AF46" s="1095"/>
      <c r="AG46" s="1095"/>
      <c r="AH46" s="1095"/>
      <c r="AI46" s="1095"/>
      <c r="AJ46" s="1095"/>
      <c r="AK46" s="1095"/>
      <c r="AL46" s="1095"/>
      <c r="AM46" s="1095"/>
      <c r="AN46" s="1095"/>
      <c r="AO46" s="1095"/>
      <c r="AP46" s="1095"/>
      <c r="AQ46" s="1096"/>
    </row>
    <row r="47" spans="1:45" ht="16.5" customHeight="1">
      <c r="A47" s="1061" t="s">
        <v>2576</v>
      </c>
      <c r="B47" s="1062"/>
      <c r="C47" s="1062"/>
      <c r="D47" s="1062"/>
      <c r="E47" s="1062"/>
      <c r="F47" s="1062"/>
      <c r="G47" s="1062"/>
      <c r="H47" s="1062"/>
      <c r="I47" s="1062"/>
      <c r="J47" s="1062"/>
      <c r="K47" s="1062"/>
      <c r="L47" s="1062"/>
      <c r="M47" s="1062"/>
      <c r="N47" s="1062"/>
      <c r="O47" s="1062"/>
      <c r="P47" s="1062"/>
      <c r="Q47" s="1062"/>
      <c r="R47" s="1062"/>
      <c r="S47" s="1062"/>
      <c r="T47" s="1062"/>
      <c r="U47" s="1062"/>
      <c r="V47" s="1062"/>
      <c r="W47" s="1062"/>
      <c r="X47" s="1062"/>
      <c r="Y47" s="1062"/>
      <c r="Z47" s="1062"/>
      <c r="AA47" s="1062"/>
      <c r="AB47" s="1062"/>
      <c r="AC47" s="1062"/>
      <c r="AD47" s="1062"/>
      <c r="AE47" s="1062"/>
      <c r="AF47" s="1062"/>
      <c r="AG47" s="1062"/>
      <c r="AH47" s="1062"/>
      <c r="AI47" s="1062"/>
      <c r="AJ47" s="1062"/>
      <c r="AK47" s="1067"/>
      <c r="AL47" s="1065" t="s">
        <v>2577</v>
      </c>
      <c r="AM47" s="1065"/>
      <c r="AN47" s="1065"/>
      <c r="AO47" s="1065"/>
      <c r="AP47" s="1065"/>
      <c r="AQ47" s="1066"/>
    </row>
    <row r="48" spans="1:45" ht="12.75">
      <c r="A48" s="1061"/>
      <c r="B48" s="1062"/>
      <c r="C48" s="1062"/>
      <c r="D48" s="1062"/>
      <c r="E48" s="1062"/>
      <c r="F48" s="1062"/>
      <c r="G48" s="1062"/>
      <c r="H48" s="1062"/>
      <c r="I48" s="1062"/>
      <c r="J48" s="1062"/>
      <c r="K48" s="1062"/>
      <c r="L48" s="1062"/>
      <c r="M48" s="1062"/>
      <c r="N48" s="1062"/>
      <c r="O48" s="1062"/>
      <c r="P48" s="1062"/>
      <c r="Q48" s="1062"/>
      <c r="R48" s="1062"/>
      <c r="S48" s="1062"/>
      <c r="T48" s="1062"/>
      <c r="U48" s="1062"/>
      <c r="V48" s="1062"/>
      <c r="W48" s="1062"/>
      <c r="X48" s="1062"/>
      <c r="Y48" s="1062"/>
      <c r="Z48" s="1062"/>
      <c r="AA48" s="1062"/>
      <c r="AB48" s="1062"/>
      <c r="AC48" s="1062"/>
      <c r="AD48" s="1062"/>
      <c r="AE48" s="1062"/>
      <c r="AF48" s="1062"/>
      <c r="AG48" s="1062"/>
      <c r="AH48" s="1062"/>
      <c r="AI48" s="1062"/>
      <c r="AJ48" s="1062"/>
      <c r="AK48" s="1067"/>
      <c r="AL48" s="1062"/>
      <c r="AM48" s="1062"/>
      <c r="AN48" s="1062"/>
      <c r="AO48" s="1062"/>
      <c r="AP48" s="1062"/>
      <c r="AQ48" s="1067"/>
    </row>
    <row r="49" spans="1:74" ht="12.75">
      <c r="A49" s="1061"/>
      <c r="B49" s="1062"/>
      <c r="C49" s="1062"/>
      <c r="D49" s="1062"/>
      <c r="E49" s="1062"/>
      <c r="F49" s="1062"/>
      <c r="G49" s="1062"/>
      <c r="H49" s="1062"/>
      <c r="I49" s="1062"/>
      <c r="J49" s="1062"/>
      <c r="K49" s="1062"/>
      <c r="L49" s="1062"/>
      <c r="M49" s="1062"/>
      <c r="N49" s="1062"/>
      <c r="O49" s="1062"/>
      <c r="P49" s="1062"/>
      <c r="Q49" s="1062"/>
      <c r="R49" s="1062"/>
      <c r="S49" s="1062"/>
      <c r="T49" s="1062"/>
      <c r="U49" s="1062"/>
      <c r="V49" s="1062"/>
      <c r="W49" s="1062"/>
      <c r="X49" s="1062"/>
      <c r="Y49" s="1062"/>
      <c r="Z49" s="1062"/>
      <c r="AA49" s="1062"/>
      <c r="AB49" s="1062"/>
      <c r="AC49" s="1062"/>
      <c r="AD49" s="1062"/>
      <c r="AE49" s="1062"/>
      <c r="AF49" s="1062"/>
      <c r="AG49" s="1062"/>
      <c r="AH49" s="1062"/>
      <c r="AI49" s="1062"/>
      <c r="AJ49" s="1062"/>
      <c r="AK49" s="1067"/>
      <c r="AL49" s="1062"/>
      <c r="AM49" s="1062"/>
      <c r="AN49" s="1062"/>
      <c r="AO49" s="1062"/>
      <c r="AP49" s="1062"/>
      <c r="AQ49" s="1067"/>
    </row>
    <row r="50" spans="1:74" ht="12.75">
      <c r="A50" s="1061"/>
      <c r="B50" s="1062"/>
      <c r="C50" s="1062"/>
      <c r="D50" s="1062"/>
      <c r="E50" s="1062"/>
      <c r="F50" s="1062"/>
      <c r="G50" s="1062"/>
      <c r="H50" s="1062"/>
      <c r="I50" s="1062"/>
      <c r="J50" s="1062"/>
      <c r="K50" s="1062"/>
      <c r="L50" s="1062"/>
      <c r="M50" s="1062"/>
      <c r="N50" s="1062"/>
      <c r="O50" s="1062"/>
      <c r="P50" s="1062"/>
      <c r="Q50" s="1062"/>
      <c r="R50" s="1062"/>
      <c r="S50" s="1062"/>
      <c r="T50" s="1062"/>
      <c r="U50" s="1062"/>
      <c r="V50" s="1062"/>
      <c r="W50" s="1062"/>
      <c r="X50" s="1062"/>
      <c r="Y50" s="1062"/>
      <c r="Z50" s="1062"/>
      <c r="AA50" s="1062"/>
      <c r="AB50" s="1062"/>
      <c r="AC50" s="1062"/>
      <c r="AD50" s="1062"/>
      <c r="AE50" s="1062"/>
      <c r="AF50" s="1062"/>
      <c r="AG50" s="1062"/>
      <c r="AH50" s="1062"/>
      <c r="AI50" s="1062"/>
      <c r="AJ50" s="1062"/>
      <c r="AK50" s="1067"/>
      <c r="AL50" s="1062"/>
      <c r="AM50" s="1062"/>
      <c r="AN50" s="1062"/>
      <c r="AO50" s="1062"/>
      <c r="AP50" s="1062"/>
      <c r="AQ50" s="1067"/>
    </row>
    <row r="51" spans="1:74" ht="12.75">
      <c r="A51" s="1061"/>
      <c r="B51" s="1062"/>
      <c r="C51" s="1062"/>
      <c r="D51" s="1062"/>
      <c r="E51" s="1062"/>
      <c r="F51" s="1062"/>
      <c r="G51" s="1062"/>
      <c r="H51" s="1062"/>
      <c r="I51" s="1062"/>
      <c r="J51" s="1062"/>
      <c r="K51" s="1062"/>
      <c r="L51" s="1062"/>
      <c r="M51" s="1062"/>
      <c r="N51" s="1062"/>
      <c r="O51" s="1062"/>
      <c r="P51" s="1062"/>
      <c r="Q51" s="1062"/>
      <c r="R51" s="1062"/>
      <c r="S51" s="1062"/>
      <c r="T51" s="1062"/>
      <c r="U51" s="1062"/>
      <c r="V51" s="1062"/>
      <c r="W51" s="1062"/>
      <c r="X51" s="1062"/>
      <c r="Y51" s="1062"/>
      <c r="Z51" s="1062"/>
      <c r="AA51" s="1062"/>
      <c r="AB51" s="1062"/>
      <c r="AC51" s="1062"/>
      <c r="AD51" s="1062"/>
      <c r="AE51" s="1062"/>
      <c r="AF51" s="1062"/>
      <c r="AG51" s="1062"/>
      <c r="AH51" s="1062"/>
      <c r="AI51" s="1062"/>
      <c r="AJ51" s="1062"/>
      <c r="AK51" s="1067"/>
      <c r="AL51" s="1062"/>
      <c r="AM51" s="1062"/>
      <c r="AN51" s="1062"/>
      <c r="AO51" s="1062"/>
      <c r="AP51" s="1062"/>
      <c r="AQ51" s="1067"/>
    </row>
    <row r="52" spans="1:74" ht="12.75">
      <c r="A52" s="1061"/>
      <c r="B52" s="1062"/>
      <c r="C52" s="1062"/>
      <c r="D52" s="1062"/>
      <c r="E52" s="1062"/>
      <c r="F52" s="1062"/>
      <c r="G52" s="1062"/>
      <c r="H52" s="1062"/>
      <c r="I52" s="1062"/>
      <c r="J52" s="1062"/>
      <c r="K52" s="1062"/>
      <c r="L52" s="1062"/>
      <c r="M52" s="1062"/>
      <c r="N52" s="1062"/>
      <c r="O52" s="1062"/>
      <c r="P52" s="1062"/>
      <c r="Q52" s="1062"/>
      <c r="R52" s="1062"/>
      <c r="S52" s="1062"/>
      <c r="T52" s="1062"/>
      <c r="U52" s="1062"/>
      <c r="V52" s="1062"/>
      <c r="W52" s="1062"/>
      <c r="X52" s="1062"/>
      <c r="Y52" s="1062"/>
      <c r="Z52" s="1062"/>
      <c r="AA52" s="1062"/>
      <c r="AB52" s="1062"/>
      <c r="AC52" s="1062"/>
      <c r="AD52" s="1062"/>
      <c r="AE52" s="1062"/>
      <c r="AF52" s="1062"/>
      <c r="AG52" s="1062"/>
      <c r="AH52" s="1062"/>
      <c r="AI52" s="1062"/>
      <c r="AJ52" s="1062"/>
      <c r="AK52" s="1067"/>
      <c r="AL52" s="1062"/>
      <c r="AM52" s="1062"/>
      <c r="AN52" s="1062"/>
      <c r="AO52" s="1062"/>
      <c r="AP52" s="1062"/>
      <c r="AQ52" s="1067"/>
    </row>
    <row r="53" spans="1:74" ht="12.75">
      <c r="A53" s="1063"/>
      <c r="B53" s="1064"/>
      <c r="C53" s="1064"/>
      <c r="D53" s="1064"/>
      <c r="E53" s="1064"/>
      <c r="F53" s="1064"/>
      <c r="G53" s="1064"/>
      <c r="H53" s="1064"/>
      <c r="I53" s="1064"/>
      <c r="J53" s="1064"/>
      <c r="K53" s="1064"/>
      <c r="L53" s="1064"/>
      <c r="M53" s="1064"/>
      <c r="N53" s="1064"/>
      <c r="O53" s="1064"/>
      <c r="P53" s="1064"/>
      <c r="Q53" s="1064"/>
      <c r="R53" s="1064"/>
      <c r="S53" s="1064"/>
      <c r="T53" s="1064"/>
      <c r="U53" s="1064"/>
      <c r="V53" s="1064"/>
      <c r="W53" s="1064"/>
      <c r="X53" s="1064"/>
      <c r="Y53" s="1064"/>
      <c r="Z53" s="1064"/>
      <c r="AA53" s="1064"/>
      <c r="AB53" s="1064"/>
      <c r="AC53" s="1064"/>
      <c r="AD53" s="1064"/>
      <c r="AE53" s="1064"/>
      <c r="AF53" s="1064"/>
      <c r="AG53" s="1064"/>
      <c r="AH53" s="1064"/>
      <c r="AI53" s="1064"/>
      <c r="AJ53" s="1064"/>
      <c r="AK53" s="1068"/>
      <c r="AL53" s="1064"/>
      <c r="AM53" s="1064"/>
      <c r="AN53" s="1064"/>
      <c r="AO53" s="1064"/>
      <c r="AP53" s="1064"/>
      <c r="AQ53" s="1068"/>
    </row>
    <row r="54" spans="1:74" ht="16.5">
      <c r="A54" s="1103" t="s">
        <v>2619</v>
      </c>
      <c r="B54" s="1104"/>
      <c r="C54" s="1104"/>
      <c r="D54" s="1104"/>
      <c r="E54" s="1104"/>
      <c r="F54" s="1104"/>
      <c r="G54" s="1104"/>
      <c r="H54" s="1104"/>
      <c r="I54" s="1104"/>
      <c r="J54" s="1104"/>
      <c r="K54" s="1104"/>
      <c r="L54" s="1104"/>
      <c r="M54" s="1104"/>
      <c r="N54" s="1104"/>
      <c r="O54" s="1104"/>
      <c r="P54" s="1104"/>
      <c r="Q54" s="1104"/>
      <c r="R54" s="1104"/>
      <c r="S54" s="1104"/>
      <c r="T54" s="1104"/>
      <c r="U54" s="1104"/>
      <c r="V54" s="1104"/>
      <c r="W54" s="1104"/>
      <c r="X54" s="1104"/>
      <c r="Y54" s="1104"/>
      <c r="Z54" s="1104"/>
      <c r="AA54" s="1104"/>
      <c r="AB54" s="1104"/>
      <c r="AC54" s="1104"/>
      <c r="AD54" s="1104"/>
      <c r="AE54" s="1104"/>
      <c r="AF54" s="1104"/>
      <c r="AG54" s="1104"/>
      <c r="AH54" s="1104"/>
      <c r="AI54" s="1104"/>
      <c r="AJ54" s="1104"/>
      <c r="AK54" s="1104"/>
      <c r="AL54" s="133" t="s">
        <v>2621</v>
      </c>
      <c r="AM54" s="133"/>
      <c r="AN54" s="133"/>
      <c r="AO54" s="133"/>
      <c r="AP54" s="133"/>
      <c r="AQ54" s="134"/>
      <c r="AR54" s="133"/>
      <c r="AS54" s="133"/>
      <c r="AT54" s="133"/>
      <c r="AU54" s="133"/>
      <c r="AV54" s="133"/>
      <c r="AW54" s="133"/>
      <c r="AX54" s="133"/>
      <c r="AY54" s="133"/>
      <c r="AZ54" s="133"/>
      <c r="BA54" s="133"/>
      <c r="BB54" s="133"/>
      <c r="BC54" s="133"/>
      <c r="BD54" s="133"/>
      <c r="BE54" s="133"/>
      <c r="BF54" s="133"/>
      <c r="BG54" s="133"/>
      <c r="BH54" s="133"/>
      <c r="BI54" s="133"/>
      <c r="BJ54" s="133"/>
      <c r="BK54" s="133"/>
      <c r="BL54" s="133"/>
      <c r="BM54" s="133"/>
      <c r="BN54" s="133"/>
      <c r="BO54" s="133"/>
      <c r="BP54" s="133"/>
      <c r="BQ54" s="133"/>
      <c r="BR54" s="133"/>
      <c r="BS54" s="133"/>
      <c r="BT54" s="133"/>
      <c r="BU54" s="133"/>
      <c r="BV54" s="134"/>
    </row>
    <row r="55" spans="1:74" ht="16.5">
      <c r="A55" s="1105" t="s">
        <v>2620</v>
      </c>
      <c r="B55" s="1106"/>
      <c r="C55" s="1106"/>
      <c r="D55" s="1106"/>
      <c r="E55" s="1106"/>
      <c r="F55" s="1106"/>
      <c r="G55" s="1106"/>
      <c r="H55" s="1106"/>
      <c r="I55" s="1106"/>
      <c r="J55" s="1106"/>
      <c r="K55" s="1106"/>
      <c r="L55" s="1106"/>
      <c r="M55" s="1106"/>
      <c r="N55" s="1106"/>
      <c r="O55" s="1106"/>
      <c r="P55" s="1106"/>
      <c r="Q55" s="1106"/>
      <c r="R55" s="1106"/>
      <c r="S55" s="1106"/>
      <c r="T55" s="1106"/>
      <c r="U55" s="1106"/>
      <c r="V55" s="1106"/>
      <c r="W55" s="1106"/>
      <c r="X55" s="1106"/>
      <c r="Y55" s="1106"/>
      <c r="Z55" s="1106"/>
      <c r="AA55" s="1106"/>
      <c r="AB55" s="1106"/>
      <c r="AC55" s="1106"/>
      <c r="AD55" s="1106"/>
      <c r="AE55" s="1106"/>
      <c r="AF55" s="1106"/>
      <c r="AG55" s="1106"/>
      <c r="AH55" s="1106"/>
      <c r="AI55" s="1106"/>
      <c r="AJ55" s="1106"/>
      <c r="AK55" s="1106"/>
      <c r="AL55" s="1107" t="s">
        <v>2610</v>
      </c>
      <c r="AM55" s="1107"/>
      <c r="AN55" s="1107"/>
      <c r="AO55" s="1107"/>
      <c r="AP55" s="1107"/>
      <c r="AQ55" s="1108"/>
    </row>
    <row r="56" spans="1:74" ht="16.5">
      <c r="A56" s="1109" t="s">
        <v>2589</v>
      </c>
      <c r="B56" s="1110"/>
      <c r="C56" s="1110"/>
      <c r="D56" s="1110"/>
      <c r="E56" s="1110"/>
      <c r="F56" s="1110"/>
      <c r="G56" s="1110"/>
      <c r="H56" s="1110"/>
      <c r="I56" s="1110"/>
      <c r="J56" s="1110"/>
      <c r="K56" s="1110"/>
      <c r="L56" s="1110"/>
      <c r="M56" s="1110"/>
      <c r="N56" s="1110"/>
      <c r="O56" s="1110"/>
      <c r="P56" s="1110"/>
      <c r="Q56" s="1110"/>
      <c r="R56" s="1110"/>
      <c r="S56" s="1110"/>
      <c r="T56" s="1110"/>
      <c r="U56" s="1110"/>
      <c r="V56" s="1110"/>
      <c r="W56" s="1110"/>
      <c r="X56" s="1110"/>
      <c r="Y56" s="1110"/>
      <c r="Z56" s="1110"/>
      <c r="AA56" s="1110"/>
      <c r="AB56" s="1110"/>
      <c r="AC56" s="1110"/>
      <c r="AD56" s="1110"/>
      <c r="AE56" s="1110"/>
      <c r="AF56" s="1110"/>
      <c r="AG56" s="1110"/>
      <c r="AH56" s="1110"/>
      <c r="AI56" s="1110"/>
      <c r="AJ56" s="1110"/>
      <c r="AK56" s="1110"/>
      <c r="AL56" s="1111" t="s">
        <v>2605</v>
      </c>
      <c r="AM56" s="1111"/>
      <c r="AN56" s="1111"/>
      <c r="AO56" s="1111"/>
      <c r="AP56" s="1111"/>
      <c r="AQ56" s="1112"/>
    </row>
    <row r="57" spans="1:74" ht="16.5" customHeight="1">
      <c r="A57" s="1097"/>
      <c r="B57" s="1098"/>
      <c r="C57" s="1098"/>
      <c r="D57" s="1098"/>
      <c r="E57" s="1098"/>
      <c r="F57" s="1098"/>
      <c r="G57" s="1098"/>
      <c r="H57" s="1098"/>
      <c r="I57" s="1098"/>
      <c r="J57" s="1098"/>
      <c r="K57" s="1098"/>
      <c r="L57" s="1098"/>
      <c r="M57" s="1098"/>
      <c r="N57" s="1098"/>
      <c r="O57" s="1098"/>
      <c r="P57" s="1098"/>
      <c r="Q57" s="1098"/>
      <c r="R57" s="1098"/>
      <c r="S57" s="1098"/>
      <c r="T57" s="1098"/>
      <c r="U57" s="1098"/>
      <c r="V57" s="1098"/>
      <c r="W57" s="1098"/>
      <c r="X57" s="1098"/>
      <c r="Y57" s="1098"/>
      <c r="Z57" s="1098"/>
      <c r="AA57" s="1098"/>
      <c r="AB57" s="1098"/>
      <c r="AC57" s="1098"/>
      <c r="AD57" s="1098"/>
      <c r="AE57" s="1098"/>
      <c r="AF57" s="1098"/>
      <c r="AG57" s="1098"/>
      <c r="AH57" s="1098"/>
      <c r="AI57" s="1098"/>
      <c r="AJ57" s="1098"/>
      <c r="AK57" s="1098"/>
      <c r="AL57" s="1098"/>
      <c r="AM57" s="1098"/>
      <c r="AN57" s="1098"/>
      <c r="AO57" s="1098"/>
      <c r="AP57" s="1098"/>
      <c r="AQ57" s="1099"/>
    </row>
    <row r="58" spans="1:74" ht="13.5" thickBot="1">
      <c r="A58" s="1100"/>
      <c r="B58" s="1101"/>
      <c r="C58" s="1101"/>
      <c r="D58" s="1101"/>
      <c r="E58" s="1101"/>
      <c r="F58" s="1101"/>
      <c r="G58" s="1101"/>
      <c r="H58" s="1101"/>
      <c r="I58" s="1101"/>
      <c r="J58" s="1101"/>
      <c r="K58" s="1101"/>
      <c r="L58" s="1101"/>
      <c r="M58" s="1101"/>
      <c r="N58" s="1101"/>
      <c r="O58" s="1101"/>
      <c r="P58" s="1101"/>
      <c r="Q58" s="1101"/>
      <c r="R58" s="1101"/>
      <c r="S58" s="1101"/>
      <c r="T58" s="1101"/>
      <c r="U58" s="1101"/>
      <c r="V58" s="1101"/>
      <c r="W58" s="1101"/>
      <c r="X58" s="1101"/>
      <c r="Y58" s="1101"/>
      <c r="Z58" s="1101"/>
      <c r="AA58" s="1101"/>
      <c r="AB58" s="1101"/>
      <c r="AC58" s="1101"/>
      <c r="AD58" s="1101"/>
      <c r="AE58" s="1101"/>
      <c r="AF58" s="1101"/>
      <c r="AG58" s="1101"/>
      <c r="AH58" s="1101"/>
      <c r="AI58" s="1101"/>
      <c r="AJ58" s="1101"/>
      <c r="AK58" s="1101"/>
      <c r="AL58" s="1101"/>
      <c r="AM58" s="1101"/>
      <c r="AN58" s="1101"/>
      <c r="AO58" s="1101"/>
      <c r="AP58" s="1101"/>
      <c r="AQ58" s="1102"/>
    </row>
    <row r="59" spans="1:74" ht="16.5">
      <c r="A59" s="14"/>
      <c r="B59" s="15"/>
      <c r="C59" s="15"/>
      <c r="D59" s="15"/>
      <c r="E59" s="16"/>
      <c r="F59" s="16"/>
      <c r="G59" s="17"/>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6"/>
      <c r="AK59" s="16"/>
      <c r="AL59" s="16"/>
      <c r="AM59" s="16"/>
      <c r="AN59" s="16"/>
      <c r="AO59" s="16"/>
      <c r="AP59" s="16"/>
      <c r="AQ59" s="16"/>
    </row>
  </sheetData>
  <mergeCells count="41">
    <mergeCell ref="A3:L5"/>
    <mergeCell ref="M3:AK5"/>
    <mergeCell ref="AL3:AQ5"/>
    <mergeCell ref="A6:L6"/>
    <mergeCell ref="M6:AB6"/>
    <mergeCell ref="AC6:AK6"/>
    <mergeCell ref="AM6:AO6"/>
    <mergeCell ref="AP6:AQ6"/>
    <mergeCell ref="A7:L7"/>
    <mergeCell ref="M7:AL7"/>
    <mergeCell ref="AM7:AO8"/>
    <mergeCell ref="AP7:AQ8"/>
    <mergeCell ref="A8:L8"/>
    <mergeCell ref="M8:AL8"/>
    <mergeCell ref="AQ13:AQ14"/>
    <mergeCell ref="A9:L9"/>
    <mergeCell ref="M9:AQ9"/>
    <mergeCell ref="A10:D10"/>
    <mergeCell ref="F10:X10"/>
    <mergeCell ref="Y10:AB11"/>
    <mergeCell ref="AC10:AQ11"/>
    <mergeCell ref="A11:D11"/>
    <mergeCell ref="F11:X11"/>
    <mergeCell ref="B12:I12"/>
    <mergeCell ref="AM12:AO12"/>
    <mergeCell ref="AL13:AL14"/>
    <mergeCell ref="AM13:AO13"/>
    <mergeCell ref="AP13:AP14"/>
    <mergeCell ref="A57:AQ58"/>
    <mergeCell ref="A43:AK44"/>
    <mergeCell ref="AL43:AP43"/>
    <mergeCell ref="AL44:AP44"/>
    <mergeCell ref="A45:AQ45"/>
    <mergeCell ref="A46:AQ46"/>
    <mergeCell ref="A47:AK53"/>
    <mergeCell ref="AL47:AQ53"/>
    <mergeCell ref="A54:AK54"/>
    <mergeCell ref="A55:AK55"/>
    <mergeCell ref="AL55:AQ55"/>
    <mergeCell ref="A56:AK56"/>
    <mergeCell ref="AL56:AQ56"/>
  </mergeCells>
  <phoneticPr fontId="31" type="noConversion"/>
  <printOptions horizontalCentered="1" verticalCentered="1"/>
  <pageMargins left="0.31496062992125984" right="0.31496062992125984" top="0.74803149606299213" bottom="0.74803149606299213" header="0.31496062992125984" footer="0.31496062992125984"/>
  <pageSetup scale="38" fitToHeight="0"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AB4A8D-C027-4F42-8C01-088ECA201A87}">
  <sheetPr>
    <tabColor rgb="FF92D050"/>
  </sheetPr>
  <dimension ref="A2:BV57"/>
  <sheetViews>
    <sheetView view="pageBreakPreview" topLeftCell="A10" zoomScale="55" zoomScaleNormal="70" zoomScaleSheetLayoutView="55" workbookViewId="0">
      <selection activeCell="AQ17" sqref="AQ17:AQ22"/>
    </sheetView>
  </sheetViews>
  <sheetFormatPr baseColWidth="10" defaultRowHeight="15.75"/>
  <cols>
    <col min="1" max="3" width="4.140625" style="81" customWidth="1"/>
    <col min="4" max="4" width="7" style="81" customWidth="1"/>
    <col min="5" max="5" width="11" style="81" customWidth="1"/>
    <col min="6" max="37" width="4.140625" style="81" customWidth="1"/>
    <col min="38" max="38" width="44.7109375" style="81" customWidth="1"/>
    <col min="39" max="39" width="15.42578125" style="81" customWidth="1"/>
    <col min="40" max="40" width="15.42578125" style="81" bestFit="1" customWidth="1"/>
    <col min="41" max="41" width="9.85546875" style="81" bestFit="1" customWidth="1"/>
    <col min="42" max="42" width="11.28515625" style="81" bestFit="1" customWidth="1"/>
    <col min="43" max="43" width="13.42578125" style="81" customWidth="1"/>
    <col min="44" max="16384" width="11.42578125" style="9"/>
  </cols>
  <sheetData>
    <row r="2" spans="1:43" ht="16.5" thickBot="1"/>
    <row r="3" spans="1:43" s="81" customFormat="1" ht="15.75" customHeight="1">
      <c r="A3" s="1008"/>
      <c r="B3" s="1009"/>
      <c r="C3" s="1009"/>
      <c r="D3" s="1009"/>
      <c r="E3" s="1009"/>
      <c r="F3" s="1009"/>
      <c r="G3" s="1009"/>
      <c r="H3" s="1009"/>
      <c r="I3" s="1009"/>
      <c r="J3" s="1009"/>
      <c r="K3" s="1009"/>
      <c r="L3" s="1010"/>
      <c r="M3" s="1014" t="s">
        <v>2555</v>
      </c>
      <c r="N3" s="1015"/>
      <c r="O3" s="1015"/>
      <c r="P3" s="1015"/>
      <c r="Q3" s="1015"/>
      <c r="R3" s="1015"/>
      <c r="S3" s="1015"/>
      <c r="T3" s="1015"/>
      <c r="U3" s="1015"/>
      <c r="V3" s="1015"/>
      <c r="W3" s="1015"/>
      <c r="X3" s="1015"/>
      <c r="Y3" s="1015"/>
      <c r="Z3" s="1015"/>
      <c r="AA3" s="1015"/>
      <c r="AB3" s="1015"/>
      <c r="AC3" s="1015"/>
      <c r="AD3" s="1015"/>
      <c r="AE3" s="1015"/>
      <c r="AF3" s="1015"/>
      <c r="AG3" s="1015"/>
      <c r="AH3" s="1015"/>
      <c r="AI3" s="1015"/>
      <c r="AJ3" s="1015"/>
      <c r="AK3" s="1015"/>
      <c r="AL3" s="1018"/>
      <c r="AM3" s="1015"/>
      <c r="AN3" s="1015"/>
      <c r="AO3" s="1015"/>
      <c r="AP3" s="1015"/>
      <c r="AQ3" s="1019"/>
    </row>
    <row r="4" spans="1:43" s="81" customFormat="1" ht="35.25" customHeight="1">
      <c r="A4" s="1011"/>
      <c r="B4" s="1012"/>
      <c r="C4" s="1012"/>
      <c r="D4" s="1012"/>
      <c r="E4" s="1012"/>
      <c r="F4" s="1012"/>
      <c r="G4" s="1012"/>
      <c r="H4" s="1012"/>
      <c r="I4" s="1012"/>
      <c r="J4" s="1012"/>
      <c r="K4" s="1012"/>
      <c r="L4" s="1013"/>
      <c r="M4" s="1016"/>
      <c r="N4" s="1017"/>
      <c r="O4" s="1017"/>
      <c r="P4" s="1017"/>
      <c r="Q4" s="1017"/>
      <c r="R4" s="1017"/>
      <c r="S4" s="1017"/>
      <c r="T4" s="1017"/>
      <c r="U4" s="1017"/>
      <c r="V4" s="1017"/>
      <c r="W4" s="1017"/>
      <c r="X4" s="1017"/>
      <c r="Y4" s="1017"/>
      <c r="Z4" s="1017"/>
      <c r="AA4" s="1017"/>
      <c r="AB4" s="1017"/>
      <c r="AC4" s="1017"/>
      <c r="AD4" s="1017"/>
      <c r="AE4" s="1017"/>
      <c r="AF4" s="1017"/>
      <c r="AG4" s="1017"/>
      <c r="AH4" s="1017"/>
      <c r="AI4" s="1017"/>
      <c r="AJ4" s="1017"/>
      <c r="AK4" s="1017"/>
      <c r="AL4" s="1020"/>
      <c r="AM4" s="1017"/>
      <c r="AN4" s="1017"/>
      <c r="AO4" s="1017"/>
      <c r="AP4" s="1017"/>
      <c r="AQ4" s="1021"/>
    </row>
    <row r="5" spans="1:43" s="81" customFormat="1" ht="60.95" customHeight="1" thickBot="1">
      <c r="A5" s="1011"/>
      <c r="B5" s="1012"/>
      <c r="C5" s="1012"/>
      <c r="D5" s="1012"/>
      <c r="E5" s="1012"/>
      <c r="F5" s="1012"/>
      <c r="G5" s="1012"/>
      <c r="H5" s="1012"/>
      <c r="I5" s="1012"/>
      <c r="J5" s="1012"/>
      <c r="K5" s="1012"/>
      <c r="L5" s="1013"/>
      <c r="M5" s="1016"/>
      <c r="N5" s="1017"/>
      <c r="O5" s="1017"/>
      <c r="P5" s="1017"/>
      <c r="Q5" s="1017"/>
      <c r="R5" s="1017"/>
      <c r="S5" s="1017"/>
      <c r="T5" s="1017"/>
      <c r="U5" s="1017"/>
      <c r="V5" s="1017"/>
      <c r="W5" s="1017"/>
      <c r="X5" s="1017"/>
      <c r="Y5" s="1017"/>
      <c r="Z5" s="1017"/>
      <c r="AA5" s="1017"/>
      <c r="AB5" s="1017"/>
      <c r="AC5" s="1017"/>
      <c r="AD5" s="1017"/>
      <c r="AE5" s="1017"/>
      <c r="AF5" s="1017"/>
      <c r="AG5" s="1017"/>
      <c r="AH5" s="1017"/>
      <c r="AI5" s="1017"/>
      <c r="AJ5" s="1017"/>
      <c r="AK5" s="1017"/>
      <c r="AL5" s="1020"/>
      <c r="AM5" s="1017"/>
      <c r="AN5" s="1017"/>
      <c r="AO5" s="1017"/>
      <c r="AP5" s="1017"/>
      <c r="AQ5" s="1021"/>
    </row>
    <row r="6" spans="1:43" s="81" customFormat="1" ht="30.75" customHeight="1">
      <c r="A6" s="1022" t="s">
        <v>2556</v>
      </c>
      <c r="B6" s="1023"/>
      <c r="C6" s="1023"/>
      <c r="D6" s="1023"/>
      <c r="E6" s="1023"/>
      <c r="F6" s="1023"/>
      <c r="G6" s="1023"/>
      <c r="H6" s="1023"/>
      <c r="I6" s="1023"/>
      <c r="J6" s="1023"/>
      <c r="K6" s="1023"/>
      <c r="L6" s="1023"/>
      <c r="M6" s="1024" t="s">
        <v>2589</v>
      </c>
      <c r="N6" s="1024"/>
      <c r="O6" s="1024"/>
      <c r="P6" s="1024"/>
      <c r="Q6" s="1024"/>
      <c r="R6" s="1024"/>
      <c r="S6" s="1024"/>
      <c r="T6" s="1024"/>
      <c r="U6" s="1024"/>
      <c r="V6" s="1024"/>
      <c r="W6" s="1024"/>
      <c r="X6" s="1024"/>
      <c r="Y6" s="1024"/>
      <c r="Z6" s="1024"/>
      <c r="AA6" s="1024"/>
      <c r="AB6" s="1024"/>
      <c r="AC6" s="1025" t="s">
        <v>2557</v>
      </c>
      <c r="AD6" s="1025"/>
      <c r="AE6" s="1025"/>
      <c r="AF6" s="1025"/>
      <c r="AG6" s="1025"/>
      <c r="AH6" s="1025"/>
      <c r="AI6" s="1025"/>
      <c r="AJ6" s="1025"/>
      <c r="AK6" s="1025"/>
      <c r="AL6" s="82" t="s">
        <v>2578</v>
      </c>
      <c r="AM6" s="1026" t="s">
        <v>2558</v>
      </c>
      <c r="AN6" s="1026"/>
      <c r="AO6" s="1026"/>
      <c r="AP6" s="1026" t="s">
        <v>2559</v>
      </c>
      <c r="AQ6" s="1027"/>
    </row>
    <row r="7" spans="1:43" s="81" customFormat="1" ht="51.75" customHeight="1">
      <c r="A7" s="1028" t="s">
        <v>2560</v>
      </c>
      <c r="B7" s="1029"/>
      <c r="C7" s="1029"/>
      <c r="D7" s="1029"/>
      <c r="E7" s="1029"/>
      <c r="F7" s="1029"/>
      <c r="G7" s="1029"/>
      <c r="H7" s="1029"/>
      <c r="I7" s="1029"/>
      <c r="J7" s="1029"/>
      <c r="K7" s="1029"/>
      <c r="L7" s="1029"/>
      <c r="M7" s="1030" t="str">
        <f>'[15]MEMORIAS DE CALCULO'!$M$1163</f>
        <v>“EL DIAGNOSTICO Y/O ACTUALIZACIÓN Y/O COMPLEMENTACIÓN Y/O ELABORACIÓN DE LOS DISEÑOS Y ESTUDIOS TÉCNICOS, Y LA EJECUCIÓN DE LAS OBRAS NECESARIAS PARA LA ADECUACIÓN Y MEJORAMIENTO DE LAS INSTITUCIONES EDUCATIVA UBICADAS EN LA ZONA ESTRATÉGICA DE INTERVENCIÓN INTEGRAL (ZEII) - ZONA FUTURO PACÍFICO NARIÑENSE Y CHOCÓ, PRIORIZADAS POR EL FONDO DE FINANCIAMIENTO DE LA INFRAESTRUCTURA EDUCATIVA – FFIE Y EN EL MARCO DEL ACUERDO DE FINANCIACIÓN SUSCRITO CON FONDO PAZ”</v>
      </c>
      <c r="N7" s="1030"/>
      <c r="O7" s="1030"/>
      <c r="P7" s="1030"/>
      <c r="Q7" s="1030"/>
      <c r="R7" s="1030"/>
      <c r="S7" s="1030"/>
      <c r="T7" s="1030"/>
      <c r="U7" s="1030"/>
      <c r="V7" s="1030"/>
      <c r="W7" s="1030"/>
      <c r="X7" s="1030"/>
      <c r="Y7" s="1030"/>
      <c r="Z7" s="1030"/>
      <c r="AA7" s="1030"/>
      <c r="AB7" s="1030"/>
      <c r="AC7" s="1030"/>
      <c r="AD7" s="1030"/>
      <c r="AE7" s="1030"/>
      <c r="AF7" s="1030"/>
      <c r="AG7" s="1030"/>
      <c r="AH7" s="1030"/>
      <c r="AI7" s="1030"/>
      <c r="AJ7" s="1030"/>
      <c r="AK7" s="1030"/>
      <c r="AL7" s="1030"/>
      <c r="AM7" s="1031">
        <v>2</v>
      </c>
      <c r="AN7" s="1031"/>
      <c r="AO7" s="1031"/>
      <c r="AP7" s="1033">
        <v>44935</v>
      </c>
      <c r="AQ7" s="1034"/>
    </row>
    <row r="8" spans="1:43" s="81" customFormat="1" ht="30.75" customHeight="1" thickBot="1">
      <c r="A8" s="1037" t="s">
        <v>2561</v>
      </c>
      <c r="B8" s="1038"/>
      <c r="C8" s="1038"/>
      <c r="D8" s="1038"/>
      <c r="E8" s="1038"/>
      <c r="F8" s="1038"/>
      <c r="G8" s="1038"/>
      <c r="H8" s="1038"/>
      <c r="I8" s="1038"/>
      <c r="J8" s="1038"/>
      <c r="K8" s="1038"/>
      <c r="L8" s="1038"/>
      <c r="M8" s="1039" t="s">
        <v>2611</v>
      </c>
      <c r="N8" s="1039"/>
      <c r="O8" s="1039"/>
      <c r="P8" s="1039"/>
      <c r="Q8" s="1039"/>
      <c r="R8" s="1039"/>
      <c r="S8" s="1039"/>
      <c r="T8" s="1039"/>
      <c r="U8" s="1039"/>
      <c r="V8" s="1039"/>
      <c r="W8" s="1039"/>
      <c r="X8" s="1039"/>
      <c r="Y8" s="1039"/>
      <c r="Z8" s="1039"/>
      <c r="AA8" s="1039"/>
      <c r="AB8" s="1039"/>
      <c r="AC8" s="1039"/>
      <c r="AD8" s="1039"/>
      <c r="AE8" s="1039"/>
      <c r="AF8" s="1039"/>
      <c r="AG8" s="1039"/>
      <c r="AH8" s="1039"/>
      <c r="AI8" s="1039"/>
      <c r="AJ8" s="1039"/>
      <c r="AK8" s="1039"/>
      <c r="AL8" s="1039"/>
      <c r="AM8" s="1032"/>
      <c r="AN8" s="1032"/>
      <c r="AO8" s="1032"/>
      <c r="AP8" s="1035"/>
      <c r="AQ8" s="1036"/>
    </row>
    <row r="9" spans="1:43" s="81" customFormat="1" ht="21" thickBot="1">
      <c r="A9" s="1040"/>
      <c r="B9" s="1041"/>
      <c r="C9" s="1041"/>
      <c r="D9" s="1041"/>
      <c r="E9" s="1041"/>
      <c r="F9" s="1041"/>
      <c r="G9" s="1041"/>
      <c r="H9" s="1041"/>
      <c r="I9" s="1041"/>
      <c r="J9" s="1041"/>
      <c r="K9" s="1041"/>
      <c r="L9" s="1042"/>
      <c r="M9" s="1043"/>
      <c r="N9" s="1044"/>
      <c r="O9" s="1044"/>
      <c r="P9" s="1044"/>
      <c r="Q9" s="1044"/>
      <c r="R9" s="1044"/>
      <c r="S9" s="1044"/>
      <c r="T9" s="1044"/>
      <c r="U9" s="1044"/>
      <c r="V9" s="1044"/>
      <c r="W9" s="1044"/>
      <c r="X9" s="1044"/>
      <c r="Y9" s="1044"/>
      <c r="Z9" s="1044"/>
      <c r="AA9" s="1044"/>
      <c r="AB9" s="1044"/>
      <c r="AC9" s="1044"/>
      <c r="AD9" s="1044"/>
      <c r="AE9" s="1044"/>
      <c r="AF9" s="1044"/>
      <c r="AG9" s="1044"/>
      <c r="AH9" s="1044"/>
      <c r="AI9" s="1044"/>
      <c r="AJ9" s="1044"/>
      <c r="AK9" s="1044"/>
      <c r="AL9" s="1044"/>
      <c r="AM9" s="1044"/>
      <c r="AN9" s="1044"/>
      <c r="AO9" s="1044"/>
      <c r="AP9" s="1044"/>
      <c r="AQ9" s="1045"/>
    </row>
    <row r="10" spans="1:43" s="81" customFormat="1" ht="47.25" customHeight="1" thickBot="1">
      <c r="A10" s="1046" t="s">
        <v>2562</v>
      </c>
      <c r="B10" s="1047"/>
      <c r="C10" s="1047"/>
      <c r="D10" s="1047"/>
      <c r="E10" s="83">
        <v>18</v>
      </c>
      <c r="F10" s="1048" t="s">
        <v>2097</v>
      </c>
      <c r="G10" s="1049"/>
      <c r="H10" s="1049"/>
      <c r="I10" s="1049"/>
      <c r="J10" s="1049"/>
      <c r="K10" s="1049"/>
      <c r="L10" s="1049"/>
      <c r="M10" s="1049"/>
      <c r="N10" s="1049"/>
      <c r="O10" s="1049"/>
      <c r="P10" s="1049"/>
      <c r="Q10" s="1049"/>
      <c r="R10" s="1049"/>
      <c r="S10" s="1049"/>
      <c r="T10" s="1049"/>
      <c r="U10" s="1049"/>
      <c r="V10" s="1049"/>
      <c r="W10" s="1049"/>
      <c r="X10" s="1050"/>
      <c r="Y10" s="1051" t="s">
        <v>2127</v>
      </c>
      <c r="Z10" s="1052"/>
      <c r="AA10" s="1052"/>
      <c r="AB10" s="1053"/>
      <c r="AC10" s="1057" t="s">
        <v>2128</v>
      </c>
      <c r="AD10" s="1057"/>
      <c r="AE10" s="1057"/>
      <c r="AF10" s="1057"/>
      <c r="AG10" s="1057"/>
      <c r="AH10" s="1057"/>
      <c r="AI10" s="1057"/>
      <c r="AJ10" s="1057"/>
      <c r="AK10" s="1057"/>
      <c r="AL10" s="1057"/>
      <c r="AM10" s="1057"/>
      <c r="AN10" s="1057"/>
      <c r="AO10" s="1057"/>
      <c r="AP10" s="1057"/>
      <c r="AQ10" s="1058"/>
    </row>
    <row r="11" spans="1:43" s="81" customFormat="1" ht="37.5" customHeight="1" thickBot="1">
      <c r="A11" s="1046" t="s">
        <v>2563</v>
      </c>
      <c r="B11" s="1047"/>
      <c r="C11" s="1047"/>
      <c r="D11" s="1047"/>
      <c r="E11" s="84">
        <v>18.2</v>
      </c>
      <c r="F11" s="1048" t="s">
        <v>2118</v>
      </c>
      <c r="G11" s="1049"/>
      <c r="H11" s="1049"/>
      <c r="I11" s="1049"/>
      <c r="J11" s="1049"/>
      <c r="K11" s="1049"/>
      <c r="L11" s="1049"/>
      <c r="M11" s="1049"/>
      <c r="N11" s="1049"/>
      <c r="O11" s="1049"/>
      <c r="P11" s="1049"/>
      <c r="Q11" s="1049"/>
      <c r="R11" s="1049"/>
      <c r="S11" s="1049"/>
      <c r="T11" s="1049"/>
      <c r="U11" s="1049"/>
      <c r="V11" s="1049"/>
      <c r="W11" s="1049"/>
      <c r="X11" s="1050"/>
      <c r="Y11" s="1054"/>
      <c r="Z11" s="1055"/>
      <c r="AA11" s="1055"/>
      <c r="AB11" s="1056"/>
      <c r="AC11" s="1059"/>
      <c r="AD11" s="1059"/>
      <c r="AE11" s="1059"/>
      <c r="AF11" s="1059"/>
      <c r="AG11" s="1059"/>
      <c r="AH11" s="1059"/>
      <c r="AI11" s="1059"/>
      <c r="AJ11" s="1059"/>
      <c r="AK11" s="1059"/>
      <c r="AL11" s="1059"/>
      <c r="AM11" s="1059"/>
      <c r="AN11" s="1059"/>
      <c r="AO11" s="1059"/>
      <c r="AP11" s="1059"/>
      <c r="AQ11" s="1060"/>
    </row>
    <row r="12" spans="1:43" s="81" customFormat="1" ht="21" thickBot="1">
      <c r="A12" s="85"/>
      <c r="B12" s="1069"/>
      <c r="C12" s="1069"/>
      <c r="D12" s="1069"/>
      <c r="E12" s="1069"/>
      <c r="F12" s="1069"/>
      <c r="G12" s="1069"/>
      <c r="H12" s="1069"/>
      <c r="I12" s="1069"/>
      <c r="J12" s="86"/>
      <c r="K12" s="86"/>
      <c r="L12" s="86"/>
      <c r="M12" s="86"/>
      <c r="N12" s="86"/>
      <c r="O12" s="86"/>
      <c r="P12" s="86"/>
      <c r="Q12" s="86"/>
      <c r="R12" s="86"/>
      <c r="S12" s="86"/>
      <c r="T12" s="86"/>
      <c r="U12" s="86"/>
      <c r="V12" s="86"/>
      <c r="W12" s="86"/>
      <c r="X12" s="86"/>
      <c r="Y12" s="86"/>
      <c r="Z12" s="86"/>
      <c r="AA12" s="86"/>
      <c r="AB12" s="86"/>
      <c r="AC12" s="87"/>
      <c r="AD12" s="86"/>
      <c r="AE12" s="86"/>
      <c r="AF12" s="86"/>
      <c r="AG12" s="86"/>
      <c r="AH12" s="86"/>
      <c r="AI12" s="86"/>
      <c r="AJ12" s="86"/>
      <c r="AK12" s="88"/>
      <c r="AL12" s="89" t="s">
        <v>2564</v>
      </c>
      <c r="AM12" s="1070" t="s">
        <v>2612</v>
      </c>
      <c r="AN12" s="1071"/>
      <c r="AO12" s="1072"/>
      <c r="AP12" s="90" t="s">
        <v>2565</v>
      </c>
      <c r="AQ12" s="91" t="s">
        <v>2582</v>
      </c>
    </row>
    <row r="13" spans="1:43" s="81" customFormat="1">
      <c r="A13" s="92"/>
      <c r="B13" s="93"/>
      <c r="C13" s="93"/>
      <c r="D13" s="93"/>
      <c r="E13" s="93"/>
      <c r="F13" s="93"/>
      <c r="G13" s="93"/>
      <c r="H13" s="93"/>
      <c r="I13" s="93"/>
      <c r="J13" s="93"/>
      <c r="K13" s="93"/>
      <c r="L13" s="93"/>
      <c r="M13" s="93"/>
      <c r="N13" s="93"/>
      <c r="O13" s="93"/>
      <c r="P13" s="93"/>
      <c r="Q13" s="93"/>
      <c r="R13" s="93"/>
      <c r="S13" s="93"/>
      <c r="T13" s="93"/>
      <c r="U13" s="93"/>
      <c r="V13" s="93"/>
      <c r="W13" s="93"/>
      <c r="X13" s="93"/>
      <c r="Y13" s="93"/>
      <c r="Z13" s="93"/>
      <c r="AA13" s="93"/>
      <c r="AB13" s="93"/>
      <c r="AC13" s="93"/>
      <c r="AD13" s="93"/>
      <c r="AE13" s="93"/>
      <c r="AF13" s="93"/>
      <c r="AG13" s="93"/>
      <c r="AH13" s="93"/>
      <c r="AI13" s="93"/>
      <c r="AJ13" s="93"/>
      <c r="AK13" s="93"/>
      <c r="AL13" s="1073" t="s">
        <v>2566</v>
      </c>
      <c r="AM13" s="1075" t="s">
        <v>2567</v>
      </c>
      <c r="AN13" s="1076"/>
      <c r="AO13" s="1076"/>
      <c r="AP13" s="1077" t="s">
        <v>2568</v>
      </c>
      <c r="AQ13" s="1079" t="s">
        <v>2569</v>
      </c>
    </row>
    <row r="14" spans="1:43" s="81" customFormat="1" ht="16.5" thickBot="1">
      <c r="A14" s="92"/>
      <c r="B14" s="93"/>
      <c r="C14" s="93"/>
      <c r="D14" s="94"/>
      <c r="E14" s="95"/>
      <c r="F14" s="96"/>
      <c r="G14" s="96"/>
      <c r="H14" s="95"/>
      <c r="I14" s="97"/>
      <c r="J14" s="93"/>
      <c r="K14" s="93"/>
      <c r="L14" s="93"/>
      <c r="M14" s="93"/>
      <c r="N14" s="93"/>
      <c r="O14" s="93"/>
      <c r="P14" s="93"/>
      <c r="Q14" s="93"/>
      <c r="R14" s="93"/>
      <c r="S14" s="93"/>
      <c r="T14" s="93"/>
      <c r="U14" s="93"/>
      <c r="V14" s="93"/>
      <c r="W14" s="93"/>
      <c r="X14" s="93"/>
      <c r="Y14" s="93"/>
      <c r="Z14" s="96"/>
      <c r="AA14" s="96"/>
      <c r="AB14" s="96"/>
      <c r="AC14" s="96"/>
      <c r="AD14" s="96"/>
      <c r="AE14" s="96"/>
      <c r="AF14" s="98"/>
      <c r="AG14" s="96"/>
      <c r="AH14" s="93"/>
      <c r="AI14" s="93"/>
      <c r="AJ14" s="99"/>
      <c r="AK14" s="100"/>
      <c r="AL14" s="1074"/>
      <c r="AM14" s="101" t="s">
        <v>2570</v>
      </c>
      <c r="AN14" s="101" t="s">
        <v>2571</v>
      </c>
      <c r="AO14" s="101" t="s">
        <v>2572</v>
      </c>
      <c r="AP14" s="1078"/>
      <c r="AQ14" s="1080"/>
    </row>
    <row r="15" spans="1:43" s="81" customFormat="1" ht="18">
      <c r="A15" s="92"/>
      <c r="B15" s="93"/>
      <c r="C15" s="93"/>
      <c r="D15" s="94"/>
      <c r="E15" s="95"/>
      <c r="F15" s="96"/>
      <c r="G15" s="96"/>
      <c r="H15" s="95"/>
      <c r="I15" s="97"/>
      <c r="J15" s="93"/>
      <c r="K15" s="93"/>
      <c r="L15" s="93"/>
      <c r="M15" s="93"/>
      <c r="N15" s="93"/>
      <c r="O15" s="93"/>
      <c r="P15" s="93"/>
      <c r="Q15" s="93"/>
      <c r="R15" s="93"/>
      <c r="S15" s="93"/>
      <c r="T15" s="93"/>
      <c r="U15" s="93"/>
      <c r="V15" s="93"/>
      <c r="W15" s="93"/>
      <c r="X15" s="93"/>
      <c r="Y15" s="93"/>
      <c r="Z15" s="96"/>
      <c r="AA15" s="96"/>
      <c r="AB15" s="96"/>
      <c r="AC15" s="96"/>
      <c r="AD15" s="96"/>
      <c r="AE15" s="96"/>
      <c r="AF15" s="98"/>
      <c r="AG15" s="96"/>
      <c r="AH15" s="93"/>
      <c r="AI15" s="93"/>
      <c r="AJ15" s="99"/>
      <c r="AK15" s="100"/>
      <c r="AL15" s="790" t="s">
        <v>2583</v>
      </c>
      <c r="AM15" s="791"/>
      <c r="AN15" s="791"/>
      <c r="AO15" s="791"/>
      <c r="AP15" s="791"/>
      <c r="AQ15" s="792"/>
    </row>
    <row r="16" spans="1:43" s="81" customFormat="1" ht="18">
      <c r="A16" s="92"/>
      <c r="B16" s="93"/>
      <c r="C16" s="93"/>
      <c r="D16" s="94"/>
      <c r="E16" s="95"/>
      <c r="F16" s="96"/>
      <c r="G16" s="96"/>
      <c r="H16" s="95"/>
      <c r="I16" s="97"/>
      <c r="J16" s="93"/>
      <c r="K16" s="93"/>
      <c r="L16" s="93"/>
      <c r="M16" s="93"/>
      <c r="N16" s="93"/>
      <c r="O16" s="93"/>
      <c r="P16" s="93"/>
      <c r="Q16" s="93"/>
      <c r="R16" s="93"/>
      <c r="S16" s="93"/>
      <c r="T16" s="93"/>
      <c r="U16" s="93"/>
      <c r="V16" s="93"/>
      <c r="W16" s="93"/>
      <c r="X16" s="93"/>
      <c r="Y16" s="93"/>
      <c r="Z16" s="96"/>
      <c r="AA16" s="96"/>
      <c r="AB16" s="96"/>
      <c r="AC16" s="96"/>
      <c r="AD16" s="96"/>
      <c r="AE16" s="96"/>
      <c r="AF16" s="98"/>
      <c r="AG16" s="96"/>
      <c r="AH16" s="93"/>
      <c r="AI16" s="93"/>
      <c r="AJ16" s="99"/>
      <c r="AK16" s="100"/>
      <c r="AL16" s="132" t="s">
        <v>2768</v>
      </c>
      <c r="AM16" s="77"/>
      <c r="AN16" s="77"/>
      <c r="AO16" s="77"/>
      <c r="AP16" s="77"/>
      <c r="AQ16" s="78"/>
    </row>
    <row r="17" spans="1:43" s="81" customFormat="1" ht="18">
      <c r="A17" s="92"/>
      <c r="B17" s="93"/>
      <c r="C17" s="93"/>
      <c r="D17" s="94"/>
      <c r="E17" s="95"/>
      <c r="F17" s="96"/>
      <c r="G17" s="96"/>
      <c r="H17" s="95"/>
      <c r="I17" s="97"/>
      <c r="J17" s="93"/>
      <c r="K17" s="93"/>
      <c r="L17" s="93"/>
      <c r="M17" s="93"/>
      <c r="N17" s="93"/>
      <c r="O17" s="93"/>
      <c r="P17" s="93"/>
      <c r="Q17" s="93"/>
      <c r="R17" s="93"/>
      <c r="S17" s="93"/>
      <c r="T17" s="93"/>
      <c r="U17" s="93"/>
      <c r="V17" s="93"/>
      <c r="W17" s="93"/>
      <c r="X17" s="93"/>
      <c r="Y17" s="93"/>
      <c r="Z17" s="96"/>
      <c r="AA17" s="96"/>
      <c r="AB17" s="96"/>
      <c r="AC17" s="96"/>
      <c r="AD17" s="96"/>
      <c r="AE17" s="96"/>
      <c r="AF17" s="98"/>
      <c r="AG17" s="96"/>
      <c r="AH17" s="93"/>
      <c r="AI17" s="93"/>
      <c r="AJ17" s="99"/>
      <c r="AK17" s="100"/>
      <c r="AL17" s="10" t="s">
        <v>2769</v>
      </c>
      <c r="AM17" s="11">
        <f>1.1+2.15+2.15</f>
        <v>5.4</v>
      </c>
      <c r="AN17" s="11"/>
      <c r="AO17" s="11"/>
      <c r="AP17" s="11">
        <v>7</v>
      </c>
      <c r="AQ17" s="12"/>
    </row>
    <row r="18" spans="1:43" s="81" customFormat="1" ht="18">
      <c r="A18" s="92"/>
      <c r="B18" s="93"/>
      <c r="C18" s="93"/>
      <c r="D18" s="94"/>
      <c r="E18" s="95"/>
      <c r="F18" s="96"/>
      <c r="G18" s="96"/>
      <c r="H18" s="95"/>
      <c r="I18" s="97"/>
      <c r="J18" s="93"/>
      <c r="K18" s="93"/>
      <c r="L18" s="93"/>
      <c r="M18" s="93"/>
      <c r="N18" s="93"/>
      <c r="O18" s="93"/>
      <c r="P18" s="93"/>
      <c r="Q18" s="93"/>
      <c r="R18" s="93"/>
      <c r="S18" s="93"/>
      <c r="T18" s="93"/>
      <c r="U18" s="93"/>
      <c r="V18" s="93"/>
      <c r="W18" s="93"/>
      <c r="X18" s="93"/>
      <c r="Y18" s="93"/>
      <c r="Z18" s="96"/>
      <c r="AA18" s="96"/>
      <c r="AB18" s="96"/>
      <c r="AC18" s="96"/>
      <c r="AD18" s="96"/>
      <c r="AE18" s="96"/>
      <c r="AF18" s="98"/>
      <c r="AG18" s="96"/>
      <c r="AH18" s="93"/>
      <c r="AI18" s="93"/>
      <c r="AJ18" s="99"/>
      <c r="AK18" s="100"/>
      <c r="AL18" s="790" t="s">
        <v>2624</v>
      </c>
      <c r="AM18" s="791"/>
      <c r="AN18" s="791"/>
      <c r="AO18" s="791"/>
      <c r="AP18" s="791"/>
      <c r="AQ18" s="792"/>
    </row>
    <row r="19" spans="1:43" s="81" customFormat="1" ht="18">
      <c r="A19" s="92"/>
      <c r="B19" s="93"/>
      <c r="C19" s="93"/>
      <c r="D19" s="94"/>
      <c r="E19" s="95"/>
      <c r="F19" s="96"/>
      <c r="G19" s="96"/>
      <c r="H19" s="95"/>
      <c r="I19" s="97"/>
      <c r="J19" s="93"/>
      <c r="K19" s="93"/>
      <c r="L19" s="93"/>
      <c r="M19" s="93"/>
      <c r="N19" s="93"/>
      <c r="O19" s="93"/>
      <c r="P19" s="93"/>
      <c r="Q19" s="93"/>
      <c r="R19" s="93"/>
      <c r="S19" s="93"/>
      <c r="T19" s="93"/>
      <c r="U19" s="93"/>
      <c r="V19" s="93"/>
      <c r="W19" s="93"/>
      <c r="X19" s="93"/>
      <c r="Y19" s="93"/>
      <c r="Z19" s="96"/>
      <c r="AA19" s="96"/>
      <c r="AB19" s="96"/>
      <c r="AC19" s="96"/>
      <c r="AD19" s="96"/>
      <c r="AE19" s="96"/>
      <c r="AF19" s="98"/>
      <c r="AG19" s="96"/>
      <c r="AH19" s="93"/>
      <c r="AI19" s="93"/>
      <c r="AJ19" s="99"/>
      <c r="AK19" s="100"/>
      <c r="AL19" s="10" t="s">
        <v>2791</v>
      </c>
      <c r="AM19" s="11">
        <f>0.93+1.99+1.99</f>
        <v>4.91</v>
      </c>
      <c r="AN19" s="795"/>
      <c r="AO19" s="123"/>
      <c r="AP19" s="123">
        <v>1</v>
      </c>
      <c r="AQ19" s="12"/>
    </row>
    <row r="20" spans="1:43" s="81" customFormat="1" ht="18">
      <c r="A20" s="92"/>
      <c r="B20" s="93"/>
      <c r="C20" s="93"/>
      <c r="D20" s="94"/>
      <c r="E20" s="95"/>
      <c r="F20" s="96"/>
      <c r="G20" s="96"/>
      <c r="H20" s="95"/>
      <c r="I20" s="97"/>
      <c r="J20" s="93"/>
      <c r="K20" s="93"/>
      <c r="L20" s="93"/>
      <c r="M20" s="93"/>
      <c r="N20" s="93"/>
      <c r="O20" s="93"/>
      <c r="P20" s="93"/>
      <c r="Q20" s="93"/>
      <c r="R20" s="93"/>
      <c r="S20" s="93"/>
      <c r="T20" s="93"/>
      <c r="U20" s="93"/>
      <c r="V20" s="93"/>
      <c r="W20" s="93"/>
      <c r="X20" s="93"/>
      <c r="Y20" s="93"/>
      <c r="Z20" s="96"/>
      <c r="AA20" s="96"/>
      <c r="AB20" s="96"/>
      <c r="AC20" s="96"/>
      <c r="AD20" s="96"/>
      <c r="AE20" s="96"/>
      <c r="AF20" s="98"/>
      <c r="AG20" s="96"/>
      <c r="AH20" s="93"/>
      <c r="AI20" s="93"/>
      <c r="AJ20" s="99"/>
      <c r="AK20" s="100"/>
      <c r="AL20" s="10" t="s">
        <v>2792</v>
      </c>
      <c r="AM20" s="11">
        <f t="shared" ref="AM20:AM21" si="0">0.93+1.99+1.99</f>
        <v>4.91</v>
      </c>
      <c r="AN20" s="795"/>
      <c r="AO20" s="123"/>
      <c r="AP20" s="123">
        <v>1</v>
      </c>
      <c r="AQ20" s="12"/>
    </row>
    <row r="21" spans="1:43" s="81" customFormat="1" ht="18">
      <c r="A21" s="92"/>
      <c r="B21" s="93"/>
      <c r="C21" s="93"/>
      <c r="D21" s="94"/>
      <c r="E21" s="95"/>
      <c r="F21" s="96"/>
      <c r="G21" s="96"/>
      <c r="H21" s="95"/>
      <c r="I21" s="97"/>
      <c r="J21" s="93"/>
      <c r="K21" s="93"/>
      <c r="L21" s="93"/>
      <c r="M21" s="93"/>
      <c r="N21" s="93"/>
      <c r="O21" s="93"/>
      <c r="P21" s="93"/>
      <c r="Q21" s="93"/>
      <c r="R21" s="93"/>
      <c r="S21" s="93"/>
      <c r="T21" s="93"/>
      <c r="U21" s="93"/>
      <c r="V21" s="93"/>
      <c r="W21" s="93"/>
      <c r="X21" s="93"/>
      <c r="Y21" s="93"/>
      <c r="Z21" s="96"/>
      <c r="AA21" s="96"/>
      <c r="AB21" s="96"/>
      <c r="AC21" s="96"/>
      <c r="AD21" s="96"/>
      <c r="AE21" s="96"/>
      <c r="AF21" s="98"/>
      <c r="AG21" s="96"/>
      <c r="AH21" s="93"/>
      <c r="AI21" s="93"/>
      <c r="AJ21" s="99"/>
      <c r="AK21" s="100"/>
      <c r="AL21" s="10" t="s">
        <v>2793</v>
      </c>
      <c r="AM21" s="11">
        <f t="shared" si="0"/>
        <v>4.91</v>
      </c>
      <c r="AN21" s="795"/>
      <c r="AO21" s="123"/>
      <c r="AP21" s="123">
        <v>1</v>
      </c>
      <c r="AQ21" s="12"/>
    </row>
    <row r="22" spans="1:43" s="81" customFormat="1" ht="18">
      <c r="A22" s="92"/>
      <c r="B22" s="93"/>
      <c r="C22" s="93"/>
      <c r="D22" s="94"/>
      <c r="E22" s="95"/>
      <c r="F22" s="96"/>
      <c r="G22" s="96"/>
      <c r="H22" s="95"/>
      <c r="I22" s="97"/>
      <c r="J22" s="93"/>
      <c r="K22" s="93"/>
      <c r="L22" s="93"/>
      <c r="M22" s="93"/>
      <c r="N22" s="93"/>
      <c r="O22" s="93"/>
      <c r="P22" s="93"/>
      <c r="Q22" s="93"/>
      <c r="R22" s="93"/>
      <c r="S22" s="93"/>
      <c r="T22" s="93"/>
      <c r="U22" s="93"/>
      <c r="V22" s="93"/>
      <c r="W22" s="93"/>
      <c r="X22" s="93"/>
      <c r="Y22" s="93"/>
      <c r="Z22" s="96"/>
      <c r="AA22" s="96"/>
      <c r="AB22" s="96"/>
      <c r="AC22" s="96"/>
      <c r="AD22" s="96"/>
      <c r="AE22" s="96"/>
      <c r="AF22" s="98"/>
      <c r="AG22" s="96"/>
      <c r="AH22" s="93"/>
      <c r="AI22" s="93"/>
      <c r="AJ22" s="99"/>
      <c r="AK22" s="100"/>
      <c r="AL22" s="10"/>
      <c r="AM22" s="123"/>
      <c r="AN22" s="795"/>
      <c r="AO22" s="123"/>
      <c r="AP22" s="123"/>
      <c r="AQ22" s="12"/>
    </row>
    <row r="23" spans="1:43" s="81" customFormat="1" ht="18">
      <c r="A23" s="92"/>
      <c r="B23" s="93"/>
      <c r="C23" s="93"/>
      <c r="D23" s="94"/>
      <c r="E23" s="95"/>
      <c r="F23" s="96"/>
      <c r="G23" s="96"/>
      <c r="H23" s="95"/>
      <c r="I23" s="97"/>
      <c r="J23" s="93"/>
      <c r="K23" s="93"/>
      <c r="L23" s="93"/>
      <c r="M23" s="93"/>
      <c r="N23" s="93"/>
      <c r="O23" s="93"/>
      <c r="P23" s="93"/>
      <c r="Q23" s="93"/>
      <c r="R23" s="93"/>
      <c r="S23" s="93"/>
      <c r="T23" s="93"/>
      <c r="U23" s="93"/>
      <c r="V23" s="93"/>
      <c r="W23" s="93"/>
      <c r="X23" s="93"/>
      <c r="Y23" s="93"/>
      <c r="Z23" s="96"/>
      <c r="AA23" s="96"/>
      <c r="AB23" s="96"/>
      <c r="AC23" s="96"/>
      <c r="AD23" s="96"/>
      <c r="AE23" s="96"/>
      <c r="AF23" s="98"/>
      <c r="AG23" s="96"/>
      <c r="AH23" s="93"/>
      <c r="AI23" s="93"/>
      <c r="AJ23" s="99"/>
      <c r="AK23" s="100"/>
      <c r="AL23" s="10"/>
      <c r="AM23" s="11"/>
      <c r="AN23" s="11"/>
      <c r="AO23" s="11"/>
      <c r="AP23" s="11"/>
      <c r="AQ23" s="12"/>
    </row>
    <row r="24" spans="1:43" s="81" customFormat="1" ht="18">
      <c r="A24" s="92"/>
      <c r="B24" s="93"/>
      <c r="C24" s="93"/>
      <c r="D24" s="94"/>
      <c r="E24" s="95"/>
      <c r="F24" s="96"/>
      <c r="G24" s="96"/>
      <c r="H24" s="95"/>
      <c r="I24" s="97"/>
      <c r="J24" s="93"/>
      <c r="K24" s="93"/>
      <c r="L24" s="93"/>
      <c r="M24" s="93"/>
      <c r="N24" s="93"/>
      <c r="O24" s="93"/>
      <c r="P24" s="93"/>
      <c r="Q24" s="93"/>
      <c r="R24" s="93"/>
      <c r="S24" s="93"/>
      <c r="T24" s="93"/>
      <c r="U24" s="93"/>
      <c r="V24" s="93"/>
      <c r="W24" s="93"/>
      <c r="X24" s="93"/>
      <c r="Y24" s="93"/>
      <c r="Z24" s="96"/>
      <c r="AA24" s="96"/>
      <c r="AB24" s="96"/>
      <c r="AC24" s="96"/>
      <c r="AD24" s="96"/>
      <c r="AE24" s="96"/>
      <c r="AF24" s="98"/>
      <c r="AG24" s="96"/>
      <c r="AH24" s="93"/>
      <c r="AI24" s="93"/>
      <c r="AJ24" s="99"/>
      <c r="AK24" s="100"/>
      <c r="AL24" s="10"/>
      <c r="AM24" s="11"/>
      <c r="AN24" s="795"/>
      <c r="AO24" s="11"/>
      <c r="AP24" s="11"/>
      <c r="AQ24" s="12"/>
    </row>
    <row r="25" spans="1:43" s="81" customFormat="1" ht="18">
      <c r="A25" s="92"/>
      <c r="B25" s="93"/>
      <c r="C25" s="93"/>
      <c r="D25" s="94"/>
      <c r="E25" s="95"/>
      <c r="F25" s="96"/>
      <c r="G25" s="96"/>
      <c r="H25" s="95"/>
      <c r="I25" s="97"/>
      <c r="J25" s="93"/>
      <c r="K25" s="93"/>
      <c r="L25" s="93"/>
      <c r="M25" s="93"/>
      <c r="N25" s="93"/>
      <c r="O25" s="93"/>
      <c r="P25" s="93"/>
      <c r="Q25" s="93"/>
      <c r="R25" s="93"/>
      <c r="S25" s="93"/>
      <c r="T25" s="93"/>
      <c r="U25" s="93"/>
      <c r="V25" s="93"/>
      <c r="W25" s="93"/>
      <c r="X25" s="93"/>
      <c r="Y25" s="93"/>
      <c r="Z25" s="96"/>
      <c r="AA25" s="96"/>
      <c r="AB25" s="96"/>
      <c r="AC25" s="96"/>
      <c r="AD25" s="96"/>
      <c r="AE25" s="96"/>
      <c r="AF25" s="98"/>
      <c r="AG25" s="96"/>
      <c r="AH25" s="93"/>
      <c r="AI25" s="93"/>
      <c r="AJ25" s="99"/>
      <c r="AK25" s="100"/>
      <c r="AL25" s="794"/>
      <c r="AM25" s="11"/>
      <c r="AN25" s="795"/>
      <c r="AO25" s="11"/>
      <c r="AP25" s="11"/>
      <c r="AQ25" s="12"/>
    </row>
    <row r="26" spans="1:43" s="81" customFormat="1" ht="18">
      <c r="A26" s="92"/>
      <c r="B26" s="93"/>
      <c r="C26" s="93"/>
      <c r="D26" s="93"/>
      <c r="E26" s="93"/>
      <c r="F26" s="93"/>
      <c r="G26" s="93"/>
      <c r="H26" s="93"/>
      <c r="I26" s="93"/>
      <c r="J26" s="93"/>
      <c r="K26" s="93"/>
      <c r="L26" s="93"/>
      <c r="M26" s="93"/>
      <c r="N26" s="93"/>
      <c r="O26" s="93"/>
      <c r="P26" s="93"/>
      <c r="Q26" s="93"/>
      <c r="R26" s="93"/>
      <c r="S26" s="93"/>
      <c r="T26" s="93"/>
      <c r="U26" s="93"/>
      <c r="V26" s="93"/>
      <c r="W26" s="93"/>
      <c r="X26" s="93"/>
      <c r="Y26" s="93"/>
      <c r="Z26" s="93"/>
      <c r="AA26" s="93"/>
      <c r="AB26" s="93"/>
      <c r="AC26" s="93"/>
      <c r="AD26" s="93"/>
      <c r="AE26" s="93"/>
      <c r="AF26" s="93"/>
      <c r="AG26" s="93"/>
      <c r="AH26" s="93"/>
      <c r="AI26" s="93"/>
      <c r="AJ26" s="93"/>
      <c r="AK26" s="100"/>
      <c r="AL26" s="18"/>
      <c r="AM26" s="11"/>
      <c r="AN26" s="11"/>
      <c r="AO26" s="11"/>
      <c r="AP26" s="11"/>
      <c r="AQ26" s="12"/>
    </row>
    <row r="27" spans="1:43" s="81" customFormat="1" ht="18">
      <c r="A27" s="92"/>
      <c r="B27" s="93"/>
      <c r="C27" s="93"/>
      <c r="D27" s="93"/>
      <c r="E27" s="93"/>
      <c r="F27" s="93"/>
      <c r="G27" s="93"/>
      <c r="H27" s="93"/>
      <c r="I27" s="93"/>
      <c r="J27" s="93"/>
      <c r="K27" s="93"/>
      <c r="L27" s="93"/>
      <c r="M27" s="93"/>
      <c r="N27" s="93"/>
      <c r="O27" s="93"/>
      <c r="P27" s="93"/>
      <c r="Q27" s="93"/>
      <c r="R27" s="93"/>
      <c r="S27" s="93"/>
      <c r="T27" s="93"/>
      <c r="U27" s="93"/>
      <c r="V27" s="93"/>
      <c r="W27" s="93"/>
      <c r="X27" s="93"/>
      <c r="Y27" s="93"/>
      <c r="Z27" s="93"/>
      <c r="AA27" s="93"/>
      <c r="AB27" s="93"/>
      <c r="AC27" s="93"/>
      <c r="AD27" s="93"/>
      <c r="AE27" s="93"/>
      <c r="AF27" s="93"/>
      <c r="AG27" s="93"/>
      <c r="AH27" s="93"/>
      <c r="AI27" s="93"/>
      <c r="AJ27" s="93"/>
      <c r="AK27" s="100"/>
      <c r="AL27" s="18"/>
      <c r="AM27" s="11"/>
      <c r="AN27" s="11"/>
      <c r="AO27" s="11"/>
      <c r="AP27" s="11"/>
      <c r="AQ27" s="12"/>
    </row>
    <row r="28" spans="1:43" s="81" customFormat="1" ht="18">
      <c r="A28" s="92"/>
      <c r="B28" s="93"/>
      <c r="C28" s="93"/>
      <c r="D28" s="93"/>
      <c r="E28" s="93"/>
      <c r="F28" s="93"/>
      <c r="G28" s="93"/>
      <c r="H28" s="93"/>
      <c r="I28" s="93"/>
      <c r="J28" s="93"/>
      <c r="K28" s="93"/>
      <c r="L28" s="93"/>
      <c r="M28" s="93"/>
      <c r="N28" s="93"/>
      <c r="O28" s="93"/>
      <c r="P28" s="93"/>
      <c r="Q28" s="93"/>
      <c r="R28" s="93"/>
      <c r="S28" s="93"/>
      <c r="T28" s="93"/>
      <c r="U28" s="93"/>
      <c r="V28" s="93"/>
      <c r="W28" s="93"/>
      <c r="X28" s="93"/>
      <c r="Y28" s="93"/>
      <c r="Z28" s="93"/>
      <c r="AA28" s="93"/>
      <c r="AB28" s="93"/>
      <c r="AC28" s="93"/>
      <c r="AD28" s="93"/>
      <c r="AE28" s="93"/>
      <c r="AF28" s="93"/>
      <c r="AG28" s="93"/>
      <c r="AH28" s="93"/>
      <c r="AI28" s="93"/>
      <c r="AJ28" s="93"/>
      <c r="AK28" s="100"/>
      <c r="AL28" s="10"/>
      <c r="AM28" s="11"/>
      <c r="AN28" s="11"/>
      <c r="AO28" s="11"/>
      <c r="AP28" s="11"/>
      <c r="AQ28" s="12"/>
    </row>
    <row r="29" spans="1:43" s="81" customFormat="1" ht="18">
      <c r="A29" s="92"/>
      <c r="B29" s="93"/>
      <c r="C29" s="93"/>
      <c r="D29" s="93"/>
      <c r="E29" s="93"/>
      <c r="F29" s="93"/>
      <c r="G29" s="93"/>
      <c r="H29" s="93"/>
      <c r="I29" s="93"/>
      <c r="J29" s="93"/>
      <c r="K29" s="93"/>
      <c r="L29" s="93"/>
      <c r="M29" s="93"/>
      <c r="N29" s="93"/>
      <c r="O29" s="93"/>
      <c r="P29" s="93"/>
      <c r="Q29" s="93"/>
      <c r="R29" s="93"/>
      <c r="S29" s="93"/>
      <c r="T29" s="93"/>
      <c r="U29" s="93"/>
      <c r="V29" s="93"/>
      <c r="W29" s="93"/>
      <c r="X29" s="93"/>
      <c r="Y29" s="93"/>
      <c r="Z29" s="93"/>
      <c r="AA29" s="93"/>
      <c r="AB29" s="93"/>
      <c r="AC29" s="93"/>
      <c r="AD29" s="93"/>
      <c r="AE29" s="93"/>
      <c r="AF29" s="93"/>
      <c r="AG29" s="93"/>
      <c r="AH29" s="93"/>
      <c r="AI29" s="93"/>
      <c r="AJ29" s="93"/>
      <c r="AK29" s="100"/>
      <c r="AL29" s="794"/>
      <c r="AM29" s="11"/>
      <c r="AN29" s="11"/>
      <c r="AO29" s="11"/>
      <c r="AP29" s="11"/>
      <c r="AQ29" s="12"/>
    </row>
    <row r="30" spans="1:43" s="81" customFormat="1" ht="18">
      <c r="A30" s="92"/>
      <c r="B30" s="93"/>
      <c r="C30" s="93"/>
      <c r="D30" s="93"/>
      <c r="E30" s="93"/>
      <c r="F30" s="93"/>
      <c r="G30" s="93"/>
      <c r="H30" s="93"/>
      <c r="I30" s="93"/>
      <c r="J30" s="93"/>
      <c r="K30" s="93"/>
      <c r="L30" s="93"/>
      <c r="M30" s="93"/>
      <c r="N30" s="93"/>
      <c r="O30" s="93"/>
      <c r="P30" s="93"/>
      <c r="Q30" s="93"/>
      <c r="R30" s="93"/>
      <c r="S30" s="93"/>
      <c r="T30" s="93"/>
      <c r="U30" s="93"/>
      <c r="V30" s="93"/>
      <c r="W30" s="93"/>
      <c r="X30" s="93"/>
      <c r="Y30" s="93"/>
      <c r="Z30" s="93"/>
      <c r="AA30" s="93"/>
      <c r="AB30" s="93"/>
      <c r="AC30" s="93"/>
      <c r="AD30" s="93"/>
      <c r="AE30" s="93"/>
      <c r="AF30" s="93"/>
      <c r="AG30" s="93"/>
      <c r="AH30" s="93"/>
      <c r="AI30" s="93"/>
      <c r="AJ30" s="93"/>
      <c r="AK30" s="100"/>
      <c r="AL30" s="18"/>
      <c r="AM30" s="11"/>
      <c r="AN30" s="11"/>
      <c r="AO30" s="11"/>
      <c r="AP30" s="11"/>
      <c r="AQ30" s="12"/>
    </row>
    <row r="31" spans="1:43" s="81" customFormat="1" ht="18">
      <c r="A31" s="92"/>
      <c r="B31" s="93"/>
      <c r="C31" s="93"/>
      <c r="D31" s="93"/>
      <c r="E31" s="93"/>
      <c r="F31" s="93"/>
      <c r="G31" s="93"/>
      <c r="H31" s="93"/>
      <c r="I31" s="93"/>
      <c r="J31" s="93"/>
      <c r="K31" s="93"/>
      <c r="L31" s="93"/>
      <c r="M31" s="93"/>
      <c r="N31" s="93"/>
      <c r="O31" s="93"/>
      <c r="P31" s="93"/>
      <c r="Q31" s="93"/>
      <c r="R31" s="93"/>
      <c r="S31" s="93"/>
      <c r="T31" s="93"/>
      <c r="U31" s="93"/>
      <c r="V31" s="93"/>
      <c r="W31" s="93"/>
      <c r="X31" s="93"/>
      <c r="Y31" s="93"/>
      <c r="Z31" s="93"/>
      <c r="AA31" s="93"/>
      <c r="AB31" s="93"/>
      <c r="AC31" s="93"/>
      <c r="AD31" s="93"/>
      <c r="AE31" s="93"/>
      <c r="AF31" s="93"/>
      <c r="AG31" s="93"/>
      <c r="AH31" s="93"/>
      <c r="AI31" s="93"/>
      <c r="AJ31" s="93"/>
      <c r="AK31" s="100"/>
      <c r="AL31" s="10"/>
      <c r="AM31" s="11"/>
      <c r="AN31" s="11"/>
      <c r="AO31" s="11"/>
      <c r="AP31" s="11"/>
      <c r="AQ31" s="12"/>
    </row>
    <row r="32" spans="1:43" s="81" customFormat="1" ht="18">
      <c r="A32" s="92"/>
      <c r="B32" s="93"/>
      <c r="C32" s="93"/>
      <c r="D32" s="93"/>
      <c r="E32" s="93"/>
      <c r="F32" s="93"/>
      <c r="G32" s="93"/>
      <c r="H32" s="93"/>
      <c r="I32" s="93"/>
      <c r="J32" s="93"/>
      <c r="K32" s="93"/>
      <c r="L32" s="93"/>
      <c r="M32" s="93"/>
      <c r="N32" s="93"/>
      <c r="O32" s="93"/>
      <c r="P32" s="93"/>
      <c r="Q32" s="93"/>
      <c r="R32" s="93"/>
      <c r="S32" s="93"/>
      <c r="T32" s="93"/>
      <c r="U32" s="93"/>
      <c r="V32" s="93"/>
      <c r="W32" s="93"/>
      <c r="X32" s="93"/>
      <c r="Y32" s="93"/>
      <c r="Z32" s="93"/>
      <c r="AA32" s="93"/>
      <c r="AB32" s="93"/>
      <c r="AC32" s="93"/>
      <c r="AD32" s="93"/>
      <c r="AE32" s="93"/>
      <c r="AF32" s="93"/>
      <c r="AG32" s="93"/>
      <c r="AH32" s="93"/>
      <c r="AI32" s="93"/>
      <c r="AJ32" s="93"/>
      <c r="AK32" s="100"/>
      <c r="AL32" s="794"/>
      <c r="AM32" s="11"/>
      <c r="AN32" s="11"/>
      <c r="AO32" s="11"/>
      <c r="AP32" s="11"/>
      <c r="AQ32" s="12"/>
    </row>
    <row r="33" spans="1:45" s="81" customFormat="1" ht="18">
      <c r="A33" s="92"/>
      <c r="B33" s="93"/>
      <c r="C33" s="93"/>
      <c r="D33" s="93"/>
      <c r="E33" s="93"/>
      <c r="F33" s="93"/>
      <c r="G33" s="93"/>
      <c r="H33" s="93"/>
      <c r="I33" s="93"/>
      <c r="J33" s="93"/>
      <c r="K33" s="93"/>
      <c r="L33" s="93"/>
      <c r="M33" s="93"/>
      <c r="N33" s="93"/>
      <c r="O33" s="93"/>
      <c r="P33" s="93"/>
      <c r="Q33" s="93"/>
      <c r="R33" s="93"/>
      <c r="S33" s="93"/>
      <c r="T33" s="93"/>
      <c r="U33" s="93"/>
      <c r="V33" s="93"/>
      <c r="W33" s="93"/>
      <c r="X33" s="93"/>
      <c r="Y33" s="93"/>
      <c r="Z33" s="93"/>
      <c r="AA33" s="93"/>
      <c r="AB33" s="93"/>
      <c r="AC33" s="93"/>
      <c r="AD33" s="93"/>
      <c r="AE33" s="93"/>
      <c r="AF33" s="93"/>
      <c r="AG33" s="93"/>
      <c r="AH33" s="93"/>
      <c r="AI33" s="93"/>
      <c r="AJ33" s="93"/>
      <c r="AK33" s="100"/>
      <c r="AL33" s="18"/>
      <c r="AM33" s="11"/>
      <c r="AN33" s="11"/>
      <c r="AO33" s="11"/>
      <c r="AP33" s="11"/>
      <c r="AQ33" s="12"/>
    </row>
    <row r="34" spans="1:45" s="81" customFormat="1" ht="18">
      <c r="A34" s="92"/>
      <c r="B34" s="93"/>
      <c r="C34" s="93"/>
      <c r="D34" s="93"/>
      <c r="E34" s="93"/>
      <c r="F34" s="93"/>
      <c r="G34" s="93"/>
      <c r="H34" s="93"/>
      <c r="I34" s="93"/>
      <c r="J34" s="93"/>
      <c r="K34" s="93"/>
      <c r="L34" s="93"/>
      <c r="M34" s="93"/>
      <c r="N34" s="93"/>
      <c r="O34" s="93"/>
      <c r="P34" s="93"/>
      <c r="Q34" s="93"/>
      <c r="R34" s="93"/>
      <c r="S34" s="93"/>
      <c r="T34" s="93"/>
      <c r="U34" s="93"/>
      <c r="V34" s="93"/>
      <c r="W34" s="93"/>
      <c r="X34" s="93"/>
      <c r="Y34" s="93"/>
      <c r="Z34" s="93"/>
      <c r="AA34" s="93"/>
      <c r="AB34" s="93"/>
      <c r="AC34" s="93"/>
      <c r="AD34" s="93"/>
      <c r="AE34" s="93"/>
      <c r="AF34" s="93"/>
      <c r="AG34" s="93"/>
      <c r="AH34" s="93"/>
      <c r="AI34" s="93"/>
      <c r="AJ34" s="93"/>
      <c r="AK34" s="100"/>
      <c r="AL34" s="10"/>
      <c r="AM34" s="11"/>
      <c r="AN34" s="11"/>
      <c r="AO34" s="11"/>
      <c r="AP34" s="11"/>
      <c r="AQ34" s="12"/>
    </row>
    <row r="35" spans="1:45" s="81" customFormat="1" ht="18">
      <c r="A35" s="92"/>
      <c r="B35" s="93"/>
      <c r="C35" s="93"/>
      <c r="D35" s="93"/>
      <c r="E35" s="93"/>
      <c r="F35" s="93"/>
      <c r="G35" s="93"/>
      <c r="H35" s="93"/>
      <c r="I35" s="93"/>
      <c r="J35" s="93"/>
      <c r="K35" s="93"/>
      <c r="L35" s="93"/>
      <c r="M35" s="93"/>
      <c r="N35" s="93"/>
      <c r="O35" s="93"/>
      <c r="P35" s="93"/>
      <c r="Q35" s="93"/>
      <c r="R35" s="93"/>
      <c r="S35" s="93"/>
      <c r="T35" s="93"/>
      <c r="U35" s="93"/>
      <c r="V35" s="93"/>
      <c r="W35" s="93"/>
      <c r="X35" s="93"/>
      <c r="Y35" s="93"/>
      <c r="Z35" s="93"/>
      <c r="AA35" s="93"/>
      <c r="AB35" s="93"/>
      <c r="AC35" s="93"/>
      <c r="AD35" s="93"/>
      <c r="AE35" s="93"/>
      <c r="AF35" s="93"/>
      <c r="AG35" s="93"/>
      <c r="AH35" s="93"/>
      <c r="AI35" s="93"/>
      <c r="AJ35" s="93"/>
      <c r="AK35" s="100"/>
      <c r="AL35" s="794"/>
      <c r="AM35" s="11"/>
      <c r="AN35" s="11"/>
      <c r="AO35" s="11"/>
      <c r="AP35" s="11"/>
      <c r="AQ35" s="12"/>
    </row>
    <row r="36" spans="1:45" s="81" customFormat="1" ht="18">
      <c r="A36" s="92"/>
      <c r="B36" s="93"/>
      <c r="C36" s="93"/>
      <c r="D36" s="93"/>
      <c r="E36" s="93"/>
      <c r="F36" s="93"/>
      <c r="G36" s="93"/>
      <c r="H36" s="93"/>
      <c r="I36" s="93"/>
      <c r="J36" s="93"/>
      <c r="K36" s="93"/>
      <c r="L36" s="93"/>
      <c r="M36" s="93"/>
      <c r="N36" s="93"/>
      <c r="O36" s="93"/>
      <c r="P36" s="93"/>
      <c r="Q36" s="93"/>
      <c r="R36" s="93"/>
      <c r="S36" s="93"/>
      <c r="T36" s="93"/>
      <c r="U36" s="93"/>
      <c r="V36" s="93"/>
      <c r="W36" s="93"/>
      <c r="X36" s="93"/>
      <c r="Y36" s="93"/>
      <c r="Z36" s="93"/>
      <c r="AA36" s="93"/>
      <c r="AB36" s="93"/>
      <c r="AC36" s="93"/>
      <c r="AD36" s="93"/>
      <c r="AE36" s="93"/>
      <c r="AF36" s="93"/>
      <c r="AG36" s="93"/>
      <c r="AH36" s="93"/>
      <c r="AI36" s="93"/>
      <c r="AJ36" s="93"/>
      <c r="AK36" s="100"/>
      <c r="AL36" s="18"/>
      <c r="AM36" s="11"/>
      <c r="AN36" s="11"/>
      <c r="AO36" s="11"/>
      <c r="AP36" s="11"/>
      <c r="AQ36" s="12"/>
    </row>
    <row r="37" spans="1:45" s="81" customFormat="1" ht="18">
      <c r="A37" s="92"/>
      <c r="B37" s="93"/>
      <c r="C37" s="93"/>
      <c r="D37" s="93"/>
      <c r="E37" s="93"/>
      <c r="F37" s="93"/>
      <c r="G37" s="93"/>
      <c r="H37" s="93"/>
      <c r="I37" s="93"/>
      <c r="J37" s="93"/>
      <c r="K37" s="93"/>
      <c r="L37" s="93"/>
      <c r="M37" s="93"/>
      <c r="N37" s="93"/>
      <c r="O37" s="93"/>
      <c r="P37" s="93"/>
      <c r="Q37" s="93"/>
      <c r="R37" s="93"/>
      <c r="S37" s="93"/>
      <c r="T37" s="93"/>
      <c r="U37" s="93"/>
      <c r="V37" s="93"/>
      <c r="W37" s="93"/>
      <c r="X37" s="93"/>
      <c r="Y37" s="93"/>
      <c r="Z37" s="93"/>
      <c r="AA37" s="93"/>
      <c r="AB37" s="93"/>
      <c r="AC37" s="93"/>
      <c r="AD37" s="93"/>
      <c r="AE37" s="93"/>
      <c r="AF37" s="93"/>
      <c r="AG37" s="93"/>
      <c r="AH37" s="93"/>
      <c r="AI37" s="93"/>
      <c r="AJ37" s="93"/>
      <c r="AK37" s="100"/>
      <c r="AL37" s="10"/>
      <c r="AM37" s="11"/>
      <c r="AN37" s="11"/>
      <c r="AO37" s="11"/>
      <c r="AP37" s="11"/>
      <c r="AQ37" s="12"/>
    </row>
    <row r="38" spans="1:45" s="81" customFormat="1" ht="18">
      <c r="A38" s="92"/>
      <c r="B38" s="93"/>
      <c r="C38" s="93"/>
      <c r="D38" s="93"/>
      <c r="E38" s="93"/>
      <c r="F38" s="93"/>
      <c r="G38" s="93"/>
      <c r="H38" s="93"/>
      <c r="I38" s="93"/>
      <c r="J38" s="93"/>
      <c r="K38" s="93"/>
      <c r="L38" s="93"/>
      <c r="M38" s="93"/>
      <c r="N38" s="93"/>
      <c r="O38" s="93"/>
      <c r="P38" s="93"/>
      <c r="Q38" s="93"/>
      <c r="R38" s="93"/>
      <c r="S38" s="93"/>
      <c r="T38" s="93"/>
      <c r="U38" s="93"/>
      <c r="V38" s="93"/>
      <c r="W38" s="93"/>
      <c r="X38" s="93"/>
      <c r="Y38" s="93"/>
      <c r="Z38" s="93"/>
      <c r="AA38" s="93"/>
      <c r="AB38" s="93"/>
      <c r="AC38" s="93"/>
      <c r="AD38" s="93"/>
      <c r="AE38" s="93"/>
      <c r="AF38" s="93"/>
      <c r="AG38" s="93"/>
      <c r="AH38" s="93"/>
      <c r="AI38" s="93"/>
      <c r="AJ38" s="93"/>
      <c r="AK38" s="100"/>
      <c r="AL38" s="18"/>
      <c r="AM38" s="11"/>
      <c r="AN38" s="11"/>
      <c r="AO38" s="11"/>
      <c r="AP38" s="11"/>
      <c r="AQ38" s="12"/>
    </row>
    <row r="39" spans="1:45" s="81" customFormat="1" ht="18">
      <c r="A39" s="92"/>
      <c r="B39" s="93"/>
      <c r="C39" s="93"/>
      <c r="D39" s="93"/>
      <c r="E39" s="93"/>
      <c r="F39" s="93"/>
      <c r="G39" s="93"/>
      <c r="H39" s="93"/>
      <c r="I39" s="93"/>
      <c r="J39" s="93"/>
      <c r="K39" s="93"/>
      <c r="L39" s="93"/>
      <c r="M39" s="93"/>
      <c r="N39" s="93"/>
      <c r="O39" s="93"/>
      <c r="P39" s="93"/>
      <c r="Q39" s="93"/>
      <c r="R39" s="93"/>
      <c r="S39" s="93"/>
      <c r="T39" s="93"/>
      <c r="U39" s="93"/>
      <c r="V39" s="93"/>
      <c r="W39" s="93"/>
      <c r="X39" s="93"/>
      <c r="Y39" s="93"/>
      <c r="Z39" s="93"/>
      <c r="AA39" s="93"/>
      <c r="AB39" s="93"/>
      <c r="AC39" s="93"/>
      <c r="AD39" s="93"/>
      <c r="AE39" s="93"/>
      <c r="AF39" s="93"/>
      <c r="AG39" s="93"/>
      <c r="AH39" s="93"/>
      <c r="AI39" s="93"/>
      <c r="AJ39" s="93"/>
      <c r="AK39" s="100"/>
      <c r="AL39" s="124"/>
      <c r="AM39" s="123"/>
      <c r="AN39" s="123"/>
      <c r="AO39" s="123"/>
      <c r="AP39" s="123"/>
      <c r="AQ39" s="12"/>
    </row>
    <row r="40" spans="1:45" s="81" customFormat="1" ht="18.75" thickBot="1">
      <c r="A40" s="92"/>
      <c r="B40" s="93"/>
      <c r="C40" s="93"/>
      <c r="D40" s="93"/>
      <c r="E40" s="93"/>
      <c r="F40" s="93"/>
      <c r="G40" s="93"/>
      <c r="H40" s="93"/>
      <c r="I40" s="93"/>
      <c r="J40" s="93"/>
      <c r="K40" s="93"/>
      <c r="L40" s="93"/>
      <c r="M40" s="93"/>
      <c r="N40" s="93"/>
      <c r="O40" s="93"/>
      <c r="P40" s="93"/>
      <c r="Q40" s="93"/>
      <c r="R40" s="93"/>
      <c r="S40" s="93"/>
      <c r="T40" s="93"/>
      <c r="U40" s="93"/>
      <c r="V40" s="93"/>
      <c r="W40" s="93"/>
      <c r="X40" s="93"/>
      <c r="Y40" s="93"/>
      <c r="Z40" s="93"/>
      <c r="AA40" s="93"/>
      <c r="AB40" s="93"/>
      <c r="AC40" s="93"/>
      <c r="AD40" s="93"/>
      <c r="AE40" s="93"/>
      <c r="AF40" s="93"/>
      <c r="AG40" s="93"/>
      <c r="AH40" s="93"/>
      <c r="AI40" s="93"/>
      <c r="AJ40" s="93"/>
      <c r="AK40" s="100"/>
      <c r="AL40" s="796"/>
      <c r="AM40" s="130"/>
      <c r="AN40" s="130"/>
      <c r="AO40" s="130"/>
      <c r="AP40" s="130"/>
      <c r="AQ40" s="12"/>
    </row>
    <row r="41" spans="1:45" s="81" customFormat="1" ht="18">
      <c r="A41" s="1081" t="s">
        <v>2573</v>
      </c>
      <c r="B41" s="1082"/>
      <c r="C41" s="1082"/>
      <c r="D41" s="1082"/>
      <c r="E41" s="1082"/>
      <c r="F41" s="1082"/>
      <c r="G41" s="1082"/>
      <c r="H41" s="1082"/>
      <c r="I41" s="1082"/>
      <c r="J41" s="1082"/>
      <c r="K41" s="1082"/>
      <c r="L41" s="1082"/>
      <c r="M41" s="1082"/>
      <c r="N41" s="1082"/>
      <c r="O41" s="1082"/>
      <c r="P41" s="1082"/>
      <c r="Q41" s="1082"/>
      <c r="R41" s="1082"/>
      <c r="S41" s="1082"/>
      <c r="T41" s="1082"/>
      <c r="U41" s="1082"/>
      <c r="V41" s="1082"/>
      <c r="W41" s="1082"/>
      <c r="X41" s="1082"/>
      <c r="Y41" s="1082"/>
      <c r="Z41" s="1082"/>
      <c r="AA41" s="1082"/>
      <c r="AB41" s="1082"/>
      <c r="AC41" s="1082"/>
      <c r="AD41" s="1082"/>
      <c r="AE41" s="1082"/>
      <c r="AF41" s="1082"/>
      <c r="AG41" s="1082"/>
      <c r="AH41" s="1082"/>
      <c r="AI41" s="1082"/>
      <c r="AJ41" s="1082"/>
      <c r="AK41" s="1083"/>
      <c r="AL41" s="1113" t="s">
        <v>2574</v>
      </c>
      <c r="AM41" s="1114"/>
      <c r="AN41" s="1114"/>
      <c r="AO41" s="1114"/>
      <c r="AP41" s="1114"/>
      <c r="AQ41" s="104">
        <f>SUM(AQ16:AQ40)</f>
        <v>0</v>
      </c>
    </row>
    <row r="42" spans="1:45" s="81" customFormat="1" ht="18.75" thickBot="1">
      <c r="A42" s="1084"/>
      <c r="B42" s="1085"/>
      <c r="C42" s="1085"/>
      <c r="D42" s="1085"/>
      <c r="E42" s="1085"/>
      <c r="F42" s="1085"/>
      <c r="G42" s="1085"/>
      <c r="H42" s="1085"/>
      <c r="I42" s="1085"/>
      <c r="J42" s="1085"/>
      <c r="K42" s="1085"/>
      <c r="L42" s="1085"/>
      <c r="M42" s="1085"/>
      <c r="N42" s="1085"/>
      <c r="O42" s="1085"/>
      <c r="P42" s="1085"/>
      <c r="Q42" s="1085"/>
      <c r="R42" s="1085"/>
      <c r="S42" s="1085"/>
      <c r="T42" s="1085"/>
      <c r="U42" s="1085"/>
      <c r="V42" s="1085"/>
      <c r="W42" s="1085"/>
      <c r="X42" s="1085"/>
      <c r="Y42" s="1085"/>
      <c r="Z42" s="1085"/>
      <c r="AA42" s="1085"/>
      <c r="AB42" s="1085"/>
      <c r="AC42" s="1085"/>
      <c r="AD42" s="1085"/>
      <c r="AE42" s="1085"/>
      <c r="AF42" s="1085"/>
      <c r="AG42" s="1085"/>
      <c r="AH42" s="1085"/>
      <c r="AI42" s="1085"/>
      <c r="AJ42" s="1085"/>
      <c r="AK42" s="1086"/>
      <c r="AL42" s="1089" t="s">
        <v>2575</v>
      </c>
      <c r="AM42" s="1090"/>
      <c r="AN42" s="1090"/>
      <c r="AO42" s="1090"/>
      <c r="AP42" s="1090"/>
      <c r="AQ42" s="121">
        <f>AQ41</f>
        <v>0</v>
      </c>
      <c r="AS42" s="122"/>
    </row>
    <row r="43" spans="1:45" ht="16.5">
      <c r="A43" s="1091"/>
      <c r="B43" s="1092"/>
      <c r="C43" s="1092"/>
      <c r="D43" s="1092"/>
      <c r="E43" s="1092"/>
      <c r="F43" s="1092"/>
      <c r="G43" s="1092"/>
      <c r="H43" s="1092"/>
      <c r="I43" s="1092"/>
      <c r="J43" s="1092"/>
      <c r="K43" s="1092"/>
      <c r="L43" s="1092"/>
      <c r="M43" s="1092"/>
      <c r="N43" s="1092"/>
      <c r="O43" s="1092"/>
      <c r="P43" s="1092"/>
      <c r="Q43" s="1092"/>
      <c r="R43" s="1092"/>
      <c r="S43" s="1092"/>
      <c r="T43" s="1092"/>
      <c r="U43" s="1092"/>
      <c r="V43" s="1092"/>
      <c r="W43" s="1092"/>
      <c r="X43" s="1092"/>
      <c r="Y43" s="1092"/>
      <c r="Z43" s="1092"/>
      <c r="AA43" s="1092"/>
      <c r="AB43" s="1092"/>
      <c r="AC43" s="1092"/>
      <c r="AD43" s="1092"/>
      <c r="AE43" s="1092"/>
      <c r="AF43" s="1092"/>
      <c r="AG43" s="1092"/>
      <c r="AH43" s="1092"/>
      <c r="AI43" s="1092"/>
      <c r="AJ43" s="1092"/>
      <c r="AK43" s="1092"/>
      <c r="AL43" s="1092"/>
      <c r="AM43" s="1092"/>
      <c r="AN43" s="1092"/>
      <c r="AO43" s="1092"/>
      <c r="AP43" s="1092"/>
      <c r="AQ43" s="1093"/>
    </row>
    <row r="44" spans="1:45" ht="6.75" customHeight="1" thickBot="1">
      <c r="A44" s="1094"/>
      <c r="B44" s="1095"/>
      <c r="C44" s="1095"/>
      <c r="D44" s="1095"/>
      <c r="E44" s="1095"/>
      <c r="F44" s="1095"/>
      <c r="G44" s="1095"/>
      <c r="H44" s="1095"/>
      <c r="I44" s="1095"/>
      <c r="J44" s="1095"/>
      <c r="K44" s="1095"/>
      <c r="L44" s="1095"/>
      <c r="M44" s="1095"/>
      <c r="N44" s="1095"/>
      <c r="O44" s="1095"/>
      <c r="P44" s="1095"/>
      <c r="Q44" s="1095"/>
      <c r="R44" s="1095"/>
      <c r="S44" s="1095"/>
      <c r="T44" s="1095"/>
      <c r="U44" s="1095"/>
      <c r="V44" s="1095"/>
      <c r="W44" s="1095"/>
      <c r="X44" s="1095"/>
      <c r="Y44" s="1095"/>
      <c r="Z44" s="1095"/>
      <c r="AA44" s="1095"/>
      <c r="AB44" s="1095"/>
      <c r="AC44" s="1095"/>
      <c r="AD44" s="1095"/>
      <c r="AE44" s="1095"/>
      <c r="AF44" s="1095"/>
      <c r="AG44" s="1095"/>
      <c r="AH44" s="1095"/>
      <c r="AI44" s="1095"/>
      <c r="AJ44" s="1095"/>
      <c r="AK44" s="1095"/>
      <c r="AL44" s="1095"/>
      <c r="AM44" s="1095"/>
      <c r="AN44" s="1095"/>
      <c r="AO44" s="1095"/>
      <c r="AP44" s="1095"/>
      <c r="AQ44" s="1096"/>
    </row>
    <row r="45" spans="1:45" ht="16.5" customHeight="1">
      <c r="A45" s="1061" t="s">
        <v>2576</v>
      </c>
      <c r="B45" s="1062"/>
      <c r="C45" s="1062"/>
      <c r="D45" s="1062"/>
      <c r="E45" s="1062"/>
      <c r="F45" s="1062"/>
      <c r="G45" s="1062"/>
      <c r="H45" s="1062"/>
      <c r="I45" s="1062"/>
      <c r="J45" s="1062"/>
      <c r="K45" s="1062"/>
      <c r="L45" s="1062"/>
      <c r="M45" s="1062"/>
      <c r="N45" s="1062"/>
      <c r="O45" s="1062"/>
      <c r="P45" s="1062"/>
      <c r="Q45" s="1062"/>
      <c r="R45" s="1062"/>
      <c r="S45" s="1062"/>
      <c r="T45" s="1062"/>
      <c r="U45" s="1062"/>
      <c r="V45" s="1062"/>
      <c r="W45" s="1062"/>
      <c r="X45" s="1062"/>
      <c r="Y45" s="1062"/>
      <c r="Z45" s="1062"/>
      <c r="AA45" s="1062"/>
      <c r="AB45" s="1062"/>
      <c r="AC45" s="1062"/>
      <c r="AD45" s="1062"/>
      <c r="AE45" s="1062"/>
      <c r="AF45" s="1062"/>
      <c r="AG45" s="1062"/>
      <c r="AH45" s="1062"/>
      <c r="AI45" s="1062"/>
      <c r="AJ45" s="1062"/>
      <c r="AK45" s="1067"/>
      <c r="AL45" s="1065" t="s">
        <v>2577</v>
      </c>
      <c r="AM45" s="1065"/>
      <c r="AN45" s="1065"/>
      <c r="AO45" s="1065"/>
      <c r="AP45" s="1065"/>
      <c r="AQ45" s="1066"/>
    </row>
    <row r="46" spans="1:45" ht="12.75">
      <c r="A46" s="1061"/>
      <c r="B46" s="1062"/>
      <c r="C46" s="1062"/>
      <c r="D46" s="1062"/>
      <c r="E46" s="1062"/>
      <c r="F46" s="1062"/>
      <c r="G46" s="1062"/>
      <c r="H46" s="1062"/>
      <c r="I46" s="1062"/>
      <c r="J46" s="1062"/>
      <c r="K46" s="1062"/>
      <c r="L46" s="1062"/>
      <c r="M46" s="1062"/>
      <c r="N46" s="1062"/>
      <c r="O46" s="1062"/>
      <c r="P46" s="1062"/>
      <c r="Q46" s="1062"/>
      <c r="R46" s="1062"/>
      <c r="S46" s="1062"/>
      <c r="T46" s="1062"/>
      <c r="U46" s="1062"/>
      <c r="V46" s="1062"/>
      <c r="W46" s="1062"/>
      <c r="X46" s="1062"/>
      <c r="Y46" s="1062"/>
      <c r="Z46" s="1062"/>
      <c r="AA46" s="1062"/>
      <c r="AB46" s="1062"/>
      <c r="AC46" s="1062"/>
      <c r="AD46" s="1062"/>
      <c r="AE46" s="1062"/>
      <c r="AF46" s="1062"/>
      <c r="AG46" s="1062"/>
      <c r="AH46" s="1062"/>
      <c r="AI46" s="1062"/>
      <c r="AJ46" s="1062"/>
      <c r="AK46" s="1067"/>
      <c r="AL46" s="1062"/>
      <c r="AM46" s="1062"/>
      <c r="AN46" s="1062"/>
      <c r="AO46" s="1062"/>
      <c r="AP46" s="1062"/>
      <c r="AQ46" s="1067"/>
    </row>
    <row r="47" spans="1:45" ht="12.75">
      <c r="A47" s="1061"/>
      <c r="B47" s="1062"/>
      <c r="C47" s="1062"/>
      <c r="D47" s="1062"/>
      <c r="E47" s="1062"/>
      <c r="F47" s="1062"/>
      <c r="G47" s="1062"/>
      <c r="H47" s="1062"/>
      <c r="I47" s="1062"/>
      <c r="J47" s="1062"/>
      <c r="K47" s="1062"/>
      <c r="L47" s="1062"/>
      <c r="M47" s="1062"/>
      <c r="N47" s="1062"/>
      <c r="O47" s="1062"/>
      <c r="P47" s="1062"/>
      <c r="Q47" s="1062"/>
      <c r="R47" s="1062"/>
      <c r="S47" s="1062"/>
      <c r="T47" s="1062"/>
      <c r="U47" s="1062"/>
      <c r="V47" s="1062"/>
      <c r="W47" s="1062"/>
      <c r="X47" s="1062"/>
      <c r="Y47" s="1062"/>
      <c r="Z47" s="1062"/>
      <c r="AA47" s="1062"/>
      <c r="AB47" s="1062"/>
      <c r="AC47" s="1062"/>
      <c r="AD47" s="1062"/>
      <c r="AE47" s="1062"/>
      <c r="AF47" s="1062"/>
      <c r="AG47" s="1062"/>
      <c r="AH47" s="1062"/>
      <c r="AI47" s="1062"/>
      <c r="AJ47" s="1062"/>
      <c r="AK47" s="1067"/>
      <c r="AL47" s="1062"/>
      <c r="AM47" s="1062"/>
      <c r="AN47" s="1062"/>
      <c r="AO47" s="1062"/>
      <c r="AP47" s="1062"/>
      <c r="AQ47" s="1067"/>
    </row>
    <row r="48" spans="1:45" ht="12.75">
      <c r="A48" s="1061"/>
      <c r="B48" s="1062"/>
      <c r="C48" s="1062"/>
      <c r="D48" s="1062"/>
      <c r="E48" s="1062"/>
      <c r="F48" s="1062"/>
      <c r="G48" s="1062"/>
      <c r="H48" s="1062"/>
      <c r="I48" s="1062"/>
      <c r="J48" s="1062"/>
      <c r="K48" s="1062"/>
      <c r="L48" s="1062"/>
      <c r="M48" s="1062"/>
      <c r="N48" s="1062"/>
      <c r="O48" s="1062"/>
      <c r="P48" s="1062"/>
      <c r="Q48" s="1062"/>
      <c r="R48" s="1062"/>
      <c r="S48" s="1062"/>
      <c r="T48" s="1062"/>
      <c r="U48" s="1062"/>
      <c r="V48" s="1062"/>
      <c r="W48" s="1062"/>
      <c r="X48" s="1062"/>
      <c r="Y48" s="1062"/>
      <c r="Z48" s="1062"/>
      <c r="AA48" s="1062"/>
      <c r="AB48" s="1062"/>
      <c r="AC48" s="1062"/>
      <c r="AD48" s="1062"/>
      <c r="AE48" s="1062"/>
      <c r="AF48" s="1062"/>
      <c r="AG48" s="1062"/>
      <c r="AH48" s="1062"/>
      <c r="AI48" s="1062"/>
      <c r="AJ48" s="1062"/>
      <c r="AK48" s="1067"/>
      <c r="AL48" s="1062"/>
      <c r="AM48" s="1062"/>
      <c r="AN48" s="1062"/>
      <c r="AO48" s="1062"/>
      <c r="AP48" s="1062"/>
      <c r="AQ48" s="1067"/>
    </row>
    <row r="49" spans="1:74" ht="12.75">
      <c r="A49" s="1061"/>
      <c r="B49" s="1062"/>
      <c r="C49" s="1062"/>
      <c r="D49" s="1062"/>
      <c r="E49" s="1062"/>
      <c r="F49" s="1062"/>
      <c r="G49" s="1062"/>
      <c r="H49" s="1062"/>
      <c r="I49" s="1062"/>
      <c r="J49" s="1062"/>
      <c r="K49" s="1062"/>
      <c r="L49" s="1062"/>
      <c r="M49" s="1062"/>
      <c r="N49" s="1062"/>
      <c r="O49" s="1062"/>
      <c r="P49" s="1062"/>
      <c r="Q49" s="1062"/>
      <c r="R49" s="1062"/>
      <c r="S49" s="1062"/>
      <c r="T49" s="1062"/>
      <c r="U49" s="1062"/>
      <c r="V49" s="1062"/>
      <c r="W49" s="1062"/>
      <c r="X49" s="1062"/>
      <c r="Y49" s="1062"/>
      <c r="Z49" s="1062"/>
      <c r="AA49" s="1062"/>
      <c r="AB49" s="1062"/>
      <c r="AC49" s="1062"/>
      <c r="AD49" s="1062"/>
      <c r="AE49" s="1062"/>
      <c r="AF49" s="1062"/>
      <c r="AG49" s="1062"/>
      <c r="AH49" s="1062"/>
      <c r="AI49" s="1062"/>
      <c r="AJ49" s="1062"/>
      <c r="AK49" s="1067"/>
      <c r="AL49" s="1062"/>
      <c r="AM49" s="1062"/>
      <c r="AN49" s="1062"/>
      <c r="AO49" s="1062"/>
      <c r="AP49" s="1062"/>
      <c r="AQ49" s="1067"/>
    </row>
    <row r="50" spans="1:74" ht="12.75">
      <c r="A50" s="1061"/>
      <c r="B50" s="1062"/>
      <c r="C50" s="1062"/>
      <c r="D50" s="1062"/>
      <c r="E50" s="1062"/>
      <c r="F50" s="1062"/>
      <c r="G50" s="1062"/>
      <c r="H50" s="1062"/>
      <c r="I50" s="1062"/>
      <c r="J50" s="1062"/>
      <c r="K50" s="1062"/>
      <c r="L50" s="1062"/>
      <c r="M50" s="1062"/>
      <c r="N50" s="1062"/>
      <c r="O50" s="1062"/>
      <c r="P50" s="1062"/>
      <c r="Q50" s="1062"/>
      <c r="R50" s="1062"/>
      <c r="S50" s="1062"/>
      <c r="T50" s="1062"/>
      <c r="U50" s="1062"/>
      <c r="V50" s="1062"/>
      <c r="W50" s="1062"/>
      <c r="X50" s="1062"/>
      <c r="Y50" s="1062"/>
      <c r="Z50" s="1062"/>
      <c r="AA50" s="1062"/>
      <c r="AB50" s="1062"/>
      <c r="AC50" s="1062"/>
      <c r="AD50" s="1062"/>
      <c r="AE50" s="1062"/>
      <c r="AF50" s="1062"/>
      <c r="AG50" s="1062"/>
      <c r="AH50" s="1062"/>
      <c r="AI50" s="1062"/>
      <c r="AJ50" s="1062"/>
      <c r="AK50" s="1067"/>
      <c r="AL50" s="1062"/>
      <c r="AM50" s="1062"/>
      <c r="AN50" s="1062"/>
      <c r="AO50" s="1062"/>
      <c r="AP50" s="1062"/>
      <c r="AQ50" s="1067"/>
    </row>
    <row r="51" spans="1:74" ht="12.75">
      <c r="A51" s="1063"/>
      <c r="B51" s="1064"/>
      <c r="C51" s="1064"/>
      <c r="D51" s="1064"/>
      <c r="E51" s="1064"/>
      <c r="F51" s="1064"/>
      <c r="G51" s="1064"/>
      <c r="H51" s="1064"/>
      <c r="I51" s="1064"/>
      <c r="J51" s="1064"/>
      <c r="K51" s="1064"/>
      <c r="L51" s="1064"/>
      <c r="M51" s="1064"/>
      <c r="N51" s="1064"/>
      <c r="O51" s="1064"/>
      <c r="P51" s="1064"/>
      <c r="Q51" s="1064"/>
      <c r="R51" s="1064"/>
      <c r="S51" s="1064"/>
      <c r="T51" s="1064"/>
      <c r="U51" s="1064"/>
      <c r="V51" s="1064"/>
      <c r="W51" s="1064"/>
      <c r="X51" s="1064"/>
      <c r="Y51" s="1064"/>
      <c r="Z51" s="1064"/>
      <c r="AA51" s="1064"/>
      <c r="AB51" s="1064"/>
      <c r="AC51" s="1064"/>
      <c r="AD51" s="1064"/>
      <c r="AE51" s="1064"/>
      <c r="AF51" s="1064"/>
      <c r="AG51" s="1064"/>
      <c r="AH51" s="1064"/>
      <c r="AI51" s="1064"/>
      <c r="AJ51" s="1064"/>
      <c r="AK51" s="1068"/>
      <c r="AL51" s="1064"/>
      <c r="AM51" s="1064"/>
      <c r="AN51" s="1064"/>
      <c r="AO51" s="1064"/>
      <c r="AP51" s="1064"/>
      <c r="AQ51" s="1068"/>
    </row>
    <row r="52" spans="1:74" ht="16.5">
      <c r="A52" s="1103" t="s">
        <v>2619</v>
      </c>
      <c r="B52" s="1104"/>
      <c r="C52" s="1104"/>
      <c r="D52" s="1104"/>
      <c r="E52" s="1104"/>
      <c r="F52" s="1104"/>
      <c r="G52" s="1104"/>
      <c r="H52" s="1104"/>
      <c r="I52" s="1104"/>
      <c r="J52" s="1104"/>
      <c r="K52" s="1104"/>
      <c r="L52" s="1104"/>
      <c r="M52" s="1104"/>
      <c r="N52" s="1104"/>
      <c r="O52" s="1104"/>
      <c r="P52" s="1104"/>
      <c r="Q52" s="1104"/>
      <c r="R52" s="1104"/>
      <c r="S52" s="1104"/>
      <c r="T52" s="1104"/>
      <c r="U52" s="1104"/>
      <c r="V52" s="1104"/>
      <c r="W52" s="1104"/>
      <c r="X52" s="1104"/>
      <c r="Y52" s="1104"/>
      <c r="Z52" s="1104"/>
      <c r="AA52" s="1104"/>
      <c r="AB52" s="1104"/>
      <c r="AC52" s="1104"/>
      <c r="AD52" s="1104"/>
      <c r="AE52" s="1104"/>
      <c r="AF52" s="1104"/>
      <c r="AG52" s="1104"/>
      <c r="AH52" s="1104"/>
      <c r="AI52" s="1104"/>
      <c r="AJ52" s="1104"/>
      <c r="AK52" s="1104"/>
      <c r="AL52" s="133" t="s">
        <v>2621</v>
      </c>
      <c r="AM52" s="133"/>
      <c r="AN52" s="133"/>
      <c r="AO52" s="133"/>
      <c r="AP52" s="133"/>
      <c r="AQ52" s="134"/>
      <c r="AR52" s="133"/>
      <c r="AS52" s="133"/>
      <c r="AT52" s="133"/>
      <c r="AU52" s="133"/>
      <c r="AV52" s="133"/>
      <c r="AW52" s="133"/>
      <c r="AX52" s="133"/>
      <c r="AY52" s="133"/>
      <c r="AZ52" s="133"/>
      <c r="BA52" s="133"/>
      <c r="BB52" s="133"/>
      <c r="BC52" s="133"/>
      <c r="BD52" s="133"/>
      <c r="BE52" s="133"/>
      <c r="BF52" s="133"/>
      <c r="BG52" s="133"/>
      <c r="BH52" s="133"/>
      <c r="BI52" s="133"/>
      <c r="BJ52" s="133"/>
      <c r="BK52" s="133"/>
      <c r="BL52" s="133"/>
      <c r="BM52" s="133"/>
      <c r="BN52" s="133"/>
      <c r="BO52" s="133"/>
      <c r="BP52" s="133"/>
      <c r="BQ52" s="133"/>
      <c r="BR52" s="133"/>
      <c r="BS52" s="133"/>
      <c r="BT52" s="133"/>
      <c r="BU52" s="133"/>
      <c r="BV52" s="134"/>
    </row>
    <row r="53" spans="1:74" ht="16.5">
      <c r="A53" s="1105" t="s">
        <v>2620</v>
      </c>
      <c r="B53" s="1106"/>
      <c r="C53" s="1106"/>
      <c r="D53" s="1106"/>
      <c r="E53" s="1106"/>
      <c r="F53" s="1106"/>
      <c r="G53" s="1106"/>
      <c r="H53" s="1106"/>
      <c r="I53" s="1106"/>
      <c r="J53" s="1106"/>
      <c r="K53" s="1106"/>
      <c r="L53" s="1106"/>
      <c r="M53" s="1106"/>
      <c r="N53" s="1106"/>
      <c r="O53" s="1106"/>
      <c r="P53" s="1106"/>
      <c r="Q53" s="1106"/>
      <c r="R53" s="1106"/>
      <c r="S53" s="1106"/>
      <c r="T53" s="1106"/>
      <c r="U53" s="1106"/>
      <c r="V53" s="1106"/>
      <c r="W53" s="1106"/>
      <c r="X53" s="1106"/>
      <c r="Y53" s="1106"/>
      <c r="Z53" s="1106"/>
      <c r="AA53" s="1106"/>
      <c r="AB53" s="1106"/>
      <c r="AC53" s="1106"/>
      <c r="AD53" s="1106"/>
      <c r="AE53" s="1106"/>
      <c r="AF53" s="1106"/>
      <c r="AG53" s="1106"/>
      <c r="AH53" s="1106"/>
      <c r="AI53" s="1106"/>
      <c r="AJ53" s="1106"/>
      <c r="AK53" s="1106"/>
      <c r="AL53" s="1107" t="s">
        <v>2610</v>
      </c>
      <c r="AM53" s="1107"/>
      <c r="AN53" s="1107"/>
      <c r="AO53" s="1107"/>
      <c r="AP53" s="1107"/>
      <c r="AQ53" s="1108"/>
    </row>
    <row r="54" spans="1:74" ht="16.5">
      <c r="A54" s="1109" t="s">
        <v>2589</v>
      </c>
      <c r="B54" s="1110"/>
      <c r="C54" s="1110"/>
      <c r="D54" s="1110"/>
      <c r="E54" s="1110"/>
      <c r="F54" s="1110"/>
      <c r="G54" s="1110"/>
      <c r="H54" s="1110"/>
      <c r="I54" s="1110"/>
      <c r="J54" s="1110"/>
      <c r="K54" s="1110"/>
      <c r="L54" s="1110"/>
      <c r="M54" s="1110"/>
      <c r="N54" s="1110"/>
      <c r="O54" s="1110"/>
      <c r="P54" s="1110"/>
      <c r="Q54" s="1110"/>
      <c r="R54" s="1110"/>
      <c r="S54" s="1110"/>
      <c r="T54" s="1110"/>
      <c r="U54" s="1110"/>
      <c r="V54" s="1110"/>
      <c r="W54" s="1110"/>
      <c r="X54" s="1110"/>
      <c r="Y54" s="1110"/>
      <c r="Z54" s="1110"/>
      <c r="AA54" s="1110"/>
      <c r="AB54" s="1110"/>
      <c r="AC54" s="1110"/>
      <c r="AD54" s="1110"/>
      <c r="AE54" s="1110"/>
      <c r="AF54" s="1110"/>
      <c r="AG54" s="1110"/>
      <c r="AH54" s="1110"/>
      <c r="AI54" s="1110"/>
      <c r="AJ54" s="1110"/>
      <c r="AK54" s="1110"/>
      <c r="AL54" s="1111" t="s">
        <v>2605</v>
      </c>
      <c r="AM54" s="1111"/>
      <c r="AN54" s="1111"/>
      <c r="AO54" s="1111"/>
      <c r="AP54" s="1111"/>
      <c r="AQ54" s="1112"/>
    </row>
    <row r="55" spans="1:74" ht="16.5" customHeight="1">
      <c r="A55" s="1097"/>
      <c r="B55" s="1098"/>
      <c r="C55" s="1098"/>
      <c r="D55" s="1098"/>
      <c r="E55" s="1098"/>
      <c r="F55" s="1098"/>
      <c r="G55" s="1098"/>
      <c r="H55" s="1098"/>
      <c r="I55" s="1098"/>
      <c r="J55" s="1098"/>
      <c r="K55" s="1098"/>
      <c r="L55" s="1098"/>
      <c r="M55" s="1098"/>
      <c r="N55" s="1098"/>
      <c r="O55" s="1098"/>
      <c r="P55" s="1098"/>
      <c r="Q55" s="1098"/>
      <c r="R55" s="1098"/>
      <c r="S55" s="1098"/>
      <c r="T55" s="1098"/>
      <c r="U55" s="1098"/>
      <c r="V55" s="1098"/>
      <c r="W55" s="1098"/>
      <c r="X55" s="1098"/>
      <c r="Y55" s="1098"/>
      <c r="Z55" s="1098"/>
      <c r="AA55" s="1098"/>
      <c r="AB55" s="1098"/>
      <c r="AC55" s="1098"/>
      <c r="AD55" s="1098"/>
      <c r="AE55" s="1098"/>
      <c r="AF55" s="1098"/>
      <c r="AG55" s="1098"/>
      <c r="AH55" s="1098"/>
      <c r="AI55" s="1098"/>
      <c r="AJ55" s="1098"/>
      <c r="AK55" s="1098"/>
      <c r="AL55" s="1098"/>
      <c r="AM55" s="1098"/>
      <c r="AN55" s="1098"/>
      <c r="AO55" s="1098"/>
      <c r="AP55" s="1098"/>
      <c r="AQ55" s="1099"/>
    </row>
    <row r="56" spans="1:74" ht="13.5" thickBot="1">
      <c r="A56" s="1100"/>
      <c r="B56" s="1101"/>
      <c r="C56" s="1101"/>
      <c r="D56" s="1101"/>
      <c r="E56" s="1101"/>
      <c r="F56" s="1101"/>
      <c r="G56" s="1101"/>
      <c r="H56" s="1101"/>
      <c r="I56" s="1101"/>
      <c r="J56" s="1101"/>
      <c r="K56" s="1101"/>
      <c r="L56" s="1101"/>
      <c r="M56" s="1101"/>
      <c r="N56" s="1101"/>
      <c r="O56" s="1101"/>
      <c r="P56" s="1101"/>
      <c r="Q56" s="1101"/>
      <c r="R56" s="1101"/>
      <c r="S56" s="1101"/>
      <c r="T56" s="1101"/>
      <c r="U56" s="1101"/>
      <c r="V56" s="1101"/>
      <c r="W56" s="1101"/>
      <c r="X56" s="1101"/>
      <c r="Y56" s="1101"/>
      <c r="Z56" s="1101"/>
      <c r="AA56" s="1101"/>
      <c r="AB56" s="1101"/>
      <c r="AC56" s="1101"/>
      <c r="AD56" s="1101"/>
      <c r="AE56" s="1101"/>
      <c r="AF56" s="1101"/>
      <c r="AG56" s="1101"/>
      <c r="AH56" s="1101"/>
      <c r="AI56" s="1101"/>
      <c r="AJ56" s="1101"/>
      <c r="AK56" s="1101"/>
      <c r="AL56" s="1101"/>
      <c r="AM56" s="1101"/>
      <c r="AN56" s="1101"/>
      <c r="AO56" s="1101"/>
      <c r="AP56" s="1101"/>
      <c r="AQ56" s="1102"/>
    </row>
    <row r="57" spans="1:74" ht="16.5">
      <c r="A57" s="14"/>
      <c r="B57" s="15"/>
      <c r="C57" s="15"/>
      <c r="D57" s="15"/>
      <c r="E57" s="16"/>
      <c r="F57" s="16"/>
      <c r="G57" s="17"/>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6"/>
      <c r="AK57" s="16"/>
      <c r="AL57" s="16"/>
      <c r="AM57" s="16"/>
      <c r="AN57" s="16"/>
      <c r="AO57" s="16"/>
      <c r="AP57" s="16"/>
      <c r="AQ57" s="16"/>
    </row>
  </sheetData>
  <mergeCells count="41">
    <mergeCell ref="A3:L5"/>
    <mergeCell ref="M3:AK5"/>
    <mergeCell ref="AL3:AQ5"/>
    <mergeCell ref="A6:L6"/>
    <mergeCell ref="M6:AB6"/>
    <mergeCell ref="AC6:AK6"/>
    <mergeCell ref="AM6:AO6"/>
    <mergeCell ref="AP6:AQ6"/>
    <mergeCell ref="A7:L7"/>
    <mergeCell ref="M7:AL7"/>
    <mergeCell ref="AM7:AO8"/>
    <mergeCell ref="AP7:AQ8"/>
    <mergeCell ref="A8:L8"/>
    <mergeCell ref="M8:AL8"/>
    <mergeCell ref="AQ13:AQ14"/>
    <mergeCell ref="A9:L9"/>
    <mergeCell ref="M9:AQ9"/>
    <mergeCell ref="A10:D10"/>
    <mergeCell ref="F10:X10"/>
    <mergeCell ref="Y10:AB11"/>
    <mergeCell ref="AC10:AQ11"/>
    <mergeCell ref="A11:D11"/>
    <mergeCell ref="F11:X11"/>
    <mergeCell ref="B12:I12"/>
    <mergeCell ref="AM12:AO12"/>
    <mergeCell ref="AL13:AL14"/>
    <mergeCell ref="AM13:AO13"/>
    <mergeCell ref="AP13:AP14"/>
    <mergeCell ref="A55:AQ56"/>
    <mergeCell ref="A41:AK42"/>
    <mergeCell ref="AL41:AP41"/>
    <mergeCell ref="AL42:AP42"/>
    <mergeCell ref="A43:AQ43"/>
    <mergeCell ref="A44:AQ44"/>
    <mergeCell ref="A45:AK51"/>
    <mergeCell ref="AL45:AQ51"/>
    <mergeCell ref="A52:AK52"/>
    <mergeCell ref="A53:AK53"/>
    <mergeCell ref="AL53:AQ53"/>
    <mergeCell ref="A54:AK54"/>
    <mergeCell ref="AL54:AQ54"/>
  </mergeCells>
  <phoneticPr fontId="31" type="noConversion"/>
  <printOptions horizontalCentered="1" verticalCentered="1"/>
  <pageMargins left="0.31496062992125984" right="0.31496062992125984" top="0.74803149606299213" bottom="0.74803149606299213" header="0.31496062992125984" footer="0.31496062992125984"/>
  <pageSetup scale="38" fitToHeight="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276CC8-193F-4B4E-917D-87F1B6F05F40}">
  <sheetPr>
    <tabColor rgb="FF92D050"/>
  </sheetPr>
  <dimension ref="A2:BV112"/>
  <sheetViews>
    <sheetView view="pageBreakPreview" topLeftCell="A90" zoomScale="55" zoomScaleNormal="70" zoomScaleSheetLayoutView="55" workbookViewId="0">
      <selection activeCell="AN118" sqref="AN118"/>
    </sheetView>
  </sheetViews>
  <sheetFormatPr baseColWidth="10" defaultRowHeight="15.75"/>
  <cols>
    <col min="1" max="3" width="4.140625" style="81" customWidth="1"/>
    <col min="4" max="4" width="7" style="81" customWidth="1"/>
    <col min="5" max="5" width="11" style="81" customWidth="1"/>
    <col min="6" max="37" width="4.140625" style="81" customWidth="1"/>
    <col min="38" max="38" width="40.28515625" style="81" customWidth="1"/>
    <col min="39" max="39" width="15.42578125" style="81" customWidth="1"/>
    <col min="40" max="40" width="15.42578125" style="81" bestFit="1" customWidth="1"/>
    <col min="41" max="41" width="9.85546875" style="81" bestFit="1" customWidth="1"/>
    <col min="42" max="42" width="11.28515625" style="81" bestFit="1" customWidth="1"/>
    <col min="43" max="43" width="13.42578125" style="81" customWidth="1"/>
    <col min="44" max="16384" width="11.42578125" style="9"/>
  </cols>
  <sheetData>
    <row r="2" spans="1:43" ht="16.5" thickBot="1"/>
    <row r="3" spans="1:43" s="81" customFormat="1" ht="15.75" customHeight="1">
      <c r="A3" s="1008"/>
      <c r="B3" s="1009"/>
      <c r="C3" s="1009"/>
      <c r="D3" s="1009"/>
      <c r="E3" s="1009"/>
      <c r="F3" s="1009"/>
      <c r="G3" s="1009"/>
      <c r="H3" s="1009"/>
      <c r="I3" s="1009"/>
      <c r="J3" s="1009"/>
      <c r="K3" s="1009"/>
      <c r="L3" s="1010"/>
      <c r="M3" s="1014" t="s">
        <v>2555</v>
      </c>
      <c r="N3" s="1015"/>
      <c r="O3" s="1015"/>
      <c r="P3" s="1015"/>
      <c r="Q3" s="1015"/>
      <c r="R3" s="1015"/>
      <c r="S3" s="1015"/>
      <c r="T3" s="1015"/>
      <c r="U3" s="1015"/>
      <c r="V3" s="1015"/>
      <c r="W3" s="1015"/>
      <c r="X3" s="1015"/>
      <c r="Y3" s="1015"/>
      <c r="Z3" s="1015"/>
      <c r="AA3" s="1015"/>
      <c r="AB3" s="1015"/>
      <c r="AC3" s="1015"/>
      <c r="AD3" s="1015"/>
      <c r="AE3" s="1015"/>
      <c r="AF3" s="1015"/>
      <c r="AG3" s="1015"/>
      <c r="AH3" s="1015"/>
      <c r="AI3" s="1015"/>
      <c r="AJ3" s="1015"/>
      <c r="AK3" s="1015"/>
      <c r="AL3" s="1018"/>
      <c r="AM3" s="1015"/>
      <c r="AN3" s="1015"/>
      <c r="AO3" s="1015"/>
      <c r="AP3" s="1015"/>
      <c r="AQ3" s="1019"/>
    </row>
    <row r="4" spans="1:43" s="81" customFormat="1" ht="35.25" customHeight="1">
      <c r="A4" s="1011"/>
      <c r="B4" s="1012"/>
      <c r="C4" s="1012"/>
      <c r="D4" s="1012"/>
      <c r="E4" s="1012"/>
      <c r="F4" s="1012"/>
      <c r="G4" s="1012"/>
      <c r="H4" s="1012"/>
      <c r="I4" s="1012"/>
      <c r="J4" s="1012"/>
      <c r="K4" s="1012"/>
      <c r="L4" s="1013"/>
      <c r="M4" s="1016"/>
      <c r="N4" s="1017"/>
      <c r="O4" s="1017"/>
      <c r="P4" s="1017"/>
      <c r="Q4" s="1017"/>
      <c r="R4" s="1017"/>
      <c r="S4" s="1017"/>
      <c r="T4" s="1017"/>
      <c r="U4" s="1017"/>
      <c r="V4" s="1017"/>
      <c r="W4" s="1017"/>
      <c r="X4" s="1017"/>
      <c r="Y4" s="1017"/>
      <c r="Z4" s="1017"/>
      <c r="AA4" s="1017"/>
      <c r="AB4" s="1017"/>
      <c r="AC4" s="1017"/>
      <c r="AD4" s="1017"/>
      <c r="AE4" s="1017"/>
      <c r="AF4" s="1017"/>
      <c r="AG4" s="1017"/>
      <c r="AH4" s="1017"/>
      <c r="AI4" s="1017"/>
      <c r="AJ4" s="1017"/>
      <c r="AK4" s="1017"/>
      <c r="AL4" s="1020"/>
      <c r="AM4" s="1017"/>
      <c r="AN4" s="1017"/>
      <c r="AO4" s="1017"/>
      <c r="AP4" s="1017"/>
      <c r="AQ4" s="1021"/>
    </row>
    <row r="5" spans="1:43" s="81" customFormat="1" ht="60.95" customHeight="1" thickBot="1">
      <c r="A5" s="1011"/>
      <c r="B5" s="1012"/>
      <c r="C5" s="1012"/>
      <c r="D5" s="1012"/>
      <c r="E5" s="1012"/>
      <c r="F5" s="1012"/>
      <c r="G5" s="1012"/>
      <c r="H5" s="1012"/>
      <c r="I5" s="1012"/>
      <c r="J5" s="1012"/>
      <c r="K5" s="1012"/>
      <c r="L5" s="1013"/>
      <c r="M5" s="1016"/>
      <c r="N5" s="1017"/>
      <c r="O5" s="1017"/>
      <c r="P5" s="1017"/>
      <c r="Q5" s="1017"/>
      <c r="R5" s="1017"/>
      <c r="S5" s="1017"/>
      <c r="T5" s="1017"/>
      <c r="U5" s="1017"/>
      <c r="V5" s="1017"/>
      <c r="W5" s="1017"/>
      <c r="X5" s="1017"/>
      <c r="Y5" s="1017"/>
      <c r="Z5" s="1017"/>
      <c r="AA5" s="1017"/>
      <c r="AB5" s="1017"/>
      <c r="AC5" s="1017"/>
      <c r="AD5" s="1017"/>
      <c r="AE5" s="1017"/>
      <c r="AF5" s="1017"/>
      <c r="AG5" s="1017"/>
      <c r="AH5" s="1017"/>
      <c r="AI5" s="1017"/>
      <c r="AJ5" s="1017"/>
      <c r="AK5" s="1017"/>
      <c r="AL5" s="1020"/>
      <c r="AM5" s="1017"/>
      <c r="AN5" s="1017"/>
      <c r="AO5" s="1017"/>
      <c r="AP5" s="1017"/>
      <c r="AQ5" s="1021"/>
    </row>
    <row r="6" spans="1:43" s="81" customFormat="1" ht="30.75" customHeight="1">
      <c r="A6" s="1022" t="s">
        <v>2556</v>
      </c>
      <c r="B6" s="1023"/>
      <c r="C6" s="1023"/>
      <c r="D6" s="1023"/>
      <c r="E6" s="1023"/>
      <c r="F6" s="1023"/>
      <c r="G6" s="1023"/>
      <c r="H6" s="1023"/>
      <c r="I6" s="1023"/>
      <c r="J6" s="1023"/>
      <c r="K6" s="1023"/>
      <c r="L6" s="1023"/>
      <c r="M6" s="1024" t="s">
        <v>2589</v>
      </c>
      <c r="N6" s="1024"/>
      <c r="O6" s="1024"/>
      <c r="P6" s="1024"/>
      <c r="Q6" s="1024"/>
      <c r="R6" s="1024"/>
      <c r="S6" s="1024"/>
      <c r="T6" s="1024"/>
      <c r="U6" s="1024"/>
      <c r="V6" s="1024"/>
      <c r="W6" s="1024"/>
      <c r="X6" s="1024"/>
      <c r="Y6" s="1024"/>
      <c r="Z6" s="1024"/>
      <c r="AA6" s="1024"/>
      <c r="AB6" s="1024"/>
      <c r="AC6" s="1025" t="s">
        <v>2557</v>
      </c>
      <c r="AD6" s="1025"/>
      <c r="AE6" s="1025"/>
      <c r="AF6" s="1025"/>
      <c r="AG6" s="1025"/>
      <c r="AH6" s="1025"/>
      <c r="AI6" s="1025"/>
      <c r="AJ6" s="1025"/>
      <c r="AK6" s="1025"/>
      <c r="AL6" s="82" t="s">
        <v>2578</v>
      </c>
      <c r="AM6" s="1026" t="s">
        <v>2558</v>
      </c>
      <c r="AN6" s="1026"/>
      <c r="AO6" s="1026"/>
      <c r="AP6" s="1026" t="s">
        <v>2559</v>
      </c>
      <c r="AQ6" s="1027"/>
    </row>
    <row r="7" spans="1:43" s="81" customFormat="1" ht="51.75" customHeight="1">
      <c r="A7" s="1028" t="s">
        <v>2560</v>
      </c>
      <c r="B7" s="1029"/>
      <c r="C7" s="1029"/>
      <c r="D7" s="1029"/>
      <c r="E7" s="1029"/>
      <c r="F7" s="1029"/>
      <c r="G7" s="1029"/>
      <c r="H7" s="1029"/>
      <c r="I7" s="1029"/>
      <c r="J7" s="1029"/>
      <c r="K7" s="1029"/>
      <c r="L7" s="1029"/>
      <c r="M7" s="1030" t="str">
        <f>'[15]MEMORIAS DE CALCULO'!$M$1163</f>
        <v>“EL DIAGNOSTICO Y/O ACTUALIZACIÓN Y/O COMPLEMENTACIÓN Y/O ELABORACIÓN DE LOS DISEÑOS Y ESTUDIOS TÉCNICOS, Y LA EJECUCIÓN DE LAS OBRAS NECESARIAS PARA LA ADECUACIÓN Y MEJORAMIENTO DE LAS INSTITUCIONES EDUCATIVA UBICADAS EN LA ZONA ESTRATÉGICA DE INTERVENCIÓN INTEGRAL (ZEII) - ZONA FUTURO PACÍFICO NARIÑENSE Y CHOCÓ, PRIORIZADAS POR EL FONDO DE FINANCIAMIENTO DE LA INFRAESTRUCTURA EDUCATIVA – FFIE Y EN EL MARCO DEL ACUERDO DE FINANCIACIÓN SUSCRITO CON FONDO PAZ”</v>
      </c>
      <c r="N7" s="1030"/>
      <c r="O7" s="1030"/>
      <c r="P7" s="1030"/>
      <c r="Q7" s="1030"/>
      <c r="R7" s="1030"/>
      <c r="S7" s="1030"/>
      <c r="T7" s="1030"/>
      <c r="U7" s="1030"/>
      <c r="V7" s="1030"/>
      <c r="W7" s="1030"/>
      <c r="X7" s="1030"/>
      <c r="Y7" s="1030"/>
      <c r="Z7" s="1030"/>
      <c r="AA7" s="1030"/>
      <c r="AB7" s="1030"/>
      <c r="AC7" s="1030"/>
      <c r="AD7" s="1030"/>
      <c r="AE7" s="1030"/>
      <c r="AF7" s="1030"/>
      <c r="AG7" s="1030"/>
      <c r="AH7" s="1030"/>
      <c r="AI7" s="1030"/>
      <c r="AJ7" s="1030"/>
      <c r="AK7" s="1030"/>
      <c r="AL7" s="1030"/>
      <c r="AM7" s="1031">
        <v>2</v>
      </c>
      <c r="AN7" s="1031"/>
      <c r="AO7" s="1031"/>
      <c r="AP7" s="1033">
        <v>44935</v>
      </c>
      <c r="AQ7" s="1034"/>
    </row>
    <row r="8" spans="1:43" s="81" customFormat="1" ht="30.75" customHeight="1" thickBot="1">
      <c r="A8" s="1037" t="s">
        <v>2561</v>
      </c>
      <c r="B8" s="1038"/>
      <c r="C8" s="1038"/>
      <c r="D8" s="1038"/>
      <c r="E8" s="1038"/>
      <c r="F8" s="1038"/>
      <c r="G8" s="1038"/>
      <c r="H8" s="1038"/>
      <c r="I8" s="1038"/>
      <c r="J8" s="1038"/>
      <c r="K8" s="1038"/>
      <c r="L8" s="1038"/>
      <c r="M8" s="1039" t="s">
        <v>2611</v>
      </c>
      <c r="N8" s="1039"/>
      <c r="O8" s="1039"/>
      <c r="P8" s="1039"/>
      <c r="Q8" s="1039"/>
      <c r="R8" s="1039"/>
      <c r="S8" s="1039"/>
      <c r="T8" s="1039"/>
      <c r="U8" s="1039"/>
      <c r="V8" s="1039"/>
      <c r="W8" s="1039"/>
      <c r="X8" s="1039"/>
      <c r="Y8" s="1039"/>
      <c r="Z8" s="1039"/>
      <c r="AA8" s="1039"/>
      <c r="AB8" s="1039"/>
      <c r="AC8" s="1039"/>
      <c r="AD8" s="1039"/>
      <c r="AE8" s="1039"/>
      <c r="AF8" s="1039"/>
      <c r="AG8" s="1039"/>
      <c r="AH8" s="1039"/>
      <c r="AI8" s="1039"/>
      <c r="AJ8" s="1039"/>
      <c r="AK8" s="1039"/>
      <c r="AL8" s="1039"/>
      <c r="AM8" s="1032"/>
      <c r="AN8" s="1032"/>
      <c r="AO8" s="1032"/>
      <c r="AP8" s="1035"/>
      <c r="AQ8" s="1036"/>
    </row>
    <row r="9" spans="1:43" s="81" customFormat="1" ht="21" thickBot="1">
      <c r="A9" s="1040"/>
      <c r="B9" s="1041"/>
      <c r="C9" s="1041"/>
      <c r="D9" s="1041"/>
      <c r="E9" s="1041"/>
      <c r="F9" s="1041"/>
      <c r="G9" s="1041"/>
      <c r="H9" s="1041"/>
      <c r="I9" s="1041"/>
      <c r="J9" s="1041"/>
      <c r="K9" s="1041"/>
      <c r="L9" s="1042"/>
      <c r="M9" s="1043"/>
      <c r="N9" s="1044"/>
      <c r="O9" s="1044"/>
      <c r="P9" s="1044"/>
      <c r="Q9" s="1044"/>
      <c r="R9" s="1044"/>
      <c r="S9" s="1044"/>
      <c r="T9" s="1044"/>
      <c r="U9" s="1044"/>
      <c r="V9" s="1044"/>
      <c r="W9" s="1044"/>
      <c r="X9" s="1044"/>
      <c r="Y9" s="1044"/>
      <c r="Z9" s="1044"/>
      <c r="AA9" s="1044"/>
      <c r="AB9" s="1044"/>
      <c r="AC9" s="1044"/>
      <c r="AD9" s="1044"/>
      <c r="AE9" s="1044"/>
      <c r="AF9" s="1044"/>
      <c r="AG9" s="1044"/>
      <c r="AH9" s="1044"/>
      <c r="AI9" s="1044"/>
      <c r="AJ9" s="1044"/>
      <c r="AK9" s="1044"/>
      <c r="AL9" s="1044"/>
      <c r="AM9" s="1044"/>
      <c r="AN9" s="1044"/>
      <c r="AO9" s="1044"/>
      <c r="AP9" s="1044"/>
      <c r="AQ9" s="1045"/>
    </row>
    <row r="10" spans="1:43" s="81" customFormat="1" ht="47.25" customHeight="1" thickBot="1">
      <c r="A10" s="1046" t="s">
        <v>2562</v>
      </c>
      <c r="B10" s="1047"/>
      <c r="C10" s="1047"/>
      <c r="D10" s="1047"/>
      <c r="E10" s="83">
        <v>18</v>
      </c>
      <c r="F10" s="1048" t="s">
        <v>2097</v>
      </c>
      <c r="G10" s="1049"/>
      <c r="H10" s="1049"/>
      <c r="I10" s="1049"/>
      <c r="J10" s="1049"/>
      <c r="K10" s="1049"/>
      <c r="L10" s="1049"/>
      <c r="M10" s="1049"/>
      <c r="N10" s="1049"/>
      <c r="O10" s="1049"/>
      <c r="P10" s="1049"/>
      <c r="Q10" s="1049"/>
      <c r="R10" s="1049"/>
      <c r="S10" s="1049"/>
      <c r="T10" s="1049"/>
      <c r="U10" s="1049"/>
      <c r="V10" s="1049"/>
      <c r="W10" s="1049"/>
      <c r="X10" s="1050"/>
      <c r="Y10" s="1051" t="s">
        <v>2173</v>
      </c>
      <c r="Z10" s="1052"/>
      <c r="AA10" s="1052"/>
      <c r="AB10" s="1053"/>
      <c r="AC10" s="1057" t="s">
        <v>2174</v>
      </c>
      <c r="AD10" s="1057"/>
      <c r="AE10" s="1057"/>
      <c r="AF10" s="1057"/>
      <c r="AG10" s="1057"/>
      <c r="AH10" s="1057"/>
      <c r="AI10" s="1057"/>
      <c r="AJ10" s="1057"/>
      <c r="AK10" s="1057"/>
      <c r="AL10" s="1057"/>
      <c r="AM10" s="1057"/>
      <c r="AN10" s="1057"/>
      <c r="AO10" s="1057"/>
      <c r="AP10" s="1057"/>
      <c r="AQ10" s="1058"/>
    </row>
    <row r="11" spans="1:43" s="81" customFormat="1" ht="37.5" customHeight="1" thickBot="1">
      <c r="A11" s="1046" t="s">
        <v>2563</v>
      </c>
      <c r="B11" s="1047"/>
      <c r="C11" s="1047"/>
      <c r="D11" s="1047"/>
      <c r="E11" s="84">
        <v>18.399999999999999</v>
      </c>
      <c r="F11" s="1048" t="s">
        <v>2154</v>
      </c>
      <c r="G11" s="1049"/>
      <c r="H11" s="1049"/>
      <c r="I11" s="1049"/>
      <c r="J11" s="1049"/>
      <c r="K11" s="1049"/>
      <c r="L11" s="1049"/>
      <c r="M11" s="1049"/>
      <c r="N11" s="1049"/>
      <c r="O11" s="1049"/>
      <c r="P11" s="1049"/>
      <c r="Q11" s="1049"/>
      <c r="R11" s="1049"/>
      <c r="S11" s="1049"/>
      <c r="T11" s="1049"/>
      <c r="U11" s="1049"/>
      <c r="V11" s="1049"/>
      <c r="W11" s="1049"/>
      <c r="X11" s="1050"/>
      <c r="Y11" s="1054"/>
      <c r="Z11" s="1055"/>
      <c r="AA11" s="1055"/>
      <c r="AB11" s="1056"/>
      <c r="AC11" s="1059"/>
      <c r="AD11" s="1059"/>
      <c r="AE11" s="1059"/>
      <c r="AF11" s="1059"/>
      <c r="AG11" s="1059"/>
      <c r="AH11" s="1059"/>
      <c r="AI11" s="1059"/>
      <c r="AJ11" s="1059"/>
      <c r="AK11" s="1059"/>
      <c r="AL11" s="1059"/>
      <c r="AM11" s="1059"/>
      <c r="AN11" s="1059"/>
      <c r="AO11" s="1059"/>
      <c r="AP11" s="1059"/>
      <c r="AQ11" s="1060"/>
    </row>
    <row r="12" spans="1:43" s="81" customFormat="1" ht="21" thickBot="1">
      <c r="A12" s="85"/>
      <c r="B12" s="1069"/>
      <c r="C12" s="1069"/>
      <c r="D12" s="1069"/>
      <c r="E12" s="1069"/>
      <c r="F12" s="1069"/>
      <c r="G12" s="1069"/>
      <c r="H12" s="1069"/>
      <c r="I12" s="1069"/>
      <c r="J12" s="86"/>
      <c r="K12" s="86"/>
      <c r="L12" s="86"/>
      <c r="M12" s="86"/>
      <c r="N12" s="86"/>
      <c r="O12" s="86"/>
      <c r="P12" s="86"/>
      <c r="Q12" s="86"/>
      <c r="R12" s="86"/>
      <c r="S12" s="86"/>
      <c r="T12" s="86"/>
      <c r="U12" s="86"/>
      <c r="V12" s="86"/>
      <c r="W12" s="86"/>
      <c r="X12" s="86"/>
      <c r="Y12" s="86"/>
      <c r="Z12" s="86"/>
      <c r="AA12" s="86"/>
      <c r="AB12" s="86"/>
      <c r="AC12" s="87"/>
      <c r="AD12" s="86"/>
      <c r="AE12" s="86"/>
      <c r="AF12" s="86"/>
      <c r="AG12" s="86"/>
      <c r="AH12" s="86"/>
      <c r="AI12" s="86"/>
      <c r="AJ12" s="86"/>
      <c r="AK12" s="88"/>
      <c r="AL12" s="89" t="s">
        <v>2564</v>
      </c>
      <c r="AM12" s="1070" t="s">
        <v>2612</v>
      </c>
      <c r="AN12" s="1071"/>
      <c r="AO12" s="1072"/>
      <c r="AP12" s="90" t="s">
        <v>2565</v>
      </c>
      <c r="AQ12" s="91" t="s">
        <v>8</v>
      </c>
    </row>
    <row r="13" spans="1:43" s="81" customFormat="1">
      <c r="A13" s="92"/>
      <c r="B13" s="93"/>
      <c r="C13" s="93"/>
      <c r="D13" s="93"/>
      <c r="E13" s="93"/>
      <c r="F13" s="93"/>
      <c r="G13" s="93"/>
      <c r="H13" s="93"/>
      <c r="I13" s="93"/>
      <c r="J13" s="93"/>
      <c r="K13" s="93"/>
      <c r="L13" s="93"/>
      <c r="M13" s="93"/>
      <c r="N13" s="93"/>
      <c r="O13" s="93"/>
      <c r="P13" s="93"/>
      <c r="Q13" s="93"/>
      <c r="R13" s="93"/>
      <c r="S13" s="93"/>
      <c r="T13" s="93"/>
      <c r="U13" s="93"/>
      <c r="V13" s="93"/>
      <c r="W13" s="93"/>
      <c r="X13" s="93"/>
      <c r="Y13" s="93"/>
      <c r="Z13" s="93"/>
      <c r="AA13" s="93"/>
      <c r="AB13" s="93"/>
      <c r="AC13" s="93"/>
      <c r="AD13" s="93"/>
      <c r="AE13" s="93"/>
      <c r="AF13" s="93"/>
      <c r="AG13" s="93"/>
      <c r="AH13" s="93"/>
      <c r="AI13" s="93"/>
      <c r="AJ13" s="93"/>
      <c r="AK13" s="93"/>
      <c r="AL13" s="1073" t="s">
        <v>2566</v>
      </c>
      <c r="AM13" s="1075" t="s">
        <v>2567</v>
      </c>
      <c r="AN13" s="1076"/>
      <c r="AO13" s="1076"/>
      <c r="AP13" s="1077" t="s">
        <v>2568</v>
      </c>
      <c r="AQ13" s="1079" t="s">
        <v>2569</v>
      </c>
    </row>
    <row r="14" spans="1:43" s="81" customFormat="1" ht="16.5" thickBot="1">
      <c r="A14" s="92"/>
      <c r="B14" s="93"/>
      <c r="C14" s="93"/>
      <c r="D14" s="94"/>
      <c r="E14" s="95"/>
      <c r="F14" s="96"/>
      <c r="G14" s="96"/>
      <c r="H14" s="95"/>
      <c r="I14" s="97"/>
      <c r="J14" s="93"/>
      <c r="K14" s="93"/>
      <c r="L14" s="93"/>
      <c r="M14" s="93"/>
      <c r="N14" s="93"/>
      <c r="O14" s="93"/>
      <c r="P14" s="93"/>
      <c r="Q14" s="93"/>
      <c r="R14" s="93"/>
      <c r="S14" s="93"/>
      <c r="T14" s="93"/>
      <c r="U14" s="93"/>
      <c r="V14" s="93"/>
      <c r="W14" s="93"/>
      <c r="X14" s="93"/>
      <c r="Y14" s="93"/>
      <c r="Z14" s="96"/>
      <c r="AA14" s="96"/>
      <c r="AB14" s="96"/>
      <c r="AC14" s="96"/>
      <c r="AD14" s="96"/>
      <c r="AE14" s="96"/>
      <c r="AF14" s="98"/>
      <c r="AG14" s="96"/>
      <c r="AH14" s="93"/>
      <c r="AI14" s="93"/>
      <c r="AJ14" s="99"/>
      <c r="AK14" s="100"/>
      <c r="AL14" s="1074"/>
      <c r="AM14" s="101" t="s">
        <v>2570</v>
      </c>
      <c r="AN14" s="101" t="s">
        <v>2571</v>
      </c>
      <c r="AO14" s="101" t="s">
        <v>2572</v>
      </c>
      <c r="AP14" s="1078"/>
      <c r="AQ14" s="1080"/>
    </row>
    <row r="15" spans="1:43" s="81" customFormat="1" ht="18">
      <c r="A15" s="92"/>
      <c r="B15" s="93"/>
      <c r="C15" s="93"/>
      <c r="D15" s="93"/>
      <c r="E15" s="93"/>
      <c r="F15" s="93"/>
      <c r="G15" s="93"/>
      <c r="H15" s="93"/>
      <c r="I15" s="93"/>
      <c r="J15" s="93"/>
      <c r="K15" s="93"/>
      <c r="L15" s="93"/>
      <c r="M15" s="93"/>
      <c r="N15" s="100"/>
      <c r="O15" s="93"/>
      <c r="P15" s="93"/>
      <c r="Q15" s="93"/>
      <c r="R15" s="93"/>
      <c r="S15" s="93"/>
      <c r="T15" s="93"/>
      <c r="U15" s="93"/>
      <c r="V15" s="93"/>
      <c r="W15" s="93"/>
      <c r="X15" s="93"/>
      <c r="Y15" s="93"/>
      <c r="Z15" s="93"/>
      <c r="AA15" s="93"/>
      <c r="AB15" s="93"/>
      <c r="AC15" s="93"/>
      <c r="AD15" s="93"/>
      <c r="AE15" s="93"/>
      <c r="AF15" s="93"/>
      <c r="AG15" s="93"/>
      <c r="AH15" s="93"/>
      <c r="AI15" s="93"/>
      <c r="AJ15" s="93"/>
      <c r="AK15" s="100"/>
      <c r="AL15" s="787" t="s">
        <v>2583</v>
      </c>
      <c r="AM15" s="788"/>
      <c r="AN15" s="788"/>
      <c r="AO15" s="788"/>
      <c r="AP15" s="788"/>
      <c r="AQ15" s="789"/>
    </row>
    <row r="16" spans="1:43" s="81" customFormat="1" ht="18">
      <c r="A16" s="92"/>
      <c r="B16" s="93"/>
      <c r="C16" s="93"/>
      <c r="D16" s="93"/>
      <c r="E16" s="93"/>
      <c r="F16" s="93"/>
      <c r="G16" s="93"/>
      <c r="H16" s="93"/>
      <c r="I16" s="93"/>
      <c r="J16" s="93"/>
      <c r="K16" s="93"/>
      <c r="L16" s="93"/>
      <c r="M16" s="93"/>
      <c r="N16" s="100"/>
      <c r="O16" s="93"/>
      <c r="P16" s="93"/>
      <c r="Q16" s="93"/>
      <c r="R16" s="93"/>
      <c r="S16" s="93"/>
      <c r="T16" s="93"/>
      <c r="U16" s="93"/>
      <c r="V16" s="93"/>
      <c r="W16" s="93"/>
      <c r="X16" s="93"/>
      <c r="Y16" s="93"/>
      <c r="Z16" s="93"/>
      <c r="AA16" s="93"/>
      <c r="AB16" s="93"/>
      <c r="AC16" s="93"/>
      <c r="AD16" s="93"/>
      <c r="AE16" s="93"/>
      <c r="AF16" s="93"/>
      <c r="AG16" s="93"/>
      <c r="AH16" s="93"/>
      <c r="AI16" s="93"/>
      <c r="AJ16" s="93"/>
      <c r="AK16" s="100"/>
      <c r="AL16" s="18" t="s">
        <v>2745</v>
      </c>
      <c r="AM16" s="11"/>
      <c r="AN16" s="11"/>
      <c r="AO16" s="11"/>
      <c r="AP16" s="11"/>
      <c r="AQ16" s="12"/>
    </row>
    <row r="17" spans="1:44" s="81" customFormat="1" ht="18">
      <c r="A17" s="92"/>
      <c r="B17" s="93"/>
      <c r="C17" s="93"/>
      <c r="D17" s="93"/>
      <c r="E17" s="93"/>
      <c r="F17" s="93"/>
      <c r="G17" s="93"/>
      <c r="H17" s="93"/>
      <c r="I17" s="93"/>
      <c r="J17" s="93"/>
      <c r="K17" s="93"/>
      <c r="L17" s="93"/>
      <c r="M17" s="93"/>
      <c r="N17" s="93"/>
      <c r="O17" s="93"/>
      <c r="P17" s="93"/>
      <c r="Q17" s="93"/>
      <c r="R17" s="93"/>
      <c r="S17" s="93"/>
      <c r="T17" s="93"/>
      <c r="U17" s="93"/>
      <c r="V17" s="93"/>
      <c r="W17" s="93"/>
      <c r="X17" s="93"/>
      <c r="Y17" s="93"/>
      <c r="Z17" s="93"/>
      <c r="AA17" s="93"/>
      <c r="AB17" s="93"/>
      <c r="AC17" s="93"/>
      <c r="AD17" s="93"/>
      <c r="AE17" s="93"/>
      <c r="AF17" s="93"/>
      <c r="AG17" s="93"/>
      <c r="AH17" s="93"/>
      <c r="AI17" s="93"/>
      <c r="AJ17" s="93"/>
      <c r="AK17" s="100"/>
      <c r="AL17" s="10" t="s">
        <v>2749</v>
      </c>
      <c r="AM17" s="11">
        <f>7.5+7.3*5+7.35</f>
        <v>51.35</v>
      </c>
      <c r="AN17" s="11"/>
      <c r="AO17" s="11">
        <v>3.2</v>
      </c>
      <c r="AP17" s="11">
        <v>1</v>
      </c>
      <c r="AQ17" s="12"/>
    </row>
    <row r="18" spans="1:44" s="81" customFormat="1" ht="18">
      <c r="A18" s="92"/>
      <c r="B18" s="93"/>
      <c r="C18" s="93"/>
      <c r="D18" s="93"/>
      <c r="E18" s="93"/>
      <c r="F18" s="93"/>
      <c r="G18" s="93"/>
      <c r="H18" s="93"/>
      <c r="I18" s="93"/>
      <c r="J18" s="93"/>
      <c r="K18" s="93"/>
      <c r="L18" s="93"/>
      <c r="M18" s="93"/>
      <c r="N18" s="93"/>
      <c r="O18" s="93"/>
      <c r="P18" s="93"/>
      <c r="Q18" s="93"/>
      <c r="R18" s="93"/>
      <c r="S18" s="93"/>
      <c r="T18" s="93"/>
      <c r="U18" s="93"/>
      <c r="V18" s="93"/>
      <c r="W18" s="93"/>
      <c r="X18" s="93"/>
      <c r="Y18" s="93"/>
      <c r="Z18" s="93"/>
      <c r="AA18" s="93"/>
      <c r="AB18" s="93"/>
      <c r="AC18" s="93"/>
      <c r="AD18" s="93"/>
      <c r="AE18" s="93"/>
      <c r="AF18" s="93"/>
      <c r="AG18" s="93"/>
      <c r="AH18" s="93"/>
      <c r="AI18" s="93"/>
      <c r="AJ18" s="93"/>
      <c r="AK18" s="100"/>
      <c r="AL18" s="806" t="s">
        <v>2805</v>
      </c>
      <c r="AM18" s="807">
        <v>4</v>
      </c>
      <c r="AN18" s="807"/>
      <c r="AO18" s="807">
        <f>+(5.1+3.95)*0.5</f>
        <v>4.5250000000000004</v>
      </c>
      <c r="AP18" s="807">
        <v>1</v>
      </c>
      <c r="AQ18" s="808">
        <f>+AP18*AO18*AM18</f>
        <v>18.100000000000001</v>
      </c>
    </row>
    <row r="19" spans="1:44" s="81" customFormat="1" ht="36">
      <c r="A19" s="92"/>
      <c r="B19" s="93"/>
      <c r="C19" s="93"/>
      <c r="D19" s="93"/>
      <c r="E19" s="93"/>
      <c r="F19" s="93"/>
      <c r="G19" s="93"/>
      <c r="H19" s="93"/>
      <c r="I19" s="93"/>
      <c r="J19" s="93"/>
      <c r="K19" s="93"/>
      <c r="L19" s="93"/>
      <c r="M19" s="93"/>
      <c r="N19" s="93"/>
      <c r="O19" s="93"/>
      <c r="P19" s="93"/>
      <c r="Q19" s="93"/>
      <c r="R19" s="93"/>
      <c r="S19" s="93"/>
      <c r="T19" s="93"/>
      <c r="U19" s="93"/>
      <c r="V19" s="93"/>
      <c r="W19" s="93"/>
      <c r="X19" s="93"/>
      <c r="Y19" s="93"/>
      <c r="Z19" s="93"/>
      <c r="AA19" s="93"/>
      <c r="AB19" s="93"/>
      <c r="AC19" s="93"/>
      <c r="AD19" s="93"/>
      <c r="AE19" s="93"/>
      <c r="AF19" s="93"/>
      <c r="AG19" s="93"/>
      <c r="AH19" s="93"/>
      <c r="AI19" s="93"/>
      <c r="AJ19" s="93"/>
      <c r="AK19" s="100"/>
      <c r="AL19" s="809" t="s">
        <v>2806</v>
      </c>
      <c r="AM19" s="807">
        <v>4</v>
      </c>
      <c r="AN19" s="807"/>
      <c r="AO19" s="807">
        <f>+(5.1+3.95)*0.5</f>
        <v>4.5250000000000004</v>
      </c>
      <c r="AP19" s="807">
        <v>1</v>
      </c>
      <c r="AQ19" s="808">
        <f>+AP19*AO19*AM19</f>
        <v>18.100000000000001</v>
      </c>
    </row>
    <row r="20" spans="1:44" s="81" customFormat="1" ht="36">
      <c r="A20" s="92"/>
      <c r="B20" s="93"/>
      <c r="C20" s="93"/>
      <c r="D20" s="93"/>
      <c r="E20" s="93"/>
      <c r="F20" s="93"/>
      <c r="G20" s="93"/>
      <c r="H20" s="93"/>
      <c r="I20" s="93"/>
      <c r="J20" s="93"/>
      <c r="K20" s="93"/>
      <c r="L20" s="93"/>
      <c r="M20" s="93"/>
      <c r="N20" s="93"/>
      <c r="O20" s="93"/>
      <c r="P20" s="93"/>
      <c r="Q20" s="93"/>
      <c r="R20" s="93"/>
      <c r="S20" s="93"/>
      <c r="T20" s="93"/>
      <c r="U20" s="93"/>
      <c r="V20" s="93"/>
      <c r="W20" s="93"/>
      <c r="X20" s="93"/>
      <c r="Y20" s="93"/>
      <c r="Z20" s="93"/>
      <c r="AA20" s="93"/>
      <c r="AB20" s="93"/>
      <c r="AC20" s="93"/>
      <c r="AD20" s="93"/>
      <c r="AE20" s="93"/>
      <c r="AF20" s="93"/>
      <c r="AG20" s="93"/>
      <c r="AH20" s="93"/>
      <c r="AI20" s="93"/>
      <c r="AJ20" s="93"/>
      <c r="AK20" s="100"/>
      <c r="AL20" s="797" t="s">
        <v>2800</v>
      </c>
      <c r="AM20" s="11"/>
      <c r="AN20" s="11">
        <v>0.2</v>
      </c>
      <c r="AO20" s="11">
        <v>2.85</v>
      </c>
      <c r="AP20" s="11">
        <v>-32</v>
      </c>
      <c r="AQ20" s="12"/>
    </row>
    <row r="21" spans="1:44" s="81" customFormat="1" ht="36">
      <c r="A21" s="92"/>
      <c r="B21" s="93"/>
      <c r="C21" s="93"/>
      <c r="D21" s="93"/>
      <c r="E21" s="93"/>
      <c r="F21" s="93"/>
      <c r="G21" s="93"/>
      <c r="H21" s="93"/>
      <c r="I21" s="93"/>
      <c r="J21" s="93"/>
      <c r="K21" s="93"/>
      <c r="L21" s="93"/>
      <c r="M21" s="93"/>
      <c r="N21" s="93"/>
      <c r="O21" s="93"/>
      <c r="P21" s="93"/>
      <c r="Q21" s="93"/>
      <c r="R21" s="93"/>
      <c r="S21" s="93"/>
      <c r="T21" s="93"/>
      <c r="U21" s="93"/>
      <c r="V21" s="93"/>
      <c r="W21" s="93"/>
      <c r="X21" s="93"/>
      <c r="Y21" s="93"/>
      <c r="Z21" s="93"/>
      <c r="AA21" s="93"/>
      <c r="AB21" s="93"/>
      <c r="AC21" s="93"/>
      <c r="AD21" s="93"/>
      <c r="AE21" s="93"/>
      <c r="AF21" s="93"/>
      <c r="AG21" s="93"/>
      <c r="AH21" s="93"/>
      <c r="AI21" s="93"/>
      <c r="AJ21" s="93"/>
      <c r="AK21" s="100"/>
      <c r="AL21" s="797" t="s">
        <v>2801</v>
      </c>
      <c r="AM21" s="123">
        <f>7.5+7.3*5+7.35</f>
        <v>51.35</v>
      </c>
      <c r="AN21" s="11">
        <v>0.25</v>
      </c>
      <c r="AO21" s="11"/>
      <c r="AP21" s="11">
        <v>-1</v>
      </c>
      <c r="AQ21" s="12"/>
    </row>
    <row r="22" spans="1:44" s="81" customFormat="1" ht="36">
      <c r="A22" s="92"/>
      <c r="B22" s="93"/>
      <c r="C22" s="93"/>
      <c r="D22" s="93"/>
      <c r="E22" s="93"/>
      <c r="F22" s="93"/>
      <c r="G22" s="93"/>
      <c r="H22" s="93"/>
      <c r="I22" s="93"/>
      <c r="J22" s="93"/>
      <c r="K22" s="93"/>
      <c r="L22" s="93"/>
      <c r="M22" s="93"/>
      <c r="N22" s="93"/>
      <c r="O22" s="93"/>
      <c r="P22" s="93"/>
      <c r="Q22" s="93"/>
      <c r="R22" s="93"/>
      <c r="S22" s="93"/>
      <c r="T22" s="93"/>
      <c r="U22" s="93"/>
      <c r="V22" s="93"/>
      <c r="W22" s="93"/>
      <c r="X22" s="93"/>
      <c r="Y22" s="93"/>
      <c r="Z22" s="93"/>
      <c r="AA22" s="93"/>
      <c r="AB22" s="93"/>
      <c r="AC22" s="93"/>
      <c r="AD22" s="93"/>
      <c r="AE22" s="93"/>
      <c r="AF22" s="93"/>
      <c r="AG22" s="93"/>
      <c r="AH22" s="93"/>
      <c r="AI22" s="93"/>
      <c r="AJ22" s="93"/>
      <c r="AK22" s="100"/>
      <c r="AL22" s="797" t="s">
        <v>2802</v>
      </c>
      <c r="AM22" s="123">
        <f>7.5+7.3*5+7.35</f>
        <v>51.35</v>
      </c>
      <c r="AN22" s="11">
        <v>0.1</v>
      </c>
      <c r="AO22" s="11"/>
      <c r="AP22" s="11">
        <v>-1</v>
      </c>
      <c r="AQ22" s="12"/>
    </row>
    <row r="23" spans="1:44" s="81" customFormat="1" ht="18">
      <c r="A23" s="92"/>
      <c r="B23" s="93"/>
      <c r="C23" s="93"/>
      <c r="D23" s="93"/>
      <c r="E23" s="93"/>
      <c r="F23" s="93"/>
      <c r="G23" s="93"/>
      <c r="H23" s="93"/>
      <c r="I23" s="93"/>
      <c r="J23" s="93"/>
      <c r="K23" s="93"/>
      <c r="L23" s="93"/>
      <c r="M23" s="93"/>
      <c r="N23" s="93"/>
      <c r="O23" s="93"/>
      <c r="P23" s="93"/>
      <c r="Q23" s="93"/>
      <c r="R23" s="93"/>
      <c r="S23" s="93"/>
      <c r="T23" s="93"/>
      <c r="U23" s="93"/>
      <c r="V23" s="93"/>
      <c r="W23" s="93"/>
      <c r="X23" s="93"/>
      <c r="Y23" s="93"/>
      <c r="Z23" s="93"/>
      <c r="AA23" s="93"/>
      <c r="AB23" s="93"/>
      <c r="AC23" s="93"/>
      <c r="AD23" s="93"/>
      <c r="AE23" s="93"/>
      <c r="AF23" s="93"/>
      <c r="AG23" s="93"/>
      <c r="AH23" s="93"/>
      <c r="AI23" s="93"/>
      <c r="AJ23" s="93"/>
      <c r="AK23" s="100"/>
      <c r="AL23" s="132" t="s">
        <v>2763</v>
      </c>
      <c r="AM23" s="77"/>
      <c r="AN23" s="77"/>
      <c r="AO23" s="77"/>
      <c r="AP23" s="77"/>
      <c r="AQ23" s="78"/>
    </row>
    <row r="24" spans="1:44" s="81" customFormat="1" ht="18">
      <c r="A24" s="92"/>
      <c r="B24" s="93"/>
      <c r="C24" s="93"/>
      <c r="D24" s="93"/>
      <c r="E24" s="93"/>
      <c r="F24" s="93"/>
      <c r="G24" s="93"/>
      <c r="H24" s="93"/>
      <c r="I24" s="93"/>
      <c r="J24" s="93"/>
      <c r="K24" s="93"/>
      <c r="L24" s="93"/>
      <c r="M24" s="93"/>
      <c r="N24" s="93"/>
      <c r="O24" s="93"/>
      <c r="P24" s="93"/>
      <c r="Q24" s="93"/>
      <c r="R24" s="93"/>
      <c r="S24" s="93"/>
      <c r="T24" s="93"/>
      <c r="U24" s="93"/>
      <c r="V24" s="93"/>
      <c r="W24" s="93"/>
      <c r="X24" s="93"/>
      <c r="Y24" s="93"/>
      <c r="Z24" s="93"/>
      <c r="AA24" s="93"/>
      <c r="AB24" s="93"/>
      <c r="AC24" s="93"/>
      <c r="AD24" s="93"/>
      <c r="AE24" s="93"/>
      <c r="AF24" s="93"/>
      <c r="AG24" s="93"/>
      <c r="AH24" s="93"/>
      <c r="AI24" s="93"/>
      <c r="AJ24" s="93"/>
      <c r="AK24" s="100"/>
      <c r="AL24" s="10" t="s">
        <v>2803</v>
      </c>
      <c r="AM24" s="11">
        <v>1.6</v>
      </c>
      <c r="AN24" s="11"/>
      <c r="AO24" s="11">
        <v>0.54</v>
      </c>
      <c r="AP24" s="11">
        <v>-14</v>
      </c>
      <c r="AQ24" s="12"/>
    </row>
    <row r="25" spans="1:44" s="81" customFormat="1" ht="18">
      <c r="A25" s="92"/>
      <c r="B25" s="93"/>
      <c r="C25" s="93"/>
      <c r="D25" s="93"/>
      <c r="E25" s="93"/>
      <c r="F25" s="93"/>
      <c r="G25" s="93"/>
      <c r="H25" s="93"/>
      <c r="I25" s="93"/>
      <c r="J25" s="93"/>
      <c r="K25" s="93"/>
      <c r="L25" s="93"/>
      <c r="M25" s="93"/>
      <c r="N25" s="93"/>
      <c r="O25" s="93"/>
      <c r="P25" s="93"/>
      <c r="Q25" s="93"/>
      <c r="R25" s="93"/>
      <c r="S25" s="93"/>
      <c r="T25" s="93"/>
      <c r="U25" s="93"/>
      <c r="V25" s="93"/>
      <c r="W25" s="93"/>
      <c r="X25" s="93"/>
      <c r="Y25" s="93"/>
      <c r="Z25" s="93"/>
      <c r="AA25" s="93"/>
      <c r="AB25" s="93"/>
      <c r="AC25" s="93"/>
      <c r="AD25" s="93"/>
      <c r="AE25" s="93"/>
      <c r="AF25" s="93"/>
      <c r="AG25" s="93"/>
      <c r="AH25" s="93"/>
      <c r="AI25" s="93"/>
      <c r="AJ25" s="93"/>
      <c r="AK25" s="100"/>
      <c r="AL25" s="10" t="s">
        <v>2803</v>
      </c>
      <c r="AM25" s="11">
        <v>1.1499999999999999</v>
      </c>
      <c r="AN25" s="11"/>
      <c r="AO25" s="11">
        <v>0.6</v>
      </c>
      <c r="AP25" s="11">
        <v>-7</v>
      </c>
      <c r="AQ25" s="12"/>
    </row>
    <row r="26" spans="1:44" s="81" customFormat="1" ht="18">
      <c r="A26" s="92"/>
      <c r="B26" s="93"/>
      <c r="C26" s="93"/>
      <c r="D26" s="93"/>
      <c r="E26" s="93"/>
      <c r="F26" s="93"/>
      <c r="G26" s="93"/>
      <c r="H26" s="93"/>
      <c r="I26" s="93"/>
      <c r="J26" s="93"/>
      <c r="K26" s="93"/>
      <c r="L26" s="93"/>
      <c r="M26" s="93"/>
      <c r="N26" s="93"/>
      <c r="O26" s="93"/>
      <c r="P26" s="93"/>
      <c r="Q26" s="93"/>
      <c r="R26" s="93"/>
      <c r="S26" s="93"/>
      <c r="T26" s="93"/>
      <c r="U26" s="93"/>
      <c r="V26" s="93"/>
      <c r="W26" s="93"/>
      <c r="X26" s="93"/>
      <c r="Y26" s="93"/>
      <c r="Z26" s="93"/>
      <c r="AA26" s="93"/>
      <c r="AB26" s="93"/>
      <c r="AC26" s="93"/>
      <c r="AD26" s="93"/>
      <c r="AE26" s="93"/>
      <c r="AF26" s="93"/>
      <c r="AG26" s="93"/>
      <c r="AH26" s="93"/>
      <c r="AI26" s="93"/>
      <c r="AJ26" s="93"/>
      <c r="AK26" s="100"/>
      <c r="AL26" s="10" t="s">
        <v>2803</v>
      </c>
      <c r="AM26" s="11">
        <v>1.1000000000000001</v>
      </c>
      <c r="AN26" s="11"/>
      <c r="AO26" s="11">
        <v>0.56000000000000005</v>
      </c>
      <c r="AP26" s="11">
        <v>-7</v>
      </c>
      <c r="AQ26" s="12"/>
    </row>
    <row r="27" spans="1:44" s="81" customFormat="1" ht="18">
      <c r="A27" s="92"/>
      <c r="B27" s="93"/>
      <c r="C27" s="93"/>
      <c r="D27" s="93"/>
      <c r="E27" s="93"/>
      <c r="F27" s="93"/>
      <c r="G27" s="93"/>
      <c r="H27" s="93"/>
      <c r="I27" s="93"/>
      <c r="J27" s="93"/>
      <c r="K27" s="93"/>
      <c r="L27" s="93"/>
      <c r="M27" s="93"/>
      <c r="N27" s="93"/>
      <c r="O27" s="93"/>
      <c r="P27" s="93"/>
      <c r="Q27" s="93"/>
      <c r="R27" s="93"/>
      <c r="S27" s="93"/>
      <c r="T27" s="93"/>
      <c r="U27" s="93"/>
      <c r="V27" s="93"/>
      <c r="W27" s="93"/>
      <c r="X27" s="93"/>
      <c r="Y27" s="93"/>
      <c r="Z27" s="93"/>
      <c r="AA27" s="93"/>
      <c r="AB27" s="93"/>
      <c r="AC27" s="93"/>
      <c r="AD27" s="93"/>
      <c r="AE27" s="93"/>
      <c r="AF27" s="93"/>
      <c r="AG27" s="93"/>
      <c r="AH27" s="93"/>
      <c r="AI27" s="93"/>
      <c r="AJ27" s="93"/>
      <c r="AK27" s="100"/>
      <c r="AL27" s="132" t="s">
        <v>2768</v>
      </c>
      <c r="AM27" s="77"/>
      <c r="AN27" s="77"/>
      <c r="AO27" s="77"/>
      <c r="AP27" s="77"/>
      <c r="AQ27" s="78"/>
    </row>
    <row r="28" spans="1:44" s="81" customFormat="1" ht="18">
      <c r="A28" s="92"/>
      <c r="B28" s="93"/>
      <c r="C28" s="93"/>
      <c r="D28" s="93"/>
      <c r="E28" s="93"/>
      <c r="F28" s="93"/>
      <c r="G28" s="93"/>
      <c r="H28" s="93"/>
      <c r="I28" s="93"/>
      <c r="J28" s="93"/>
      <c r="K28" s="93"/>
      <c r="L28" s="93"/>
      <c r="M28" s="93"/>
      <c r="N28" s="93"/>
      <c r="O28" s="93"/>
      <c r="P28" s="93"/>
      <c r="Q28" s="93"/>
      <c r="R28" s="93"/>
      <c r="S28" s="93"/>
      <c r="T28" s="93"/>
      <c r="U28" s="93"/>
      <c r="V28" s="93"/>
      <c r="W28" s="93"/>
      <c r="X28" s="93"/>
      <c r="Y28" s="93"/>
      <c r="Z28" s="93"/>
      <c r="AA28" s="93"/>
      <c r="AB28" s="93"/>
      <c r="AC28" s="93"/>
      <c r="AD28" s="93"/>
      <c r="AE28" s="93"/>
      <c r="AF28" s="93"/>
      <c r="AG28" s="93"/>
      <c r="AH28" s="93"/>
      <c r="AI28" s="93"/>
      <c r="AJ28" s="93"/>
      <c r="AK28" s="100"/>
      <c r="AL28" s="10" t="s">
        <v>2769</v>
      </c>
      <c r="AM28" s="11">
        <v>1.1000000000000001</v>
      </c>
      <c r="AN28" s="11"/>
      <c r="AO28" s="11">
        <v>2.15</v>
      </c>
      <c r="AP28" s="11">
        <v>-7</v>
      </c>
      <c r="AQ28" s="12"/>
    </row>
    <row r="29" spans="1:44" s="81" customFormat="1" ht="18">
      <c r="A29" s="92"/>
      <c r="B29" s="93"/>
      <c r="C29" s="93"/>
      <c r="D29" s="93"/>
      <c r="E29" s="93"/>
      <c r="F29" s="93"/>
      <c r="G29" s="93"/>
      <c r="H29" s="93"/>
      <c r="I29" s="93"/>
      <c r="J29" s="93"/>
      <c r="K29" s="93"/>
      <c r="L29" s="93"/>
      <c r="M29" s="93"/>
      <c r="N29" s="93"/>
      <c r="O29" s="93"/>
      <c r="P29" s="93"/>
      <c r="Q29" s="93"/>
      <c r="R29" s="93"/>
      <c r="S29" s="93"/>
      <c r="T29" s="93"/>
      <c r="U29" s="93"/>
      <c r="V29" s="93"/>
      <c r="W29" s="93"/>
      <c r="X29" s="93"/>
      <c r="Y29" s="93"/>
      <c r="Z29" s="93"/>
      <c r="AA29" s="93"/>
      <c r="AB29" s="93"/>
      <c r="AC29" s="93"/>
      <c r="AD29" s="93"/>
      <c r="AE29" s="93"/>
      <c r="AF29" s="93"/>
      <c r="AG29" s="93"/>
      <c r="AH29" s="93"/>
      <c r="AI29" s="93"/>
      <c r="AJ29" s="93"/>
      <c r="AK29" s="100"/>
      <c r="AL29" s="790" t="s">
        <v>2581</v>
      </c>
      <c r="AM29" s="791"/>
      <c r="AN29" s="791"/>
      <c r="AO29" s="791"/>
      <c r="AP29" s="791"/>
      <c r="AQ29" s="792"/>
      <c r="AR29" s="9"/>
    </row>
    <row r="30" spans="1:44" s="81" customFormat="1" ht="18">
      <c r="A30" s="92"/>
      <c r="B30" s="93"/>
      <c r="C30" s="93"/>
      <c r="D30" s="93"/>
      <c r="E30" s="93"/>
      <c r="F30" s="93"/>
      <c r="G30" s="93"/>
      <c r="H30" s="93"/>
      <c r="I30" s="93"/>
      <c r="J30" s="93"/>
      <c r="K30" s="93"/>
      <c r="L30" s="93"/>
      <c r="M30" s="93"/>
      <c r="N30" s="93"/>
      <c r="O30" s="93"/>
      <c r="P30" s="93"/>
      <c r="Q30" s="93"/>
      <c r="R30" s="93"/>
      <c r="S30" s="93"/>
      <c r="T30" s="93"/>
      <c r="U30" s="93"/>
      <c r="V30" s="93"/>
      <c r="W30" s="93"/>
      <c r="X30" s="93"/>
      <c r="Y30" s="93"/>
      <c r="Z30" s="93"/>
      <c r="AA30" s="93"/>
      <c r="AB30" s="93"/>
      <c r="AC30" s="93"/>
      <c r="AD30" s="93"/>
      <c r="AE30" s="93"/>
      <c r="AF30" s="93"/>
      <c r="AG30" s="93"/>
      <c r="AH30" s="93"/>
      <c r="AI30" s="93"/>
      <c r="AJ30" s="93"/>
      <c r="AK30" s="100"/>
      <c r="AL30" s="132" t="s">
        <v>2745</v>
      </c>
      <c r="AM30" s="77"/>
      <c r="AN30" s="77"/>
      <c r="AO30" s="77"/>
      <c r="AP30" s="77"/>
      <c r="AQ30" s="78"/>
      <c r="AR30" s="9"/>
    </row>
    <row r="31" spans="1:44" s="81" customFormat="1" ht="18">
      <c r="A31" s="92"/>
      <c r="B31" s="93"/>
      <c r="C31" s="93"/>
      <c r="D31" s="93"/>
      <c r="E31" s="93"/>
      <c r="F31" s="93"/>
      <c r="G31" s="93"/>
      <c r="H31" s="93"/>
      <c r="I31" s="93"/>
      <c r="J31" s="93"/>
      <c r="K31" s="93"/>
      <c r="L31" s="93"/>
      <c r="M31" s="93"/>
      <c r="N31" s="93"/>
      <c r="O31" s="93"/>
      <c r="P31" s="93"/>
      <c r="Q31" s="93"/>
      <c r="R31" s="93"/>
      <c r="S31" s="93"/>
      <c r="T31" s="93"/>
      <c r="U31" s="93"/>
      <c r="V31" s="93"/>
      <c r="W31" s="93"/>
      <c r="X31" s="93"/>
      <c r="Y31" s="93"/>
      <c r="Z31" s="93"/>
      <c r="AA31" s="93"/>
      <c r="AB31" s="93"/>
      <c r="AC31" s="93"/>
      <c r="AD31" s="93"/>
      <c r="AE31" s="93"/>
      <c r="AF31" s="93"/>
      <c r="AG31" s="93"/>
      <c r="AH31" s="93"/>
      <c r="AI31" s="93"/>
      <c r="AJ31" s="93"/>
      <c r="AK31" s="100"/>
      <c r="AL31" s="10" t="s">
        <v>2749</v>
      </c>
      <c r="AM31" s="11">
        <v>62.84</v>
      </c>
      <c r="AN31" s="11"/>
      <c r="AO31" s="11">
        <v>3.3</v>
      </c>
      <c r="AP31" s="11"/>
      <c r="AQ31" s="12"/>
      <c r="AR31" s="9"/>
    </row>
    <row r="32" spans="1:44" s="81" customFormat="1" ht="18">
      <c r="A32" s="92"/>
      <c r="B32" s="93"/>
      <c r="C32" s="93"/>
      <c r="D32" s="93"/>
      <c r="E32" s="93"/>
      <c r="F32" s="93"/>
      <c r="G32" s="93"/>
      <c r="H32" s="93"/>
      <c r="I32" s="93"/>
      <c r="J32" s="93"/>
      <c r="K32" s="93"/>
      <c r="L32" s="93"/>
      <c r="M32" s="93"/>
      <c r="N32" s="93"/>
      <c r="O32" s="93"/>
      <c r="P32" s="93"/>
      <c r="Q32" s="93"/>
      <c r="R32" s="93"/>
      <c r="S32" s="93"/>
      <c r="T32" s="93"/>
      <c r="U32" s="93"/>
      <c r="V32" s="93"/>
      <c r="W32" s="93"/>
      <c r="X32" s="93"/>
      <c r="Y32" s="93"/>
      <c r="Z32" s="93"/>
      <c r="AA32" s="93"/>
      <c r="AB32" s="93"/>
      <c r="AC32" s="93"/>
      <c r="AD32" s="93"/>
      <c r="AE32" s="93"/>
      <c r="AF32" s="93"/>
      <c r="AG32" s="93"/>
      <c r="AH32" s="93"/>
      <c r="AI32" s="93"/>
      <c r="AJ32" s="93"/>
      <c r="AK32" s="100"/>
      <c r="AL32" s="10" t="s">
        <v>2783</v>
      </c>
      <c r="AM32" s="11">
        <v>6.57</v>
      </c>
      <c r="AN32" s="11"/>
      <c r="AO32" s="11">
        <v>3.3</v>
      </c>
      <c r="AP32" s="11"/>
      <c r="AQ32" s="12"/>
      <c r="AR32" s="9"/>
    </row>
    <row r="33" spans="1:44" s="81" customFormat="1" ht="18">
      <c r="A33" s="92"/>
      <c r="B33" s="93"/>
      <c r="C33" s="93"/>
      <c r="D33" s="93"/>
      <c r="E33" s="93"/>
      <c r="F33" s="93"/>
      <c r="G33" s="93"/>
      <c r="H33" s="93"/>
      <c r="I33" s="93"/>
      <c r="J33" s="93"/>
      <c r="K33" s="93"/>
      <c r="L33" s="93"/>
      <c r="M33" s="93"/>
      <c r="N33" s="93"/>
      <c r="O33" s="93"/>
      <c r="P33" s="93"/>
      <c r="Q33" s="93"/>
      <c r="R33" s="93"/>
      <c r="S33" s="93"/>
      <c r="T33" s="93"/>
      <c r="U33" s="93"/>
      <c r="V33" s="93"/>
      <c r="W33" s="93"/>
      <c r="X33" s="93"/>
      <c r="Y33" s="93"/>
      <c r="Z33" s="93"/>
      <c r="AA33" s="93"/>
      <c r="AB33" s="93"/>
      <c r="AC33" s="93"/>
      <c r="AD33" s="93"/>
      <c r="AE33" s="93"/>
      <c r="AF33" s="93"/>
      <c r="AG33" s="93"/>
      <c r="AH33" s="93"/>
      <c r="AI33" s="93"/>
      <c r="AJ33" s="93"/>
      <c r="AK33" s="100"/>
      <c r="AL33" s="10" t="s">
        <v>2783</v>
      </c>
      <c r="AM33" s="11">
        <v>6.57</v>
      </c>
      <c r="AN33" s="11">
        <v>0.7</v>
      </c>
      <c r="AO33" s="11">
        <v>0.5</v>
      </c>
      <c r="AP33" s="11"/>
      <c r="AQ33" s="12"/>
      <c r="AR33" s="9"/>
    </row>
    <row r="34" spans="1:44" s="81" customFormat="1" ht="18">
      <c r="A34" s="92"/>
      <c r="B34" s="93"/>
      <c r="C34" s="93"/>
      <c r="D34" s="93"/>
      <c r="E34" s="93"/>
      <c r="F34" s="93"/>
      <c r="G34" s="93"/>
      <c r="H34" s="93"/>
      <c r="I34" s="93"/>
      <c r="J34" s="93"/>
      <c r="K34" s="93"/>
      <c r="L34" s="93"/>
      <c r="M34" s="93"/>
      <c r="N34" s="93"/>
      <c r="O34" s="93"/>
      <c r="P34" s="93"/>
      <c r="Q34" s="93"/>
      <c r="R34" s="93"/>
      <c r="S34" s="93"/>
      <c r="T34" s="93"/>
      <c r="U34" s="93"/>
      <c r="V34" s="93"/>
      <c r="W34" s="93"/>
      <c r="X34" s="93"/>
      <c r="Y34" s="93"/>
      <c r="Z34" s="93"/>
      <c r="AA34" s="93"/>
      <c r="AB34" s="93"/>
      <c r="AC34" s="93"/>
      <c r="AD34" s="93"/>
      <c r="AE34" s="93"/>
      <c r="AF34" s="93"/>
      <c r="AG34" s="93"/>
      <c r="AH34" s="93"/>
      <c r="AI34" s="93"/>
      <c r="AJ34" s="93"/>
      <c r="AK34" s="100"/>
      <c r="AL34" s="10" t="s">
        <v>2784</v>
      </c>
      <c r="AM34" s="11">
        <v>0.73</v>
      </c>
      <c r="AN34" s="11"/>
      <c r="AO34" s="11">
        <v>2.15</v>
      </c>
      <c r="AP34" s="11">
        <v>-1</v>
      </c>
      <c r="AQ34" s="12"/>
      <c r="AR34" s="9"/>
    </row>
    <row r="35" spans="1:44" s="81" customFormat="1" ht="18">
      <c r="A35" s="92"/>
      <c r="B35" s="93"/>
      <c r="C35" s="93"/>
      <c r="D35" s="93"/>
      <c r="E35" s="93"/>
      <c r="F35" s="93"/>
      <c r="G35" s="93"/>
      <c r="H35" s="93"/>
      <c r="I35" s="93"/>
      <c r="J35" s="93"/>
      <c r="K35" s="93"/>
      <c r="L35" s="93"/>
      <c r="M35" s="93"/>
      <c r="N35" s="93"/>
      <c r="O35" s="93"/>
      <c r="P35" s="93"/>
      <c r="Q35" s="93"/>
      <c r="R35" s="93"/>
      <c r="S35" s="93"/>
      <c r="T35" s="93"/>
      <c r="U35" s="93"/>
      <c r="V35" s="93"/>
      <c r="W35" s="93"/>
      <c r="X35" s="93"/>
      <c r="Y35" s="93"/>
      <c r="Z35" s="93"/>
      <c r="AA35" s="93"/>
      <c r="AB35" s="93"/>
      <c r="AC35" s="93"/>
      <c r="AD35" s="93"/>
      <c r="AE35" s="93"/>
      <c r="AF35" s="93"/>
      <c r="AG35" s="93"/>
      <c r="AH35" s="93"/>
      <c r="AI35" s="93"/>
      <c r="AJ35" s="93"/>
      <c r="AK35" s="100"/>
      <c r="AL35" s="10" t="s">
        <v>2784</v>
      </c>
      <c r="AM35" s="11">
        <v>2.59</v>
      </c>
      <c r="AN35" s="11"/>
      <c r="AO35" s="11">
        <v>1.35</v>
      </c>
      <c r="AP35" s="11">
        <v>-1</v>
      </c>
      <c r="AQ35" s="12"/>
      <c r="AR35" s="9"/>
    </row>
    <row r="36" spans="1:44" s="81" customFormat="1" ht="18">
      <c r="A36" s="92"/>
      <c r="B36" s="93"/>
      <c r="C36" s="93"/>
      <c r="D36" s="93"/>
      <c r="E36" s="93"/>
      <c r="F36" s="93"/>
      <c r="G36" s="93"/>
      <c r="H36" s="93"/>
      <c r="I36" s="93"/>
      <c r="J36" s="93"/>
      <c r="K36" s="93"/>
      <c r="L36" s="93"/>
      <c r="M36" s="93"/>
      <c r="N36" s="93"/>
      <c r="O36" s="93"/>
      <c r="P36" s="93"/>
      <c r="Q36" s="93"/>
      <c r="R36" s="93"/>
      <c r="S36" s="93"/>
      <c r="T36" s="93"/>
      <c r="U36" s="93"/>
      <c r="V36" s="93"/>
      <c r="W36" s="93"/>
      <c r="X36" s="93"/>
      <c r="Y36" s="93"/>
      <c r="Z36" s="93"/>
      <c r="AA36" s="93"/>
      <c r="AB36" s="93"/>
      <c r="AC36" s="93"/>
      <c r="AD36" s="93"/>
      <c r="AE36" s="93"/>
      <c r="AF36" s="93"/>
      <c r="AG36" s="93"/>
      <c r="AH36" s="93"/>
      <c r="AI36" s="93"/>
      <c r="AJ36" s="93"/>
      <c r="AK36" s="100"/>
      <c r="AL36" s="10" t="s">
        <v>2784</v>
      </c>
      <c r="AM36" s="11">
        <v>1.3</v>
      </c>
      <c r="AN36" s="11"/>
      <c r="AO36" s="11">
        <v>2.59</v>
      </c>
      <c r="AP36" s="11">
        <v>-1</v>
      </c>
      <c r="AQ36" s="12"/>
      <c r="AR36" s="9"/>
    </row>
    <row r="37" spans="1:44" s="81" customFormat="1" ht="18">
      <c r="A37" s="92"/>
      <c r="B37" s="93"/>
      <c r="C37" s="93"/>
      <c r="D37" s="93"/>
      <c r="E37" s="93"/>
      <c r="F37" s="93"/>
      <c r="G37" s="93"/>
      <c r="H37" s="93"/>
      <c r="I37" s="93"/>
      <c r="J37" s="93"/>
      <c r="K37" s="93"/>
      <c r="L37" s="93"/>
      <c r="M37" s="93"/>
      <c r="N37" s="93"/>
      <c r="O37" s="93"/>
      <c r="P37" s="93"/>
      <c r="Q37" s="93"/>
      <c r="R37" s="93"/>
      <c r="S37" s="93"/>
      <c r="T37" s="93"/>
      <c r="U37" s="93"/>
      <c r="V37" s="93"/>
      <c r="W37" s="93"/>
      <c r="X37" s="93"/>
      <c r="Y37" s="93"/>
      <c r="Z37" s="93"/>
      <c r="AA37" s="93"/>
      <c r="AB37" s="93"/>
      <c r="AC37" s="93"/>
      <c r="AD37" s="93"/>
      <c r="AE37" s="93"/>
      <c r="AF37" s="93"/>
      <c r="AG37" s="93"/>
      <c r="AH37" s="93"/>
      <c r="AI37" s="93"/>
      <c r="AJ37" s="93"/>
      <c r="AK37" s="100"/>
      <c r="AL37" s="10" t="s">
        <v>2784</v>
      </c>
      <c r="AM37" s="11">
        <v>1.04</v>
      </c>
      <c r="AN37" s="11"/>
      <c r="AO37" s="11">
        <v>2.2000000000000002</v>
      </c>
      <c r="AP37" s="11">
        <v>-4</v>
      </c>
      <c r="AQ37" s="12"/>
      <c r="AR37" s="9"/>
    </row>
    <row r="38" spans="1:44" s="81" customFormat="1" ht="18">
      <c r="A38" s="92"/>
      <c r="B38" s="93"/>
      <c r="C38" s="93"/>
      <c r="D38" s="93"/>
      <c r="E38" s="93"/>
      <c r="F38" s="93"/>
      <c r="G38" s="93"/>
      <c r="H38" s="93"/>
      <c r="I38" s="93"/>
      <c r="J38" s="93"/>
      <c r="K38" s="93"/>
      <c r="L38" s="93"/>
      <c r="M38" s="93"/>
      <c r="N38" s="93"/>
      <c r="O38" s="93"/>
      <c r="P38" s="93"/>
      <c r="Q38" s="93"/>
      <c r="R38" s="93"/>
      <c r="S38" s="93"/>
      <c r="T38" s="93"/>
      <c r="U38" s="93"/>
      <c r="V38" s="93"/>
      <c r="W38" s="93"/>
      <c r="X38" s="93"/>
      <c r="Y38" s="93"/>
      <c r="Z38" s="93"/>
      <c r="AA38" s="93"/>
      <c r="AB38" s="93"/>
      <c r="AC38" s="93"/>
      <c r="AD38" s="93"/>
      <c r="AE38" s="93"/>
      <c r="AF38" s="93"/>
      <c r="AG38" s="93"/>
      <c r="AH38" s="93"/>
      <c r="AI38" s="93"/>
      <c r="AJ38" s="93"/>
      <c r="AK38" s="100"/>
      <c r="AL38" s="10" t="s">
        <v>2785</v>
      </c>
      <c r="AM38" s="11">
        <v>0.4</v>
      </c>
      <c r="AN38" s="11"/>
      <c r="AO38" s="11">
        <v>0.4</v>
      </c>
      <c r="AP38" s="11">
        <v>-1</v>
      </c>
      <c r="AQ38" s="12"/>
      <c r="AR38" s="9"/>
    </row>
    <row r="39" spans="1:44" s="81" customFormat="1" ht="18">
      <c r="A39" s="92"/>
      <c r="B39" s="93"/>
      <c r="C39" s="93"/>
      <c r="D39" s="93"/>
      <c r="E39" s="93"/>
      <c r="F39" s="93"/>
      <c r="G39" s="93"/>
      <c r="H39" s="93"/>
      <c r="I39" s="93"/>
      <c r="J39" s="93"/>
      <c r="K39" s="93"/>
      <c r="L39" s="93"/>
      <c r="M39" s="93"/>
      <c r="N39" s="93"/>
      <c r="O39" s="93"/>
      <c r="P39" s="93"/>
      <c r="Q39" s="93"/>
      <c r="R39" s="93"/>
      <c r="S39" s="93"/>
      <c r="T39" s="93"/>
      <c r="U39" s="93"/>
      <c r="V39" s="93"/>
      <c r="W39" s="93"/>
      <c r="X39" s="93"/>
      <c r="Y39" s="93"/>
      <c r="Z39" s="93"/>
      <c r="AA39" s="93"/>
      <c r="AB39" s="93"/>
      <c r="AC39" s="93"/>
      <c r="AD39" s="93"/>
      <c r="AE39" s="93"/>
      <c r="AF39" s="93"/>
      <c r="AG39" s="93"/>
      <c r="AH39" s="93"/>
      <c r="AI39" s="93"/>
      <c r="AJ39" s="93"/>
      <c r="AK39" s="100"/>
      <c r="AL39" s="10" t="s">
        <v>2785</v>
      </c>
      <c r="AM39" s="11">
        <v>1.9</v>
      </c>
      <c r="AN39" s="11"/>
      <c r="AO39" s="11">
        <v>1.1000000000000001</v>
      </c>
      <c r="AP39" s="11">
        <v>-1</v>
      </c>
      <c r="AQ39" s="12"/>
      <c r="AR39" s="9"/>
    </row>
    <row r="40" spans="1:44" s="81" customFormat="1" ht="18">
      <c r="A40" s="92"/>
      <c r="B40" s="93"/>
      <c r="C40" s="93"/>
      <c r="D40" s="93"/>
      <c r="E40" s="93"/>
      <c r="F40" s="93"/>
      <c r="G40" s="93"/>
      <c r="H40" s="93"/>
      <c r="I40" s="93"/>
      <c r="J40" s="93"/>
      <c r="K40" s="93"/>
      <c r="L40" s="93"/>
      <c r="M40" s="93"/>
      <c r="N40" s="93"/>
      <c r="O40" s="93"/>
      <c r="P40" s="93"/>
      <c r="Q40" s="93"/>
      <c r="R40" s="93"/>
      <c r="S40" s="93"/>
      <c r="T40" s="93"/>
      <c r="U40" s="93"/>
      <c r="V40" s="93"/>
      <c r="W40" s="93"/>
      <c r="X40" s="93"/>
      <c r="Y40" s="93"/>
      <c r="Z40" s="93"/>
      <c r="AA40" s="93"/>
      <c r="AB40" s="93"/>
      <c r="AC40" s="93"/>
      <c r="AD40" s="93"/>
      <c r="AE40" s="93"/>
      <c r="AF40" s="93"/>
      <c r="AG40" s="93"/>
      <c r="AH40" s="93"/>
      <c r="AI40" s="93"/>
      <c r="AJ40" s="93"/>
      <c r="AK40" s="100"/>
      <c r="AL40" s="10" t="s">
        <v>2785</v>
      </c>
      <c r="AM40" s="11">
        <v>1.2</v>
      </c>
      <c r="AN40" s="11"/>
      <c r="AO40" s="11">
        <v>1.63</v>
      </c>
      <c r="AP40" s="11">
        <v>-1</v>
      </c>
      <c r="AQ40" s="12"/>
      <c r="AR40" s="9"/>
    </row>
    <row r="41" spans="1:44" s="81" customFormat="1" ht="18">
      <c r="A41" s="92"/>
      <c r="B41" s="93"/>
      <c r="C41" s="93"/>
      <c r="D41" s="93"/>
      <c r="E41" s="93"/>
      <c r="F41" s="93"/>
      <c r="G41" s="93"/>
      <c r="H41" s="93"/>
      <c r="I41" s="93"/>
      <c r="J41" s="93"/>
      <c r="K41" s="93"/>
      <c r="L41" s="93"/>
      <c r="M41" s="93"/>
      <c r="N41" s="93"/>
      <c r="O41" s="93"/>
      <c r="P41" s="93"/>
      <c r="Q41" s="93"/>
      <c r="R41" s="93"/>
      <c r="S41" s="93"/>
      <c r="T41" s="93"/>
      <c r="U41" s="93"/>
      <c r="V41" s="93"/>
      <c r="W41" s="93"/>
      <c r="X41" s="93"/>
      <c r="Y41" s="93"/>
      <c r="Z41" s="93"/>
      <c r="AA41" s="93"/>
      <c r="AB41" s="93"/>
      <c r="AC41" s="93"/>
      <c r="AD41" s="93"/>
      <c r="AE41" s="93"/>
      <c r="AF41" s="93"/>
      <c r="AG41" s="93"/>
      <c r="AH41" s="93"/>
      <c r="AI41" s="93"/>
      <c r="AJ41" s="93"/>
      <c r="AK41" s="100"/>
      <c r="AL41" s="10" t="s">
        <v>2785</v>
      </c>
      <c r="AM41" s="11">
        <v>2.56</v>
      </c>
      <c r="AN41" s="11"/>
      <c r="AO41" s="11">
        <v>1.63</v>
      </c>
      <c r="AP41" s="11">
        <v>-1</v>
      </c>
      <c r="AQ41" s="12"/>
      <c r="AR41" s="9"/>
    </row>
    <row r="42" spans="1:44" s="81" customFormat="1" ht="18">
      <c r="A42" s="92"/>
      <c r="B42" s="93"/>
      <c r="C42" s="93"/>
      <c r="D42" s="93"/>
      <c r="E42" s="93"/>
      <c r="F42" s="93"/>
      <c r="G42" s="93"/>
      <c r="H42" s="93"/>
      <c r="I42" s="93"/>
      <c r="J42" s="93"/>
      <c r="K42" s="93"/>
      <c r="L42" s="93"/>
      <c r="M42" s="93"/>
      <c r="N42" s="93"/>
      <c r="O42" s="93"/>
      <c r="P42" s="93"/>
      <c r="Q42" s="93"/>
      <c r="R42" s="93"/>
      <c r="S42" s="93"/>
      <c r="T42" s="93"/>
      <c r="U42" s="93"/>
      <c r="V42" s="93"/>
      <c r="W42" s="93"/>
      <c r="X42" s="93"/>
      <c r="Y42" s="93"/>
      <c r="Z42" s="93"/>
      <c r="AA42" s="93"/>
      <c r="AB42" s="93"/>
      <c r="AC42" s="93"/>
      <c r="AD42" s="93"/>
      <c r="AE42" s="93"/>
      <c r="AF42" s="93"/>
      <c r="AG42" s="93"/>
      <c r="AH42" s="93"/>
      <c r="AI42" s="93"/>
      <c r="AJ42" s="93"/>
      <c r="AK42" s="100"/>
      <c r="AL42" s="10" t="s">
        <v>2785</v>
      </c>
      <c r="AM42" s="11">
        <v>0.7</v>
      </c>
      <c r="AN42" s="11"/>
      <c r="AO42" s="11">
        <v>1.63</v>
      </c>
      <c r="AP42" s="11">
        <v>-1</v>
      </c>
      <c r="AQ42" s="12"/>
      <c r="AR42" s="9"/>
    </row>
    <row r="43" spans="1:44" s="81" customFormat="1" ht="18">
      <c r="A43" s="92"/>
      <c r="B43" s="93"/>
      <c r="C43" s="93"/>
      <c r="D43" s="93"/>
      <c r="E43" s="93"/>
      <c r="F43" s="93"/>
      <c r="G43" s="93"/>
      <c r="H43" s="93"/>
      <c r="I43" s="93"/>
      <c r="J43" s="93"/>
      <c r="K43" s="93"/>
      <c r="L43" s="93"/>
      <c r="M43" s="93"/>
      <c r="N43" s="93"/>
      <c r="O43" s="93"/>
      <c r="P43" s="93"/>
      <c r="Q43" s="93"/>
      <c r="R43" s="93"/>
      <c r="S43" s="93"/>
      <c r="T43" s="93"/>
      <c r="U43" s="93"/>
      <c r="V43" s="93"/>
      <c r="W43" s="93"/>
      <c r="X43" s="93"/>
      <c r="Y43" s="93"/>
      <c r="Z43" s="93"/>
      <c r="AA43" s="93"/>
      <c r="AB43" s="93"/>
      <c r="AC43" s="93"/>
      <c r="AD43" s="93"/>
      <c r="AE43" s="93"/>
      <c r="AF43" s="93"/>
      <c r="AG43" s="93"/>
      <c r="AH43" s="93"/>
      <c r="AI43" s="93"/>
      <c r="AJ43" s="93"/>
      <c r="AK43" s="100"/>
      <c r="AL43" s="10" t="s">
        <v>2785</v>
      </c>
      <c r="AM43" s="11">
        <v>2.2999999999999998</v>
      </c>
      <c r="AN43" s="11"/>
      <c r="AO43" s="11">
        <v>1.08</v>
      </c>
      <c r="AP43" s="11">
        <v>-1</v>
      </c>
      <c r="AQ43" s="12"/>
      <c r="AR43" s="9"/>
    </row>
    <row r="44" spans="1:44" s="81" customFormat="1" ht="18">
      <c r="A44" s="92"/>
      <c r="B44" s="93"/>
      <c r="C44" s="93"/>
      <c r="D44" s="93"/>
      <c r="E44" s="93"/>
      <c r="F44" s="93"/>
      <c r="G44" s="93"/>
      <c r="H44" s="93"/>
      <c r="I44" s="93"/>
      <c r="J44" s="93"/>
      <c r="K44" s="93"/>
      <c r="L44" s="93"/>
      <c r="M44" s="93"/>
      <c r="N44" s="93"/>
      <c r="O44" s="93"/>
      <c r="P44" s="93"/>
      <c r="Q44" s="93"/>
      <c r="R44" s="93"/>
      <c r="S44" s="93"/>
      <c r="T44" s="93"/>
      <c r="U44" s="93"/>
      <c r="V44" s="93"/>
      <c r="W44" s="93"/>
      <c r="X44" s="93"/>
      <c r="Y44" s="93"/>
      <c r="Z44" s="93"/>
      <c r="AA44" s="93"/>
      <c r="AB44" s="93"/>
      <c r="AC44" s="93"/>
      <c r="AD44" s="93"/>
      <c r="AE44" s="93"/>
      <c r="AF44" s="93"/>
      <c r="AG44" s="93"/>
      <c r="AH44" s="93"/>
      <c r="AI44" s="93"/>
      <c r="AJ44" s="93"/>
      <c r="AK44" s="100"/>
      <c r="AL44" s="10" t="s">
        <v>2785</v>
      </c>
      <c r="AM44" s="11">
        <v>1.49</v>
      </c>
      <c r="AN44" s="11"/>
      <c r="AO44" s="11">
        <v>1.08</v>
      </c>
      <c r="AP44" s="11">
        <v>-1</v>
      </c>
      <c r="AQ44" s="12"/>
      <c r="AR44" s="9"/>
    </row>
    <row r="45" spans="1:44" s="81" customFormat="1" ht="18">
      <c r="A45" s="92"/>
      <c r="B45" s="93"/>
      <c r="C45" s="93"/>
      <c r="D45" s="93"/>
      <c r="E45" s="93"/>
      <c r="F45" s="93"/>
      <c r="G45" s="93"/>
      <c r="H45" s="93"/>
      <c r="I45" s="93"/>
      <c r="J45" s="93"/>
      <c r="K45" s="93"/>
      <c r="L45" s="93"/>
      <c r="M45" s="93"/>
      <c r="N45" s="93"/>
      <c r="O45" s="93"/>
      <c r="P45" s="93"/>
      <c r="Q45" s="93"/>
      <c r="R45" s="93"/>
      <c r="S45" s="93"/>
      <c r="T45" s="93"/>
      <c r="U45" s="93"/>
      <c r="V45" s="93"/>
      <c r="W45" s="93"/>
      <c r="X45" s="93"/>
      <c r="Y45" s="93"/>
      <c r="Z45" s="93"/>
      <c r="AA45" s="93"/>
      <c r="AB45" s="93"/>
      <c r="AC45" s="93"/>
      <c r="AD45" s="93"/>
      <c r="AE45" s="93"/>
      <c r="AF45" s="93"/>
      <c r="AG45" s="93"/>
      <c r="AH45" s="93"/>
      <c r="AI45" s="93"/>
      <c r="AJ45" s="93"/>
      <c r="AK45" s="100"/>
      <c r="AL45" s="10" t="s">
        <v>2785</v>
      </c>
      <c r="AM45" s="11">
        <v>2.4</v>
      </c>
      <c r="AN45" s="11"/>
      <c r="AO45" s="11">
        <v>1.08</v>
      </c>
      <c r="AP45" s="11">
        <v>-1</v>
      </c>
      <c r="AQ45" s="12"/>
      <c r="AR45" s="9"/>
    </row>
    <row r="46" spans="1:44" s="81" customFormat="1" ht="18">
      <c r="A46" s="92"/>
      <c r="B46" s="93"/>
      <c r="C46" s="93"/>
      <c r="D46" s="93"/>
      <c r="E46" s="93"/>
      <c r="F46" s="93"/>
      <c r="G46" s="93"/>
      <c r="H46" s="93"/>
      <c r="I46" s="93"/>
      <c r="J46" s="93"/>
      <c r="K46" s="93"/>
      <c r="L46" s="93"/>
      <c r="M46" s="93"/>
      <c r="N46" s="93"/>
      <c r="O46" s="93"/>
      <c r="P46" s="93"/>
      <c r="Q46" s="93"/>
      <c r="R46" s="93"/>
      <c r="S46" s="93"/>
      <c r="T46" s="93"/>
      <c r="U46" s="93"/>
      <c r="V46" s="93"/>
      <c r="W46" s="93"/>
      <c r="X46" s="93"/>
      <c r="Y46" s="93"/>
      <c r="Z46" s="93"/>
      <c r="AA46" s="93"/>
      <c r="AB46" s="93"/>
      <c r="AC46" s="93"/>
      <c r="AD46" s="93"/>
      <c r="AE46" s="93"/>
      <c r="AF46" s="93"/>
      <c r="AG46" s="93"/>
      <c r="AH46" s="93"/>
      <c r="AI46" s="93"/>
      <c r="AJ46" s="93"/>
      <c r="AK46" s="100"/>
      <c r="AL46" s="806" t="s">
        <v>2807</v>
      </c>
      <c r="AM46" s="807">
        <v>6.15</v>
      </c>
      <c r="AN46" s="807"/>
      <c r="AO46" s="807">
        <v>3.9</v>
      </c>
      <c r="AP46" s="807">
        <v>1</v>
      </c>
      <c r="AQ46" s="808">
        <f t="shared" ref="AQ46:AQ47" si="0">+AP46*AO46*AM46</f>
        <v>23.984999999999999</v>
      </c>
      <c r="AR46" s="9"/>
    </row>
    <row r="47" spans="1:44" s="81" customFormat="1" ht="18">
      <c r="A47" s="92"/>
      <c r="B47" s="93"/>
      <c r="C47" s="93"/>
      <c r="D47" s="93"/>
      <c r="E47" s="93"/>
      <c r="F47" s="93"/>
      <c r="G47" s="93"/>
      <c r="H47" s="93"/>
      <c r="I47" s="93"/>
      <c r="J47" s="93"/>
      <c r="K47" s="93"/>
      <c r="L47" s="93"/>
      <c r="M47" s="93"/>
      <c r="N47" s="93"/>
      <c r="O47" s="93"/>
      <c r="P47" s="93"/>
      <c r="Q47" s="93"/>
      <c r="R47" s="93"/>
      <c r="S47" s="93"/>
      <c r="T47" s="93"/>
      <c r="U47" s="93"/>
      <c r="V47" s="93"/>
      <c r="W47" s="93"/>
      <c r="X47" s="93"/>
      <c r="Y47" s="93"/>
      <c r="Z47" s="93"/>
      <c r="AA47" s="93"/>
      <c r="AB47" s="93"/>
      <c r="AC47" s="93"/>
      <c r="AD47" s="93"/>
      <c r="AE47" s="93"/>
      <c r="AF47" s="93"/>
      <c r="AG47" s="93"/>
      <c r="AH47" s="93"/>
      <c r="AI47" s="93"/>
      <c r="AJ47" s="93"/>
      <c r="AK47" s="100"/>
      <c r="AL47" s="806" t="s">
        <v>2807</v>
      </c>
      <c r="AM47" s="807">
        <v>6.15</v>
      </c>
      <c r="AN47" s="807"/>
      <c r="AO47" s="807">
        <f>0.5*0.54</f>
        <v>0.27</v>
      </c>
      <c r="AP47" s="807">
        <v>1</v>
      </c>
      <c r="AQ47" s="808">
        <f t="shared" si="0"/>
        <v>1.6605000000000003</v>
      </c>
      <c r="AR47" s="9"/>
    </row>
    <row r="48" spans="1:44" s="81" customFormat="1" ht="18">
      <c r="A48" s="92"/>
      <c r="B48" s="93"/>
      <c r="C48" s="93"/>
      <c r="D48" s="93"/>
      <c r="E48" s="93"/>
      <c r="F48" s="93"/>
      <c r="G48" s="93"/>
      <c r="H48" s="93"/>
      <c r="I48" s="93"/>
      <c r="J48" s="93"/>
      <c r="K48" s="93"/>
      <c r="L48" s="93"/>
      <c r="M48" s="93"/>
      <c r="N48" s="93"/>
      <c r="O48" s="93"/>
      <c r="P48" s="93"/>
      <c r="Q48" s="93"/>
      <c r="R48" s="93"/>
      <c r="S48" s="93"/>
      <c r="T48" s="93"/>
      <c r="U48" s="93"/>
      <c r="V48" s="93"/>
      <c r="W48" s="93"/>
      <c r="X48" s="93"/>
      <c r="Y48" s="93"/>
      <c r="Z48" s="93"/>
      <c r="AA48" s="93"/>
      <c r="AB48" s="93"/>
      <c r="AC48" s="93"/>
      <c r="AD48" s="93"/>
      <c r="AE48" s="93"/>
      <c r="AF48" s="93"/>
      <c r="AG48" s="93"/>
      <c r="AH48" s="93"/>
      <c r="AI48" s="93"/>
      <c r="AJ48" s="93"/>
      <c r="AK48" s="100"/>
      <c r="AL48" s="132" t="s">
        <v>2747</v>
      </c>
      <c r="AM48" s="77"/>
      <c r="AN48" s="77"/>
      <c r="AO48" s="77"/>
      <c r="AP48" s="77"/>
      <c r="AQ48" s="78"/>
      <c r="AR48" s="9"/>
    </row>
    <row r="49" spans="1:44" s="81" customFormat="1" ht="18">
      <c r="A49" s="92"/>
      <c r="B49" s="93"/>
      <c r="C49" s="93"/>
      <c r="D49" s="93"/>
      <c r="E49" s="93"/>
      <c r="F49" s="93"/>
      <c r="G49" s="93"/>
      <c r="H49" s="93"/>
      <c r="I49" s="93"/>
      <c r="J49" s="93"/>
      <c r="K49" s="93"/>
      <c r="L49" s="93"/>
      <c r="M49" s="93"/>
      <c r="N49" s="93"/>
      <c r="O49" s="93"/>
      <c r="P49" s="93"/>
      <c r="Q49" s="93"/>
      <c r="R49" s="93"/>
      <c r="S49" s="93"/>
      <c r="T49" s="93"/>
      <c r="U49" s="93"/>
      <c r="V49" s="93"/>
      <c r="W49" s="93"/>
      <c r="X49" s="93"/>
      <c r="Y49" s="93"/>
      <c r="Z49" s="93"/>
      <c r="AA49" s="93"/>
      <c r="AB49" s="93"/>
      <c r="AC49" s="93"/>
      <c r="AD49" s="93"/>
      <c r="AE49" s="93"/>
      <c r="AF49" s="93"/>
      <c r="AG49" s="93"/>
      <c r="AH49" s="93"/>
      <c r="AI49" s="93"/>
      <c r="AJ49" s="93"/>
      <c r="AK49" s="100"/>
      <c r="AL49" s="10" t="s">
        <v>2786</v>
      </c>
      <c r="AM49" s="11">
        <f>0.36+0.27+0.27</f>
        <v>0.9</v>
      </c>
      <c r="AN49" s="11">
        <v>1.5</v>
      </c>
      <c r="AO49" s="11"/>
      <c r="AP49" s="11">
        <v>9</v>
      </c>
      <c r="AQ49" s="12"/>
      <c r="AR49" s="9"/>
    </row>
    <row r="50" spans="1:44" s="81" customFormat="1" ht="18">
      <c r="A50" s="92"/>
      <c r="B50" s="93"/>
      <c r="C50" s="93"/>
      <c r="D50" s="93"/>
      <c r="E50" s="93"/>
      <c r="F50" s="93"/>
      <c r="G50" s="93"/>
      <c r="H50" s="93"/>
      <c r="I50" s="93"/>
      <c r="J50" s="93"/>
      <c r="K50" s="93"/>
      <c r="L50" s="93"/>
      <c r="M50" s="93"/>
      <c r="N50" s="93"/>
      <c r="O50" s="93"/>
      <c r="P50" s="93"/>
      <c r="Q50" s="93"/>
      <c r="R50" s="93"/>
      <c r="S50" s="93"/>
      <c r="T50" s="93"/>
      <c r="U50" s="93"/>
      <c r="V50" s="93"/>
      <c r="W50" s="93"/>
      <c r="X50" s="93"/>
      <c r="Y50" s="93"/>
      <c r="Z50" s="93"/>
      <c r="AA50" s="93"/>
      <c r="AB50" s="93"/>
      <c r="AC50" s="93"/>
      <c r="AD50" s="93"/>
      <c r="AE50" s="93"/>
      <c r="AF50" s="93"/>
      <c r="AG50" s="93"/>
      <c r="AH50" s="93"/>
      <c r="AI50" s="93"/>
      <c r="AJ50" s="93"/>
      <c r="AK50" s="100"/>
      <c r="AL50" s="10" t="s">
        <v>2749</v>
      </c>
      <c r="AM50" s="11">
        <v>1.5</v>
      </c>
      <c r="AN50" s="11">
        <f>+(0.5+0.2)*0.5</f>
        <v>0.35</v>
      </c>
      <c r="AO50" s="11"/>
      <c r="AP50" s="11">
        <v>9</v>
      </c>
      <c r="AQ50" s="12"/>
      <c r="AR50" s="9"/>
    </row>
    <row r="51" spans="1:44" s="81" customFormat="1" ht="18">
      <c r="A51" s="92"/>
      <c r="B51" s="93"/>
      <c r="C51" s="93"/>
      <c r="D51" s="93"/>
      <c r="E51" s="93"/>
      <c r="F51" s="93"/>
      <c r="G51" s="93"/>
      <c r="H51" s="93"/>
      <c r="I51" s="93"/>
      <c r="J51" s="93"/>
      <c r="K51" s="93"/>
      <c r="L51" s="93"/>
      <c r="M51" s="93"/>
      <c r="N51" s="93"/>
      <c r="O51" s="93"/>
      <c r="P51" s="93"/>
      <c r="Q51" s="93"/>
      <c r="R51" s="93"/>
      <c r="S51" s="93"/>
      <c r="T51" s="93"/>
      <c r="U51" s="93"/>
      <c r="V51" s="93"/>
      <c r="W51" s="93"/>
      <c r="X51" s="93"/>
      <c r="Y51" s="93"/>
      <c r="Z51" s="93"/>
      <c r="AA51" s="93"/>
      <c r="AB51" s="93"/>
      <c r="AC51" s="93"/>
      <c r="AD51" s="93"/>
      <c r="AE51" s="93"/>
      <c r="AF51" s="93"/>
      <c r="AG51" s="93"/>
      <c r="AH51" s="93"/>
      <c r="AI51" s="93"/>
      <c r="AJ51" s="93"/>
      <c r="AK51" s="100"/>
      <c r="AL51" s="790" t="s">
        <v>2624</v>
      </c>
      <c r="AM51" s="791"/>
      <c r="AN51" s="791"/>
      <c r="AO51" s="791"/>
      <c r="AP51" s="791"/>
      <c r="AQ51" s="792"/>
      <c r="AR51" s="9"/>
    </row>
    <row r="52" spans="1:44" s="81" customFormat="1" ht="18">
      <c r="A52" s="92"/>
      <c r="B52" s="93"/>
      <c r="C52" s="93"/>
      <c r="D52" s="93"/>
      <c r="E52" s="93"/>
      <c r="F52" s="93"/>
      <c r="G52" s="93"/>
      <c r="H52" s="93"/>
      <c r="I52" s="93"/>
      <c r="J52" s="93"/>
      <c r="K52" s="93"/>
      <c r="L52" s="93"/>
      <c r="M52" s="93"/>
      <c r="N52" s="93"/>
      <c r="O52" s="93"/>
      <c r="P52" s="93"/>
      <c r="Q52" s="93"/>
      <c r="R52" s="93"/>
      <c r="S52" s="93"/>
      <c r="T52" s="93"/>
      <c r="U52" s="93"/>
      <c r="V52" s="93"/>
      <c r="W52" s="93"/>
      <c r="X52" s="93"/>
      <c r="Y52" s="93"/>
      <c r="Z52" s="93"/>
      <c r="AA52" s="93"/>
      <c r="AB52" s="93"/>
      <c r="AC52" s="93"/>
      <c r="AD52" s="93"/>
      <c r="AE52" s="93"/>
      <c r="AF52" s="93"/>
      <c r="AG52" s="93"/>
      <c r="AH52" s="93"/>
      <c r="AI52" s="93"/>
      <c r="AJ52" s="93"/>
      <c r="AK52" s="100"/>
      <c r="AL52" s="132" t="s">
        <v>2753</v>
      </c>
      <c r="AM52" s="77"/>
      <c r="AN52" s="77"/>
      <c r="AO52" s="79"/>
      <c r="AP52" s="77"/>
      <c r="AQ52" s="78"/>
    </row>
    <row r="53" spans="1:44" s="81" customFormat="1" ht="18">
      <c r="A53" s="92"/>
      <c r="B53" s="93"/>
      <c r="C53" s="93"/>
      <c r="D53" s="93"/>
      <c r="E53" s="93"/>
      <c r="F53" s="93"/>
      <c r="G53" s="93"/>
      <c r="H53" s="93"/>
      <c r="I53" s="93"/>
      <c r="J53" s="93"/>
      <c r="K53" s="93"/>
      <c r="L53" s="93"/>
      <c r="M53" s="93"/>
      <c r="N53" s="93"/>
      <c r="O53" s="93"/>
      <c r="P53" s="93"/>
      <c r="Q53" s="93"/>
      <c r="R53" s="93"/>
      <c r="S53" s="93"/>
      <c r="T53" s="93"/>
      <c r="U53" s="93"/>
      <c r="V53" s="93"/>
      <c r="W53" s="93"/>
      <c r="X53" s="93"/>
      <c r="Y53" s="93"/>
      <c r="Z53" s="93"/>
      <c r="AA53" s="93"/>
      <c r="AB53" s="93"/>
      <c r="AC53" s="93"/>
      <c r="AD53" s="93"/>
      <c r="AE53" s="93"/>
      <c r="AF53" s="93"/>
      <c r="AG53" s="93"/>
      <c r="AH53" s="93"/>
      <c r="AI53" s="93"/>
      <c r="AJ53" s="93"/>
      <c r="AK53" s="100"/>
      <c r="AL53" s="132" t="s">
        <v>2615</v>
      </c>
      <c r="AM53" s="77"/>
      <c r="AN53" s="77"/>
      <c r="AO53" s="79"/>
      <c r="AP53" s="77"/>
      <c r="AQ53" s="78"/>
    </row>
    <row r="54" spans="1:44" s="81" customFormat="1" ht="18">
      <c r="A54" s="92"/>
      <c r="B54" s="93"/>
      <c r="C54" s="93"/>
      <c r="D54" s="93"/>
      <c r="E54" s="93"/>
      <c r="F54" s="93"/>
      <c r="G54" s="93"/>
      <c r="H54" s="93"/>
      <c r="I54" s="93"/>
      <c r="J54" s="93"/>
      <c r="K54" s="93"/>
      <c r="L54" s="93"/>
      <c r="M54" s="93"/>
      <c r="N54" s="93"/>
      <c r="O54" s="93"/>
      <c r="P54" s="93"/>
      <c r="Q54" s="93"/>
      <c r="R54" s="93"/>
      <c r="S54" s="93"/>
      <c r="T54" s="93"/>
      <c r="U54" s="93"/>
      <c r="V54" s="93"/>
      <c r="W54" s="93"/>
      <c r="X54" s="93"/>
      <c r="Y54" s="93"/>
      <c r="Z54" s="93"/>
      <c r="AA54" s="93"/>
      <c r="AB54" s="93"/>
      <c r="AC54" s="93"/>
      <c r="AD54" s="93"/>
      <c r="AE54" s="93"/>
      <c r="AF54" s="93"/>
      <c r="AG54" s="93"/>
      <c r="AH54" s="93"/>
      <c r="AI54" s="93"/>
      <c r="AJ54" s="93"/>
      <c r="AK54" s="100"/>
      <c r="AL54" s="10" t="s">
        <v>2749</v>
      </c>
      <c r="AM54" s="11">
        <v>3.46</v>
      </c>
      <c r="AN54" s="11">
        <v>2.2799999999999998</v>
      </c>
      <c r="AO54" s="11"/>
      <c r="AP54" s="11">
        <v>1</v>
      </c>
      <c r="AQ54" s="12"/>
    </row>
    <row r="55" spans="1:44" s="81" customFormat="1" ht="18">
      <c r="A55" s="92"/>
      <c r="B55" s="93"/>
      <c r="C55" s="93"/>
      <c r="D55" s="93"/>
      <c r="E55" s="93"/>
      <c r="F55" s="93"/>
      <c r="G55" s="93"/>
      <c r="H55" s="93"/>
      <c r="I55" s="93"/>
      <c r="J55" s="93"/>
      <c r="K55" s="93"/>
      <c r="L55" s="93"/>
      <c r="M55" s="93"/>
      <c r="N55" s="93"/>
      <c r="O55" s="93"/>
      <c r="P55" s="93"/>
      <c r="Q55" s="93"/>
      <c r="R55" s="93"/>
      <c r="S55" s="93"/>
      <c r="T55" s="93"/>
      <c r="U55" s="93"/>
      <c r="V55" s="93"/>
      <c r="W55" s="93"/>
      <c r="X55" s="93"/>
      <c r="Y55" s="93"/>
      <c r="Z55" s="93"/>
      <c r="AA55" s="93"/>
      <c r="AB55" s="93"/>
      <c r="AC55" s="93"/>
      <c r="AD55" s="93"/>
      <c r="AE55" s="93"/>
      <c r="AF55" s="93"/>
      <c r="AG55" s="93"/>
      <c r="AH55" s="93"/>
      <c r="AI55" s="93"/>
      <c r="AJ55" s="93"/>
      <c r="AK55" s="100"/>
      <c r="AL55" s="10" t="s">
        <v>2749</v>
      </c>
      <c r="AM55" s="11">
        <v>0.73</v>
      </c>
      <c r="AN55" s="11">
        <v>7.71</v>
      </c>
      <c r="AO55" s="11"/>
      <c r="AP55" s="11">
        <v>1</v>
      </c>
      <c r="AQ55" s="12"/>
    </row>
    <row r="56" spans="1:44" s="81" customFormat="1" ht="18">
      <c r="A56" s="92"/>
      <c r="B56" s="93"/>
      <c r="C56" s="93"/>
      <c r="D56" s="93"/>
      <c r="E56" s="93"/>
      <c r="F56" s="93"/>
      <c r="G56" s="93"/>
      <c r="H56" s="93"/>
      <c r="I56" s="93"/>
      <c r="J56" s="93"/>
      <c r="K56" s="93"/>
      <c r="L56" s="93"/>
      <c r="M56" s="93"/>
      <c r="N56" s="93"/>
      <c r="O56" s="93"/>
      <c r="P56" s="93"/>
      <c r="Q56" s="93"/>
      <c r="R56" s="93"/>
      <c r="S56" s="93"/>
      <c r="T56" s="93"/>
      <c r="U56" s="93"/>
      <c r="V56" s="93"/>
      <c r="W56" s="93"/>
      <c r="X56" s="93"/>
      <c r="Y56" s="93"/>
      <c r="Z56" s="93"/>
      <c r="AA56" s="93"/>
      <c r="AB56" s="93"/>
      <c r="AC56" s="93"/>
      <c r="AD56" s="93"/>
      <c r="AE56" s="93"/>
      <c r="AF56" s="93"/>
      <c r="AG56" s="93"/>
      <c r="AH56" s="93"/>
      <c r="AI56" s="93"/>
      <c r="AJ56" s="93"/>
      <c r="AK56" s="100"/>
      <c r="AL56" s="10" t="s">
        <v>2749</v>
      </c>
      <c r="AM56" s="11">
        <v>0.95</v>
      </c>
      <c r="AN56" s="11">
        <v>1.1000000000000001</v>
      </c>
      <c r="AO56" s="11"/>
      <c r="AP56" s="11">
        <v>1</v>
      </c>
      <c r="AQ56" s="12"/>
    </row>
    <row r="57" spans="1:44" s="81" customFormat="1" ht="18">
      <c r="A57" s="92"/>
      <c r="B57" s="93"/>
      <c r="C57" s="93"/>
      <c r="D57" s="93"/>
      <c r="E57" s="93"/>
      <c r="F57" s="93"/>
      <c r="G57" s="93"/>
      <c r="H57" s="93"/>
      <c r="I57" s="93"/>
      <c r="J57" s="93"/>
      <c r="K57" s="93"/>
      <c r="L57" s="93"/>
      <c r="M57" s="93"/>
      <c r="N57" s="93"/>
      <c r="O57" s="93"/>
      <c r="P57" s="93"/>
      <c r="Q57" s="93"/>
      <c r="R57" s="93"/>
      <c r="S57" s="93"/>
      <c r="T57" s="93"/>
      <c r="U57" s="93"/>
      <c r="V57" s="93"/>
      <c r="W57" s="93"/>
      <c r="X57" s="93"/>
      <c r="Y57" s="93"/>
      <c r="Z57" s="93"/>
      <c r="AA57" s="93"/>
      <c r="AB57" s="93"/>
      <c r="AC57" s="93"/>
      <c r="AD57" s="93"/>
      <c r="AE57" s="93"/>
      <c r="AF57" s="93"/>
      <c r="AG57" s="93"/>
      <c r="AH57" s="93"/>
      <c r="AI57" s="93"/>
      <c r="AJ57" s="93"/>
      <c r="AK57" s="100"/>
      <c r="AL57" s="10" t="s">
        <v>2755</v>
      </c>
      <c r="AM57" s="11">
        <v>0.6</v>
      </c>
      <c r="AN57" s="11">
        <v>2.93</v>
      </c>
      <c r="AO57" s="11"/>
      <c r="AP57" s="11">
        <v>1</v>
      </c>
      <c r="AQ57" s="12"/>
    </row>
    <row r="58" spans="1:44" s="81" customFormat="1" ht="18">
      <c r="A58" s="92"/>
      <c r="B58" s="93"/>
      <c r="C58" s="93"/>
      <c r="D58" s="93"/>
      <c r="E58" s="93"/>
      <c r="F58" s="93"/>
      <c r="G58" s="93"/>
      <c r="H58" s="93"/>
      <c r="I58" s="93"/>
      <c r="J58" s="93"/>
      <c r="K58" s="93"/>
      <c r="L58" s="93"/>
      <c r="M58" s="93"/>
      <c r="N58" s="93"/>
      <c r="O58" s="93"/>
      <c r="P58" s="93"/>
      <c r="Q58" s="93"/>
      <c r="R58" s="93"/>
      <c r="S58" s="93"/>
      <c r="T58" s="93"/>
      <c r="U58" s="93"/>
      <c r="V58" s="93"/>
      <c r="W58" s="93"/>
      <c r="X58" s="93"/>
      <c r="Y58" s="93"/>
      <c r="Z58" s="93"/>
      <c r="AA58" s="93"/>
      <c r="AB58" s="93"/>
      <c r="AC58" s="93"/>
      <c r="AD58" s="93"/>
      <c r="AE58" s="93"/>
      <c r="AF58" s="93"/>
      <c r="AG58" s="93"/>
      <c r="AH58" s="93"/>
      <c r="AI58" s="93"/>
      <c r="AJ58" s="93"/>
      <c r="AK58" s="100"/>
      <c r="AL58" s="10" t="s">
        <v>2749</v>
      </c>
      <c r="AM58" s="11">
        <v>2.38</v>
      </c>
      <c r="AN58" s="11">
        <v>1.38</v>
      </c>
      <c r="AO58" s="11"/>
      <c r="AP58" s="11">
        <v>1</v>
      </c>
      <c r="AQ58" s="12"/>
    </row>
    <row r="59" spans="1:44" s="81" customFormat="1" ht="18">
      <c r="A59" s="92"/>
      <c r="B59" s="93"/>
      <c r="C59" s="93"/>
      <c r="D59" s="93"/>
      <c r="E59" s="93"/>
      <c r="F59" s="93"/>
      <c r="G59" s="93"/>
      <c r="H59" s="93"/>
      <c r="I59" s="93"/>
      <c r="J59" s="93"/>
      <c r="K59" s="93"/>
      <c r="L59" s="93"/>
      <c r="M59" s="93"/>
      <c r="N59" s="93"/>
      <c r="O59" s="93"/>
      <c r="P59" s="93"/>
      <c r="Q59" s="93"/>
      <c r="R59" s="93"/>
      <c r="S59" s="93"/>
      <c r="T59" s="93"/>
      <c r="U59" s="93"/>
      <c r="V59" s="93"/>
      <c r="W59" s="93"/>
      <c r="X59" s="93"/>
      <c r="Y59" s="93"/>
      <c r="Z59" s="93"/>
      <c r="AA59" s="93"/>
      <c r="AB59" s="93"/>
      <c r="AC59" s="93"/>
      <c r="AD59" s="93"/>
      <c r="AE59" s="93"/>
      <c r="AF59" s="93"/>
      <c r="AG59" s="93"/>
      <c r="AH59" s="93"/>
      <c r="AI59" s="93"/>
      <c r="AJ59" s="93"/>
      <c r="AK59" s="100"/>
      <c r="AL59" s="10" t="s">
        <v>2756</v>
      </c>
      <c r="AM59" s="11">
        <v>0.5</v>
      </c>
      <c r="AN59" s="11">
        <v>2.74</v>
      </c>
      <c r="AO59" s="11"/>
      <c r="AP59" s="11">
        <v>1</v>
      </c>
      <c r="AQ59" s="12"/>
    </row>
    <row r="60" spans="1:44" s="81" customFormat="1" ht="18">
      <c r="A60" s="92"/>
      <c r="B60" s="93"/>
      <c r="C60" s="93"/>
      <c r="D60" s="93"/>
      <c r="E60" s="93"/>
      <c r="F60" s="93"/>
      <c r="G60" s="93"/>
      <c r="H60" s="93"/>
      <c r="I60" s="93"/>
      <c r="J60" s="93"/>
      <c r="K60" s="93"/>
      <c r="L60" s="93"/>
      <c r="M60" s="93"/>
      <c r="N60" s="93"/>
      <c r="O60" s="93"/>
      <c r="P60" s="93"/>
      <c r="Q60" s="93"/>
      <c r="R60" s="93"/>
      <c r="S60" s="93"/>
      <c r="T60" s="93"/>
      <c r="U60" s="93"/>
      <c r="V60" s="93"/>
      <c r="W60" s="93"/>
      <c r="X60" s="93"/>
      <c r="Y60" s="93"/>
      <c r="Z60" s="93"/>
      <c r="AA60" s="93"/>
      <c r="AB60" s="93"/>
      <c r="AC60" s="93"/>
      <c r="AD60" s="93"/>
      <c r="AE60" s="93"/>
      <c r="AF60" s="93"/>
      <c r="AG60" s="93"/>
      <c r="AH60" s="93"/>
      <c r="AI60" s="93"/>
      <c r="AJ60" s="93"/>
      <c r="AK60" s="100"/>
      <c r="AL60" s="10" t="s">
        <v>2749</v>
      </c>
      <c r="AM60" s="11">
        <v>1.9</v>
      </c>
      <c r="AN60" s="11">
        <v>3.05</v>
      </c>
      <c r="AO60" s="11"/>
      <c r="AP60" s="11">
        <v>1</v>
      </c>
      <c r="AQ60" s="12"/>
    </row>
    <row r="61" spans="1:44" s="81" customFormat="1" ht="18">
      <c r="A61" s="92"/>
      <c r="B61" s="93"/>
      <c r="C61" s="93"/>
      <c r="D61" s="93"/>
      <c r="E61" s="93"/>
      <c r="F61" s="93"/>
      <c r="G61" s="93"/>
      <c r="H61" s="93"/>
      <c r="I61" s="93"/>
      <c r="J61" s="93"/>
      <c r="K61" s="93"/>
      <c r="L61" s="93"/>
      <c r="M61" s="93"/>
      <c r="N61" s="93"/>
      <c r="O61" s="93"/>
      <c r="P61" s="93"/>
      <c r="Q61" s="93"/>
      <c r="R61" s="93"/>
      <c r="S61" s="93"/>
      <c r="T61" s="93"/>
      <c r="U61" s="93"/>
      <c r="V61" s="93"/>
      <c r="W61" s="93"/>
      <c r="X61" s="93"/>
      <c r="Y61" s="93"/>
      <c r="Z61" s="93"/>
      <c r="AA61" s="93"/>
      <c r="AB61" s="93"/>
      <c r="AC61" s="93"/>
      <c r="AD61" s="93"/>
      <c r="AE61" s="93"/>
      <c r="AF61" s="93"/>
      <c r="AG61" s="93"/>
      <c r="AH61" s="93"/>
      <c r="AI61" s="93"/>
      <c r="AJ61" s="93"/>
      <c r="AK61" s="100"/>
      <c r="AL61" s="10" t="s">
        <v>2749</v>
      </c>
      <c r="AM61" s="11">
        <v>1.54</v>
      </c>
      <c r="AN61" s="11">
        <v>3.05</v>
      </c>
      <c r="AO61" s="11"/>
      <c r="AP61" s="11">
        <v>1</v>
      </c>
      <c r="AQ61" s="12"/>
    </row>
    <row r="62" spans="1:44" s="81" customFormat="1" ht="18">
      <c r="A62" s="92"/>
      <c r="B62" s="93"/>
      <c r="C62" s="93"/>
      <c r="D62" s="93"/>
      <c r="E62" s="93"/>
      <c r="F62" s="93"/>
      <c r="G62" s="93"/>
      <c r="H62" s="93"/>
      <c r="I62" s="93"/>
      <c r="J62" s="93"/>
      <c r="K62" s="93"/>
      <c r="L62" s="93"/>
      <c r="M62" s="93"/>
      <c r="N62" s="93"/>
      <c r="O62" s="93"/>
      <c r="P62" s="93"/>
      <c r="Q62" s="93"/>
      <c r="R62" s="93"/>
      <c r="S62" s="93"/>
      <c r="T62" s="93"/>
      <c r="U62" s="93"/>
      <c r="V62" s="93"/>
      <c r="W62" s="93"/>
      <c r="X62" s="93"/>
      <c r="Y62" s="93"/>
      <c r="Z62" s="93"/>
      <c r="AA62" s="93"/>
      <c r="AB62" s="93"/>
      <c r="AC62" s="93"/>
      <c r="AD62" s="93"/>
      <c r="AE62" s="93"/>
      <c r="AF62" s="93"/>
      <c r="AG62" s="93"/>
      <c r="AH62" s="93"/>
      <c r="AI62" s="93"/>
      <c r="AJ62" s="93"/>
      <c r="AK62" s="100"/>
      <c r="AL62" s="132" t="s">
        <v>2623</v>
      </c>
      <c r="AM62" s="77"/>
      <c r="AN62" s="77"/>
      <c r="AO62" s="79"/>
      <c r="AP62" s="77"/>
      <c r="AQ62" s="78"/>
    </row>
    <row r="63" spans="1:44" s="81" customFormat="1" ht="18">
      <c r="A63" s="92"/>
      <c r="B63" s="93"/>
      <c r="C63" s="93"/>
      <c r="D63" s="93"/>
      <c r="E63" s="93"/>
      <c r="F63" s="93"/>
      <c r="G63" s="93"/>
      <c r="H63" s="93"/>
      <c r="I63" s="93"/>
      <c r="J63" s="93"/>
      <c r="K63" s="93"/>
      <c r="L63" s="93"/>
      <c r="M63" s="93"/>
      <c r="N63" s="93"/>
      <c r="O63" s="93"/>
      <c r="P63" s="93"/>
      <c r="Q63" s="93"/>
      <c r="R63" s="93"/>
      <c r="S63" s="93"/>
      <c r="T63" s="93"/>
      <c r="U63" s="93"/>
      <c r="V63" s="93"/>
      <c r="W63" s="93"/>
      <c r="X63" s="93"/>
      <c r="Y63" s="93"/>
      <c r="Z63" s="93"/>
      <c r="AA63" s="93"/>
      <c r="AB63" s="93"/>
      <c r="AC63" s="93"/>
      <c r="AD63" s="93"/>
      <c r="AE63" s="93"/>
      <c r="AF63" s="93"/>
      <c r="AG63" s="93"/>
      <c r="AH63" s="93"/>
      <c r="AI63" s="93"/>
      <c r="AJ63" s="93"/>
      <c r="AK63" s="100"/>
      <c r="AL63" s="10" t="s">
        <v>2749</v>
      </c>
      <c r="AM63" s="11">
        <v>3.46</v>
      </c>
      <c r="AN63" s="11">
        <v>2.2799999999999998</v>
      </c>
      <c r="AO63" s="11"/>
      <c r="AP63" s="11">
        <v>1</v>
      </c>
      <c r="AQ63" s="12"/>
    </row>
    <row r="64" spans="1:44" s="81" customFormat="1" ht="18">
      <c r="A64" s="92"/>
      <c r="B64" s="93"/>
      <c r="C64" s="93"/>
      <c r="D64" s="93"/>
      <c r="E64" s="93"/>
      <c r="F64" s="93"/>
      <c r="G64" s="93"/>
      <c r="H64" s="93"/>
      <c r="I64" s="93"/>
      <c r="J64" s="93"/>
      <c r="K64" s="93"/>
      <c r="L64" s="93"/>
      <c r="M64" s="93"/>
      <c r="N64" s="93"/>
      <c r="O64" s="93"/>
      <c r="P64" s="93"/>
      <c r="Q64" s="93"/>
      <c r="R64" s="93"/>
      <c r="S64" s="93"/>
      <c r="T64" s="93"/>
      <c r="U64" s="93"/>
      <c r="V64" s="93"/>
      <c r="W64" s="93"/>
      <c r="X64" s="93"/>
      <c r="Y64" s="93"/>
      <c r="Z64" s="93"/>
      <c r="AA64" s="93"/>
      <c r="AB64" s="93"/>
      <c r="AC64" s="93"/>
      <c r="AD64" s="93"/>
      <c r="AE64" s="93"/>
      <c r="AF64" s="93"/>
      <c r="AG64" s="93"/>
      <c r="AH64" s="93"/>
      <c r="AI64" s="93"/>
      <c r="AJ64" s="93"/>
      <c r="AK64" s="100"/>
      <c r="AL64" s="10" t="s">
        <v>2749</v>
      </c>
      <c r="AM64" s="11">
        <v>0.73</v>
      </c>
      <c r="AN64" s="11">
        <v>7.71</v>
      </c>
      <c r="AO64" s="11"/>
      <c r="AP64" s="11">
        <v>1</v>
      </c>
      <c r="AQ64" s="12"/>
    </row>
    <row r="65" spans="1:43" s="81" customFormat="1" ht="18">
      <c r="A65" s="92"/>
      <c r="B65" s="93"/>
      <c r="C65" s="93"/>
      <c r="D65" s="93"/>
      <c r="E65" s="93"/>
      <c r="F65" s="93"/>
      <c r="G65" s="93"/>
      <c r="H65" s="93"/>
      <c r="I65" s="93"/>
      <c r="J65" s="93"/>
      <c r="K65" s="93"/>
      <c r="L65" s="93"/>
      <c r="M65" s="93"/>
      <c r="N65" s="93"/>
      <c r="O65" s="93"/>
      <c r="P65" s="93"/>
      <c r="Q65" s="93"/>
      <c r="R65" s="93"/>
      <c r="S65" s="93"/>
      <c r="T65" s="93"/>
      <c r="U65" s="93"/>
      <c r="V65" s="93"/>
      <c r="W65" s="93"/>
      <c r="X65" s="93"/>
      <c r="Y65" s="93"/>
      <c r="Z65" s="93"/>
      <c r="AA65" s="93"/>
      <c r="AB65" s="93"/>
      <c r="AC65" s="93"/>
      <c r="AD65" s="93"/>
      <c r="AE65" s="93"/>
      <c r="AF65" s="93"/>
      <c r="AG65" s="93"/>
      <c r="AH65" s="93"/>
      <c r="AI65" s="93"/>
      <c r="AJ65" s="93"/>
      <c r="AK65" s="100"/>
      <c r="AL65" s="10" t="s">
        <v>2749</v>
      </c>
      <c r="AM65" s="11">
        <v>0.95</v>
      </c>
      <c r="AN65" s="11">
        <v>1.1000000000000001</v>
      </c>
      <c r="AO65" s="11"/>
      <c r="AP65" s="11">
        <v>1</v>
      </c>
      <c r="AQ65" s="12"/>
    </row>
    <row r="66" spans="1:43" s="81" customFormat="1" ht="18">
      <c r="A66" s="92"/>
      <c r="B66" s="93"/>
      <c r="C66" s="93"/>
      <c r="D66" s="93"/>
      <c r="E66" s="93"/>
      <c r="F66" s="93"/>
      <c r="G66" s="93"/>
      <c r="H66" s="93"/>
      <c r="I66" s="93"/>
      <c r="J66" s="93"/>
      <c r="K66" s="93"/>
      <c r="L66" s="93"/>
      <c r="M66" s="93"/>
      <c r="N66" s="93"/>
      <c r="O66" s="93"/>
      <c r="P66" s="93"/>
      <c r="Q66" s="93"/>
      <c r="R66" s="93"/>
      <c r="S66" s="93"/>
      <c r="T66" s="93"/>
      <c r="U66" s="93"/>
      <c r="V66" s="93"/>
      <c r="W66" s="93"/>
      <c r="X66" s="93"/>
      <c r="Y66" s="93"/>
      <c r="Z66" s="93"/>
      <c r="AA66" s="93"/>
      <c r="AB66" s="93"/>
      <c r="AC66" s="93"/>
      <c r="AD66" s="93"/>
      <c r="AE66" s="93"/>
      <c r="AF66" s="93"/>
      <c r="AG66" s="93"/>
      <c r="AH66" s="93"/>
      <c r="AI66" s="93"/>
      <c r="AJ66" s="93"/>
      <c r="AK66" s="100"/>
      <c r="AL66" s="10" t="s">
        <v>2755</v>
      </c>
      <c r="AM66" s="11">
        <v>0.6</v>
      </c>
      <c r="AN66" s="11">
        <v>2.93</v>
      </c>
      <c r="AO66" s="11"/>
      <c r="AP66" s="11">
        <v>1</v>
      </c>
      <c r="AQ66" s="12"/>
    </row>
    <row r="67" spans="1:43" s="81" customFormat="1" ht="18">
      <c r="A67" s="92"/>
      <c r="B67" s="93"/>
      <c r="C67" s="93"/>
      <c r="D67" s="93"/>
      <c r="E67" s="93"/>
      <c r="F67" s="93"/>
      <c r="G67" s="93"/>
      <c r="H67" s="93"/>
      <c r="I67" s="93"/>
      <c r="J67" s="93"/>
      <c r="K67" s="93"/>
      <c r="L67" s="93"/>
      <c r="M67" s="93"/>
      <c r="N67" s="93"/>
      <c r="O67" s="93"/>
      <c r="P67" s="93"/>
      <c r="Q67" s="93"/>
      <c r="R67" s="93"/>
      <c r="S67" s="93"/>
      <c r="T67" s="93"/>
      <c r="U67" s="93"/>
      <c r="V67" s="93"/>
      <c r="W67" s="93"/>
      <c r="X67" s="93"/>
      <c r="Y67" s="93"/>
      <c r="Z67" s="93"/>
      <c r="AA67" s="93"/>
      <c r="AB67" s="93"/>
      <c r="AC67" s="93"/>
      <c r="AD67" s="93"/>
      <c r="AE67" s="93"/>
      <c r="AF67" s="93"/>
      <c r="AG67" s="93"/>
      <c r="AH67" s="93"/>
      <c r="AI67" s="93"/>
      <c r="AJ67" s="93"/>
      <c r="AK67" s="100"/>
      <c r="AL67" s="10" t="s">
        <v>2749</v>
      </c>
      <c r="AM67" s="11">
        <v>2.38</v>
      </c>
      <c r="AN67" s="11">
        <v>1.38</v>
      </c>
      <c r="AO67" s="11"/>
      <c r="AP67" s="11">
        <v>1</v>
      </c>
      <c r="AQ67" s="12"/>
    </row>
    <row r="68" spans="1:43" s="81" customFormat="1" ht="18">
      <c r="A68" s="92"/>
      <c r="B68" s="93"/>
      <c r="C68" s="93"/>
      <c r="D68" s="93"/>
      <c r="E68" s="93"/>
      <c r="F68" s="93"/>
      <c r="G68" s="93"/>
      <c r="H68" s="93"/>
      <c r="I68" s="93"/>
      <c r="J68" s="93"/>
      <c r="K68" s="93"/>
      <c r="L68" s="93"/>
      <c r="M68" s="93"/>
      <c r="N68" s="93"/>
      <c r="O68" s="93"/>
      <c r="P68" s="93"/>
      <c r="Q68" s="93"/>
      <c r="R68" s="93"/>
      <c r="S68" s="93"/>
      <c r="T68" s="93"/>
      <c r="U68" s="93"/>
      <c r="V68" s="93"/>
      <c r="W68" s="93"/>
      <c r="X68" s="93"/>
      <c r="Y68" s="93"/>
      <c r="Z68" s="93"/>
      <c r="AA68" s="93"/>
      <c r="AB68" s="93"/>
      <c r="AC68" s="93"/>
      <c r="AD68" s="93"/>
      <c r="AE68" s="93"/>
      <c r="AF68" s="93"/>
      <c r="AG68" s="93"/>
      <c r="AH68" s="93"/>
      <c r="AI68" s="93"/>
      <c r="AJ68" s="93"/>
      <c r="AK68" s="100"/>
      <c r="AL68" s="10" t="s">
        <v>2756</v>
      </c>
      <c r="AM68" s="11">
        <v>0.5</v>
      </c>
      <c r="AN68" s="11">
        <v>2.74</v>
      </c>
      <c r="AO68" s="11"/>
      <c r="AP68" s="11">
        <v>1</v>
      </c>
      <c r="AQ68" s="12"/>
    </row>
    <row r="69" spans="1:43" s="81" customFormat="1" ht="18">
      <c r="A69" s="92"/>
      <c r="B69" s="93"/>
      <c r="C69" s="93"/>
      <c r="D69" s="93"/>
      <c r="E69" s="93"/>
      <c r="F69" s="93"/>
      <c r="G69" s="93"/>
      <c r="H69" s="93"/>
      <c r="I69" s="93"/>
      <c r="J69" s="93"/>
      <c r="K69" s="93"/>
      <c r="L69" s="93"/>
      <c r="M69" s="93"/>
      <c r="N69" s="93"/>
      <c r="O69" s="93"/>
      <c r="P69" s="93"/>
      <c r="Q69" s="93"/>
      <c r="R69" s="93"/>
      <c r="S69" s="93"/>
      <c r="T69" s="93"/>
      <c r="U69" s="93"/>
      <c r="V69" s="93"/>
      <c r="W69" s="93"/>
      <c r="X69" s="93"/>
      <c r="Y69" s="93"/>
      <c r="Z69" s="93"/>
      <c r="AA69" s="93"/>
      <c r="AB69" s="93"/>
      <c r="AC69" s="93"/>
      <c r="AD69" s="93"/>
      <c r="AE69" s="93"/>
      <c r="AF69" s="93"/>
      <c r="AG69" s="93"/>
      <c r="AH69" s="93"/>
      <c r="AI69" s="93"/>
      <c r="AJ69" s="93"/>
      <c r="AK69" s="100"/>
      <c r="AL69" s="10" t="s">
        <v>2749</v>
      </c>
      <c r="AM69" s="11">
        <v>1.9</v>
      </c>
      <c r="AN69" s="11">
        <v>3.05</v>
      </c>
      <c r="AO69" s="11"/>
      <c r="AP69" s="11">
        <v>1</v>
      </c>
      <c r="AQ69" s="12"/>
    </row>
    <row r="70" spans="1:43" s="81" customFormat="1" ht="18">
      <c r="A70" s="92"/>
      <c r="B70" s="93"/>
      <c r="C70" s="93"/>
      <c r="D70" s="93"/>
      <c r="E70" s="93"/>
      <c r="F70" s="93"/>
      <c r="G70" s="93"/>
      <c r="H70" s="93"/>
      <c r="I70" s="93"/>
      <c r="J70" s="93"/>
      <c r="K70" s="93"/>
      <c r="L70" s="93"/>
      <c r="M70" s="93"/>
      <c r="N70" s="93"/>
      <c r="O70" s="93"/>
      <c r="P70" s="93"/>
      <c r="Q70" s="93"/>
      <c r="R70" s="93"/>
      <c r="S70" s="93"/>
      <c r="T70" s="93"/>
      <c r="U70" s="93"/>
      <c r="V70" s="93"/>
      <c r="W70" s="93"/>
      <c r="X70" s="93"/>
      <c r="Y70" s="93"/>
      <c r="Z70" s="93"/>
      <c r="AA70" s="93"/>
      <c r="AB70" s="93"/>
      <c r="AC70" s="93"/>
      <c r="AD70" s="93"/>
      <c r="AE70" s="93"/>
      <c r="AF70" s="93"/>
      <c r="AG70" s="93"/>
      <c r="AH70" s="93"/>
      <c r="AI70" s="93"/>
      <c r="AJ70" s="93"/>
      <c r="AK70" s="100"/>
      <c r="AL70" s="10" t="s">
        <v>2749</v>
      </c>
      <c r="AM70" s="11">
        <v>1.54</v>
      </c>
      <c r="AN70" s="11">
        <v>3.05</v>
      </c>
      <c r="AO70" s="11"/>
      <c r="AP70" s="11">
        <v>1</v>
      </c>
      <c r="AQ70" s="12"/>
    </row>
    <row r="71" spans="1:43" s="81" customFormat="1" ht="18">
      <c r="A71" s="92"/>
      <c r="B71" s="93"/>
      <c r="C71" s="93"/>
      <c r="D71" s="93"/>
      <c r="E71" s="93"/>
      <c r="F71" s="93"/>
      <c r="G71" s="93"/>
      <c r="H71" s="93"/>
      <c r="I71" s="93"/>
      <c r="J71" s="93"/>
      <c r="K71" s="93"/>
      <c r="L71" s="93"/>
      <c r="M71" s="93"/>
      <c r="N71" s="93"/>
      <c r="O71" s="93"/>
      <c r="P71" s="93"/>
      <c r="Q71" s="93"/>
      <c r="R71" s="93"/>
      <c r="S71" s="93"/>
      <c r="T71" s="93"/>
      <c r="U71" s="93"/>
      <c r="V71" s="93"/>
      <c r="W71" s="93"/>
      <c r="X71" s="93"/>
      <c r="Y71" s="93"/>
      <c r="Z71" s="93"/>
      <c r="AA71" s="93"/>
      <c r="AB71" s="93"/>
      <c r="AC71" s="93"/>
      <c r="AD71" s="93"/>
      <c r="AE71" s="93"/>
      <c r="AF71" s="93"/>
      <c r="AG71" s="93"/>
      <c r="AH71" s="93"/>
      <c r="AI71" s="93"/>
      <c r="AJ71" s="93"/>
      <c r="AK71" s="100"/>
      <c r="AL71" s="132" t="s">
        <v>2608</v>
      </c>
      <c r="AM71" s="77"/>
      <c r="AN71" s="77"/>
      <c r="AO71" s="79"/>
      <c r="AP71" s="77"/>
      <c r="AQ71" s="78"/>
    </row>
    <row r="72" spans="1:43" s="81" customFormat="1" ht="18">
      <c r="A72" s="92"/>
      <c r="B72" s="93"/>
      <c r="C72" s="93"/>
      <c r="D72" s="93"/>
      <c r="E72" s="93"/>
      <c r="F72" s="93"/>
      <c r="G72" s="93"/>
      <c r="H72" s="93"/>
      <c r="I72" s="93"/>
      <c r="J72" s="93"/>
      <c r="K72" s="93"/>
      <c r="L72" s="93"/>
      <c r="M72" s="93"/>
      <c r="N72" s="93"/>
      <c r="O72" s="93"/>
      <c r="P72" s="93"/>
      <c r="Q72" s="93"/>
      <c r="R72" s="93"/>
      <c r="S72" s="93"/>
      <c r="T72" s="93"/>
      <c r="U72" s="93"/>
      <c r="V72" s="93"/>
      <c r="W72" s="93"/>
      <c r="X72" s="93"/>
      <c r="Y72" s="93"/>
      <c r="Z72" s="93"/>
      <c r="AA72" s="93"/>
      <c r="AB72" s="93"/>
      <c r="AC72" s="93"/>
      <c r="AD72" s="93"/>
      <c r="AE72" s="93"/>
      <c r="AF72" s="93"/>
      <c r="AG72" s="93"/>
      <c r="AH72" s="93"/>
      <c r="AI72" s="93"/>
      <c r="AJ72" s="93"/>
      <c r="AK72" s="100"/>
      <c r="AL72" s="10" t="s">
        <v>2749</v>
      </c>
      <c r="AM72" s="11">
        <v>3.46</v>
      </c>
      <c r="AN72" s="11">
        <v>2.2799999999999998</v>
      </c>
      <c r="AO72" s="11"/>
      <c r="AP72" s="11">
        <v>1</v>
      </c>
      <c r="AQ72" s="12"/>
    </row>
    <row r="73" spans="1:43" s="81" customFormat="1" ht="18">
      <c r="A73" s="92"/>
      <c r="B73" s="93"/>
      <c r="C73" s="93"/>
      <c r="D73" s="93"/>
      <c r="E73" s="93"/>
      <c r="F73" s="93"/>
      <c r="G73" s="93"/>
      <c r="H73" s="93"/>
      <c r="I73" s="93"/>
      <c r="J73" s="93"/>
      <c r="K73" s="93"/>
      <c r="L73" s="93"/>
      <c r="M73" s="93"/>
      <c r="N73" s="93"/>
      <c r="O73" s="93"/>
      <c r="P73" s="93"/>
      <c r="Q73" s="93"/>
      <c r="R73" s="93"/>
      <c r="S73" s="93"/>
      <c r="T73" s="93"/>
      <c r="U73" s="93"/>
      <c r="V73" s="93"/>
      <c r="W73" s="93"/>
      <c r="X73" s="93"/>
      <c r="Y73" s="93"/>
      <c r="Z73" s="93"/>
      <c r="AA73" s="93"/>
      <c r="AB73" s="93"/>
      <c r="AC73" s="93"/>
      <c r="AD73" s="93"/>
      <c r="AE73" s="93"/>
      <c r="AF73" s="93"/>
      <c r="AG73" s="93"/>
      <c r="AH73" s="93"/>
      <c r="AI73" s="93"/>
      <c r="AJ73" s="93"/>
      <c r="AK73" s="100"/>
      <c r="AL73" s="10" t="s">
        <v>2749</v>
      </c>
      <c r="AM73" s="11">
        <v>0.73</v>
      </c>
      <c r="AN73" s="11">
        <v>7.71</v>
      </c>
      <c r="AO73" s="11"/>
      <c r="AP73" s="11">
        <v>1</v>
      </c>
      <c r="AQ73" s="12"/>
    </row>
    <row r="74" spans="1:43" s="81" customFormat="1" ht="18">
      <c r="A74" s="92"/>
      <c r="B74" s="93"/>
      <c r="C74" s="93"/>
      <c r="D74" s="93"/>
      <c r="E74" s="93"/>
      <c r="F74" s="93"/>
      <c r="G74" s="93"/>
      <c r="H74" s="93"/>
      <c r="I74" s="93"/>
      <c r="J74" s="93"/>
      <c r="K74" s="93"/>
      <c r="L74" s="93"/>
      <c r="M74" s="93"/>
      <c r="N74" s="93"/>
      <c r="O74" s="93"/>
      <c r="P74" s="93"/>
      <c r="Q74" s="93"/>
      <c r="R74" s="93"/>
      <c r="S74" s="93"/>
      <c r="T74" s="93"/>
      <c r="U74" s="93"/>
      <c r="V74" s="93"/>
      <c r="W74" s="93"/>
      <c r="X74" s="93"/>
      <c r="Y74" s="93"/>
      <c r="Z74" s="93"/>
      <c r="AA74" s="93"/>
      <c r="AB74" s="93"/>
      <c r="AC74" s="93"/>
      <c r="AD74" s="93"/>
      <c r="AE74" s="93"/>
      <c r="AF74" s="93"/>
      <c r="AG74" s="93"/>
      <c r="AH74" s="93"/>
      <c r="AI74" s="93"/>
      <c r="AJ74" s="93"/>
      <c r="AK74" s="100"/>
      <c r="AL74" s="10" t="s">
        <v>2749</v>
      </c>
      <c r="AM74" s="11">
        <v>0.95</v>
      </c>
      <c r="AN74" s="11">
        <v>1.1000000000000001</v>
      </c>
      <c r="AO74" s="11"/>
      <c r="AP74" s="11">
        <v>1</v>
      </c>
      <c r="AQ74" s="12"/>
    </row>
    <row r="75" spans="1:43" s="81" customFormat="1" ht="18">
      <c r="A75" s="92"/>
      <c r="B75" s="93"/>
      <c r="C75" s="93"/>
      <c r="D75" s="93"/>
      <c r="E75" s="93"/>
      <c r="F75" s="93"/>
      <c r="G75" s="93"/>
      <c r="H75" s="93"/>
      <c r="I75" s="93"/>
      <c r="J75" s="93"/>
      <c r="K75" s="93"/>
      <c r="L75" s="93"/>
      <c r="M75" s="93"/>
      <c r="N75" s="93"/>
      <c r="O75" s="93"/>
      <c r="P75" s="93"/>
      <c r="Q75" s="93"/>
      <c r="R75" s="93"/>
      <c r="S75" s="93"/>
      <c r="T75" s="93"/>
      <c r="U75" s="93"/>
      <c r="V75" s="93"/>
      <c r="W75" s="93"/>
      <c r="X75" s="93"/>
      <c r="Y75" s="93"/>
      <c r="Z75" s="93"/>
      <c r="AA75" s="93"/>
      <c r="AB75" s="93"/>
      <c r="AC75" s="93"/>
      <c r="AD75" s="93"/>
      <c r="AE75" s="93"/>
      <c r="AF75" s="93"/>
      <c r="AG75" s="93"/>
      <c r="AH75" s="93"/>
      <c r="AI75" s="93"/>
      <c r="AJ75" s="93"/>
      <c r="AK75" s="100"/>
      <c r="AL75" s="10" t="s">
        <v>2755</v>
      </c>
      <c r="AM75" s="11">
        <v>0.6</v>
      </c>
      <c r="AN75" s="11">
        <v>2.93</v>
      </c>
      <c r="AO75" s="11"/>
      <c r="AP75" s="11">
        <v>1</v>
      </c>
      <c r="AQ75" s="12"/>
    </row>
    <row r="76" spans="1:43" s="81" customFormat="1" ht="18">
      <c r="A76" s="92"/>
      <c r="B76" s="93"/>
      <c r="C76" s="93"/>
      <c r="D76" s="93"/>
      <c r="E76" s="93"/>
      <c r="F76" s="93"/>
      <c r="G76" s="93"/>
      <c r="H76" s="93"/>
      <c r="I76" s="93"/>
      <c r="J76" s="93"/>
      <c r="K76" s="93"/>
      <c r="L76" s="93"/>
      <c r="M76" s="93"/>
      <c r="N76" s="93"/>
      <c r="O76" s="93"/>
      <c r="P76" s="93"/>
      <c r="Q76" s="93"/>
      <c r="R76" s="93"/>
      <c r="S76" s="93"/>
      <c r="T76" s="93"/>
      <c r="U76" s="93"/>
      <c r="V76" s="93"/>
      <c r="W76" s="93"/>
      <c r="X76" s="93"/>
      <c r="Y76" s="93"/>
      <c r="Z76" s="93"/>
      <c r="AA76" s="93"/>
      <c r="AB76" s="93"/>
      <c r="AC76" s="93"/>
      <c r="AD76" s="93"/>
      <c r="AE76" s="93"/>
      <c r="AF76" s="93"/>
      <c r="AG76" s="93"/>
      <c r="AH76" s="93"/>
      <c r="AI76" s="93"/>
      <c r="AJ76" s="93"/>
      <c r="AK76" s="100"/>
      <c r="AL76" s="10" t="s">
        <v>2749</v>
      </c>
      <c r="AM76" s="11">
        <v>2.38</v>
      </c>
      <c r="AN76" s="11">
        <v>1.38</v>
      </c>
      <c r="AO76" s="11"/>
      <c r="AP76" s="11">
        <v>1</v>
      </c>
      <c r="AQ76" s="12"/>
    </row>
    <row r="77" spans="1:43" s="81" customFormat="1" ht="18">
      <c r="A77" s="92"/>
      <c r="B77" s="93"/>
      <c r="C77" s="93"/>
      <c r="D77" s="93"/>
      <c r="E77" s="93"/>
      <c r="F77" s="93"/>
      <c r="G77" s="93"/>
      <c r="H77" s="93"/>
      <c r="I77" s="93"/>
      <c r="J77" s="93"/>
      <c r="K77" s="93"/>
      <c r="L77" s="93"/>
      <c r="M77" s="93"/>
      <c r="N77" s="93"/>
      <c r="O77" s="93"/>
      <c r="P77" s="93"/>
      <c r="Q77" s="93"/>
      <c r="R77" s="93"/>
      <c r="S77" s="93"/>
      <c r="T77" s="93"/>
      <c r="U77" s="93"/>
      <c r="V77" s="93"/>
      <c r="W77" s="93"/>
      <c r="X77" s="93"/>
      <c r="Y77" s="93"/>
      <c r="Z77" s="93"/>
      <c r="AA77" s="93"/>
      <c r="AB77" s="93"/>
      <c r="AC77" s="93"/>
      <c r="AD77" s="93"/>
      <c r="AE77" s="93"/>
      <c r="AF77" s="93"/>
      <c r="AG77" s="93"/>
      <c r="AH77" s="93"/>
      <c r="AI77" s="93"/>
      <c r="AJ77" s="93"/>
      <c r="AK77" s="100"/>
      <c r="AL77" s="10" t="s">
        <v>2756</v>
      </c>
      <c r="AM77" s="11">
        <v>0.5</v>
      </c>
      <c r="AN77" s="11">
        <v>2.74</v>
      </c>
      <c r="AO77" s="11"/>
      <c r="AP77" s="11">
        <v>1</v>
      </c>
      <c r="AQ77" s="12"/>
    </row>
    <row r="78" spans="1:43" s="81" customFormat="1" ht="18">
      <c r="A78" s="92"/>
      <c r="B78" s="93"/>
      <c r="C78" s="93"/>
      <c r="D78" s="93"/>
      <c r="E78" s="93"/>
      <c r="F78" s="93"/>
      <c r="G78" s="93"/>
      <c r="H78" s="93"/>
      <c r="I78" s="93"/>
      <c r="J78" s="93"/>
      <c r="K78" s="93"/>
      <c r="L78" s="93"/>
      <c r="M78" s="93"/>
      <c r="N78" s="93"/>
      <c r="O78" s="93"/>
      <c r="P78" s="93"/>
      <c r="Q78" s="93"/>
      <c r="R78" s="93"/>
      <c r="S78" s="93"/>
      <c r="T78" s="93"/>
      <c r="U78" s="93"/>
      <c r="V78" s="93"/>
      <c r="W78" s="93"/>
      <c r="X78" s="93"/>
      <c r="Y78" s="93"/>
      <c r="Z78" s="93"/>
      <c r="AA78" s="93"/>
      <c r="AB78" s="93"/>
      <c r="AC78" s="93"/>
      <c r="AD78" s="93"/>
      <c r="AE78" s="93"/>
      <c r="AF78" s="93"/>
      <c r="AG78" s="93"/>
      <c r="AH78" s="93"/>
      <c r="AI78" s="93"/>
      <c r="AJ78" s="93"/>
      <c r="AK78" s="100"/>
      <c r="AL78" s="10" t="s">
        <v>2749</v>
      </c>
      <c r="AM78" s="11">
        <v>1.9</v>
      </c>
      <c r="AN78" s="11">
        <v>3.05</v>
      </c>
      <c r="AO78" s="11"/>
      <c r="AP78" s="11">
        <v>1</v>
      </c>
      <c r="AQ78" s="12"/>
    </row>
    <row r="79" spans="1:43" s="81" customFormat="1" ht="18">
      <c r="A79" s="92"/>
      <c r="B79" s="93"/>
      <c r="C79" s="93"/>
      <c r="D79" s="93"/>
      <c r="E79" s="93"/>
      <c r="F79" s="93"/>
      <c r="G79" s="93"/>
      <c r="H79" s="93"/>
      <c r="I79" s="93"/>
      <c r="J79" s="93"/>
      <c r="K79" s="93"/>
      <c r="L79" s="93"/>
      <c r="M79" s="93"/>
      <c r="N79" s="93"/>
      <c r="O79" s="93"/>
      <c r="P79" s="93"/>
      <c r="Q79" s="93"/>
      <c r="R79" s="93"/>
      <c r="S79" s="93"/>
      <c r="T79" s="93"/>
      <c r="U79" s="93"/>
      <c r="V79" s="93"/>
      <c r="W79" s="93"/>
      <c r="X79" s="93"/>
      <c r="Y79" s="93"/>
      <c r="Z79" s="93"/>
      <c r="AA79" s="93"/>
      <c r="AB79" s="93"/>
      <c r="AC79" s="93"/>
      <c r="AD79" s="93"/>
      <c r="AE79" s="93"/>
      <c r="AF79" s="93"/>
      <c r="AG79" s="93"/>
      <c r="AH79" s="93"/>
      <c r="AI79" s="93"/>
      <c r="AJ79" s="93"/>
      <c r="AK79" s="100"/>
      <c r="AL79" s="10" t="s">
        <v>2749</v>
      </c>
      <c r="AM79" s="11">
        <v>1.54</v>
      </c>
      <c r="AN79" s="11">
        <v>3.05</v>
      </c>
      <c r="AO79" s="11"/>
      <c r="AP79" s="11">
        <v>1</v>
      </c>
      <c r="AQ79" s="12"/>
    </row>
    <row r="80" spans="1:43" s="81" customFormat="1" ht="18">
      <c r="A80" s="92"/>
      <c r="B80" s="93"/>
      <c r="C80" s="93"/>
      <c r="D80" s="93"/>
      <c r="E80" s="93"/>
      <c r="F80" s="93"/>
      <c r="G80" s="93"/>
      <c r="H80" s="93"/>
      <c r="I80" s="93"/>
      <c r="J80" s="93"/>
      <c r="K80" s="93"/>
      <c r="L80" s="93"/>
      <c r="M80" s="93"/>
      <c r="N80" s="93"/>
      <c r="O80" s="93"/>
      <c r="P80" s="93"/>
      <c r="Q80" s="93"/>
      <c r="R80" s="93"/>
      <c r="S80" s="93"/>
      <c r="T80" s="93"/>
      <c r="U80" s="93"/>
      <c r="V80" s="93"/>
      <c r="W80" s="93"/>
      <c r="X80" s="93"/>
      <c r="Y80" s="93"/>
      <c r="Z80" s="93"/>
      <c r="AA80" s="93"/>
      <c r="AB80" s="93"/>
      <c r="AC80" s="93"/>
      <c r="AD80" s="93"/>
      <c r="AE80" s="93"/>
      <c r="AF80" s="93"/>
      <c r="AG80" s="93"/>
      <c r="AH80" s="93"/>
      <c r="AI80" s="93"/>
      <c r="AJ80" s="93"/>
      <c r="AK80" s="100"/>
      <c r="AL80" s="132" t="s">
        <v>2758</v>
      </c>
      <c r="AM80" s="77"/>
      <c r="AN80" s="77"/>
      <c r="AO80" s="79"/>
      <c r="AP80" s="77"/>
      <c r="AQ80" s="78"/>
    </row>
    <row r="81" spans="1:44" s="81" customFormat="1" ht="18">
      <c r="A81" s="92"/>
      <c r="B81" s="93"/>
      <c r="C81" s="93"/>
      <c r="D81" s="93"/>
      <c r="E81" s="93"/>
      <c r="F81" s="93"/>
      <c r="G81" s="93"/>
      <c r="H81" s="93"/>
      <c r="I81" s="93"/>
      <c r="J81" s="93"/>
      <c r="K81" s="93"/>
      <c r="L81" s="93"/>
      <c r="M81" s="93"/>
      <c r="N81" s="93"/>
      <c r="O81" s="93"/>
      <c r="P81" s="93"/>
      <c r="Q81" s="93"/>
      <c r="R81" s="93"/>
      <c r="S81" s="93"/>
      <c r="T81" s="93"/>
      <c r="U81" s="93"/>
      <c r="V81" s="93"/>
      <c r="W81" s="93"/>
      <c r="X81" s="93"/>
      <c r="Y81" s="93"/>
      <c r="Z81" s="93"/>
      <c r="AA81" s="93"/>
      <c r="AB81" s="93"/>
      <c r="AC81" s="93"/>
      <c r="AD81" s="93"/>
      <c r="AE81" s="93"/>
      <c r="AF81" s="93"/>
      <c r="AG81" s="93"/>
      <c r="AH81" s="93"/>
      <c r="AI81" s="93"/>
      <c r="AJ81" s="93"/>
      <c r="AK81" s="100"/>
      <c r="AL81" s="124" t="s">
        <v>2749</v>
      </c>
      <c r="AM81" s="123">
        <v>3.92</v>
      </c>
      <c r="AN81" s="123">
        <v>3.08</v>
      </c>
      <c r="AO81" s="786"/>
      <c r="AP81" s="123">
        <v>1</v>
      </c>
      <c r="AQ81" s="12"/>
    </row>
    <row r="82" spans="1:44" s="81" customFormat="1" ht="18">
      <c r="A82" s="92"/>
      <c r="B82" s="93"/>
      <c r="C82" s="93"/>
      <c r="D82" s="93"/>
      <c r="E82" s="93"/>
      <c r="F82" s="93"/>
      <c r="G82" s="93"/>
      <c r="H82" s="93"/>
      <c r="I82" s="93"/>
      <c r="J82" s="93"/>
      <c r="K82" s="93"/>
      <c r="L82" s="93"/>
      <c r="M82" s="93"/>
      <c r="N82" s="93"/>
      <c r="O82" s="93"/>
      <c r="P82" s="93"/>
      <c r="Q82" s="93"/>
      <c r="R82" s="93"/>
      <c r="S82" s="93"/>
      <c r="T82" s="93"/>
      <c r="U82" s="93"/>
      <c r="V82" s="93"/>
      <c r="W82" s="93"/>
      <c r="X82" s="93"/>
      <c r="Y82" s="93"/>
      <c r="Z82" s="93"/>
      <c r="AA82" s="93"/>
      <c r="AB82" s="93"/>
      <c r="AC82" s="93"/>
      <c r="AD82" s="93"/>
      <c r="AE82" s="93"/>
      <c r="AF82" s="93"/>
      <c r="AG82" s="93"/>
      <c r="AH82" s="93"/>
      <c r="AI82" s="93"/>
      <c r="AJ82" s="93"/>
      <c r="AK82" s="100"/>
      <c r="AL82" s="124" t="s">
        <v>2749</v>
      </c>
      <c r="AM82" s="123">
        <v>2.6</v>
      </c>
      <c r="AN82" s="123">
        <v>3.08</v>
      </c>
      <c r="AO82" s="786"/>
      <c r="AP82" s="123">
        <v>1</v>
      </c>
      <c r="AQ82" s="12"/>
    </row>
    <row r="83" spans="1:44" s="81" customFormat="1" ht="18">
      <c r="A83" s="92"/>
      <c r="B83" s="93"/>
      <c r="C83" s="93"/>
      <c r="D83" s="93"/>
      <c r="E83" s="93"/>
      <c r="F83" s="93"/>
      <c r="G83" s="93"/>
      <c r="H83" s="93"/>
      <c r="I83" s="93"/>
      <c r="J83" s="93"/>
      <c r="K83" s="93"/>
      <c r="L83" s="93"/>
      <c r="M83" s="93"/>
      <c r="N83" s="93"/>
      <c r="O83" s="93"/>
      <c r="P83" s="93"/>
      <c r="Q83" s="93"/>
      <c r="R83" s="93"/>
      <c r="S83" s="93"/>
      <c r="T83" s="93"/>
      <c r="U83" s="93"/>
      <c r="V83" s="93"/>
      <c r="W83" s="93"/>
      <c r="X83" s="93"/>
      <c r="Y83" s="93"/>
      <c r="Z83" s="93"/>
      <c r="AA83" s="93"/>
      <c r="AB83" s="93"/>
      <c r="AC83" s="93"/>
      <c r="AD83" s="93"/>
      <c r="AE83" s="93"/>
      <c r="AF83" s="93"/>
      <c r="AG83" s="93"/>
      <c r="AH83" s="93"/>
      <c r="AI83" s="93"/>
      <c r="AJ83" s="93"/>
      <c r="AK83" s="100"/>
      <c r="AL83" s="124" t="s">
        <v>2749</v>
      </c>
      <c r="AM83" s="123">
        <v>5.15</v>
      </c>
      <c r="AN83" s="123">
        <v>3.08</v>
      </c>
      <c r="AO83" s="786"/>
      <c r="AP83" s="123">
        <v>1</v>
      </c>
      <c r="AQ83" s="12"/>
    </row>
    <row r="84" spans="1:44" s="81" customFormat="1" ht="18">
      <c r="A84" s="92"/>
      <c r="B84" s="93"/>
      <c r="C84" s="93"/>
      <c r="D84" s="93"/>
      <c r="E84" s="93"/>
      <c r="F84" s="93"/>
      <c r="G84" s="93"/>
      <c r="H84" s="93"/>
      <c r="I84" s="93"/>
      <c r="J84" s="93"/>
      <c r="K84" s="93"/>
      <c r="L84" s="93"/>
      <c r="M84" s="93"/>
      <c r="N84" s="93"/>
      <c r="O84" s="93"/>
      <c r="P84" s="93"/>
      <c r="Q84" s="93"/>
      <c r="R84" s="93"/>
      <c r="S84" s="93"/>
      <c r="T84" s="93"/>
      <c r="U84" s="93"/>
      <c r="V84" s="93"/>
      <c r="W84" s="93"/>
      <c r="X84" s="93"/>
      <c r="Y84" s="93"/>
      <c r="Z84" s="93"/>
      <c r="AA84" s="93"/>
      <c r="AB84" s="93"/>
      <c r="AC84" s="93"/>
      <c r="AD84" s="93"/>
      <c r="AE84" s="93"/>
      <c r="AF84" s="93"/>
      <c r="AG84" s="93"/>
      <c r="AH84" s="93"/>
      <c r="AI84" s="93"/>
      <c r="AJ84" s="93"/>
      <c r="AK84" s="100"/>
      <c r="AL84" s="124" t="s">
        <v>2747</v>
      </c>
      <c r="AM84" s="123">
        <v>7.3</v>
      </c>
      <c r="AN84" s="123">
        <v>0.95</v>
      </c>
      <c r="AO84" s="786"/>
      <c r="AP84" s="123">
        <v>1</v>
      </c>
      <c r="AQ84" s="12"/>
    </row>
    <row r="85" spans="1:44" s="81" customFormat="1" ht="18">
      <c r="A85" s="92"/>
      <c r="B85" s="93"/>
      <c r="C85" s="93"/>
      <c r="D85" s="93"/>
      <c r="E85" s="93"/>
      <c r="F85" s="93"/>
      <c r="G85" s="93"/>
      <c r="H85" s="93"/>
      <c r="I85" s="93"/>
      <c r="J85" s="93"/>
      <c r="K85" s="93"/>
      <c r="L85" s="93"/>
      <c r="M85" s="93"/>
      <c r="N85" s="93"/>
      <c r="O85" s="93"/>
      <c r="P85" s="93"/>
      <c r="Q85" s="93"/>
      <c r="R85" s="93"/>
      <c r="S85" s="93"/>
      <c r="T85" s="93"/>
      <c r="U85" s="93"/>
      <c r="V85" s="93"/>
      <c r="W85" s="93"/>
      <c r="X85" s="93"/>
      <c r="Y85" s="93"/>
      <c r="Z85" s="93"/>
      <c r="AA85" s="93"/>
      <c r="AB85" s="93"/>
      <c r="AC85" s="93"/>
      <c r="AD85" s="93"/>
      <c r="AE85" s="93"/>
      <c r="AF85" s="93"/>
      <c r="AG85" s="93"/>
      <c r="AH85" s="93"/>
      <c r="AI85" s="93"/>
      <c r="AJ85" s="93"/>
      <c r="AK85" s="100"/>
      <c r="AL85" s="124" t="s">
        <v>2759</v>
      </c>
      <c r="AM85" s="123">
        <v>0.96</v>
      </c>
      <c r="AN85" s="123"/>
      <c r="AO85" s="786">
        <v>2.0499999999999998</v>
      </c>
      <c r="AP85" s="123">
        <v>-2</v>
      </c>
      <c r="AQ85" s="12"/>
    </row>
    <row r="86" spans="1:44" s="81" customFormat="1" ht="18">
      <c r="A86" s="92"/>
      <c r="B86" s="93"/>
      <c r="C86" s="93"/>
      <c r="D86" s="93"/>
      <c r="E86" s="93"/>
      <c r="F86" s="93"/>
      <c r="G86" s="93"/>
      <c r="H86" s="93"/>
      <c r="I86" s="93"/>
      <c r="J86" s="93"/>
      <c r="K86" s="93"/>
      <c r="L86" s="93"/>
      <c r="M86" s="93"/>
      <c r="N86" s="93"/>
      <c r="O86" s="93"/>
      <c r="P86" s="93"/>
      <c r="Q86" s="93"/>
      <c r="R86" s="93"/>
      <c r="S86" s="93"/>
      <c r="T86" s="93"/>
      <c r="U86" s="93"/>
      <c r="V86" s="93"/>
      <c r="W86" s="93"/>
      <c r="X86" s="93"/>
      <c r="Y86" s="93"/>
      <c r="Z86" s="93"/>
      <c r="AA86" s="93"/>
      <c r="AB86" s="93"/>
      <c r="AC86" s="93"/>
      <c r="AD86" s="93"/>
      <c r="AE86" s="93"/>
      <c r="AF86" s="93"/>
      <c r="AG86" s="93"/>
      <c r="AH86" s="93"/>
      <c r="AI86" s="93"/>
      <c r="AJ86" s="93"/>
      <c r="AK86" s="100"/>
      <c r="AL86" s="124" t="s">
        <v>2759</v>
      </c>
      <c r="AM86" s="123">
        <v>0.96</v>
      </c>
      <c r="AN86" s="123"/>
      <c r="AO86" s="786">
        <v>2.0499999999999998</v>
      </c>
      <c r="AP86" s="123">
        <v>-1</v>
      </c>
      <c r="AQ86" s="12"/>
    </row>
    <row r="87" spans="1:44" s="81" customFormat="1" ht="18">
      <c r="A87" s="92"/>
      <c r="B87" s="93"/>
      <c r="C87" s="93"/>
      <c r="D87" s="93"/>
      <c r="E87" s="93"/>
      <c r="F87" s="93"/>
      <c r="G87" s="93"/>
      <c r="H87" s="93"/>
      <c r="I87" s="93"/>
      <c r="J87" s="93"/>
      <c r="K87" s="93"/>
      <c r="L87" s="93"/>
      <c r="M87" s="93"/>
      <c r="N87" s="93"/>
      <c r="O87" s="93"/>
      <c r="P87" s="93"/>
      <c r="Q87" s="93"/>
      <c r="R87" s="93"/>
      <c r="S87" s="93"/>
      <c r="T87" s="93"/>
      <c r="U87" s="93"/>
      <c r="V87" s="93"/>
      <c r="W87" s="93"/>
      <c r="X87" s="93"/>
      <c r="Y87" s="93"/>
      <c r="Z87" s="93"/>
      <c r="AA87" s="93"/>
      <c r="AB87" s="93"/>
      <c r="AC87" s="93"/>
      <c r="AD87" s="93"/>
      <c r="AE87" s="93"/>
      <c r="AF87" s="93"/>
      <c r="AG87" s="93"/>
      <c r="AH87" s="93"/>
      <c r="AI87" s="93"/>
      <c r="AJ87" s="93"/>
      <c r="AK87" s="100"/>
      <c r="AL87" s="124" t="s">
        <v>2760</v>
      </c>
      <c r="AM87" s="123">
        <v>2.4500000000000002</v>
      </c>
      <c r="AN87" s="123"/>
      <c r="AO87" s="786">
        <v>0.45</v>
      </c>
      <c r="AP87" s="123">
        <v>-1</v>
      </c>
      <c r="AQ87" s="12"/>
    </row>
    <row r="88" spans="1:44" s="81" customFormat="1" ht="18">
      <c r="A88" s="92"/>
      <c r="B88" s="93"/>
      <c r="C88" s="93"/>
      <c r="D88" s="93"/>
      <c r="E88" s="93"/>
      <c r="F88" s="93"/>
      <c r="G88" s="93"/>
      <c r="H88" s="93"/>
      <c r="I88" s="93"/>
      <c r="J88" s="93"/>
      <c r="K88" s="93"/>
      <c r="L88" s="93"/>
      <c r="M88" s="93"/>
      <c r="N88" s="93"/>
      <c r="O88" s="93"/>
      <c r="P88" s="93"/>
      <c r="Q88" s="93"/>
      <c r="R88" s="93"/>
      <c r="S88" s="93"/>
      <c r="T88" s="93"/>
      <c r="U88" s="93"/>
      <c r="V88" s="93"/>
      <c r="W88" s="93"/>
      <c r="X88" s="93"/>
      <c r="Y88" s="93"/>
      <c r="Z88" s="93"/>
      <c r="AA88" s="93"/>
      <c r="AB88" s="93"/>
      <c r="AC88" s="93"/>
      <c r="AD88" s="93"/>
      <c r="AE88" s="93"/>
      <c r="AF88" s="93"/>
      <c r="AG88" s="93"/>
      <c r="AH88" s="93"/>
      <c r="AI88" s="93"/>
      <c r="AJ88" s="93"/>
      <c r="AK88" s="100"/>
      <c r="AL88" s="124" t="s">
        <v>2760</v>
      </c>
      <c r="AM88" s="123">
        <v>0.87</v>
      </c>
      <c r="AN88" s="123"/>
      <c r="AO88" s="786">
        <v>0.96</v>
      </c>
      <c r="AP88" s="123">
        <v>-1</v>
      </c>
      <c r="AQ88" s="12"/>
    </row>
    <row r="89" spans="1:44" s="81" customFormat="1" ht="18">
      <c r="A89" s="92"/>
      <c r="B89" s="93"/>
      <c r="C89" s="93"/>
      <c r="D89" s="93"/>
      <c r="E89" s="93"/>
      <c r="F89" s="93"/>
      <c r="G89" s="93"/>
      <c r="H89" s="93"/>
      <c r="I89" s="93"/>
      <c r="J89" s="93"/>
      <c r="K89" s="93"/>
      <c r="L89" s="93"/>
      <c r="M89" s="93"/>
      <c r="N89" s="93"/>
      <c r="O89" s="93"/>
      <c r="P89" s="93"/>
      <c r="Q89" s="93"/>
      <c r="R89" s="93"/>
      <c r="S89" s="93"/>
      <c r="T89" s="93"/>
      <c r="U89" s="93"/>
      <c r="V89" s="93"/>
      <c r="W89" s="93"/>
      <c r="X89" s="93"/>
      <c r="Y89" s="93"/>
      <c r="Z89" s="93"/>
      <c r="AA89" s="93"/>
      <c r="AB89" s="93"/>
      <c r="AC89" s="93"/>
      <c r="AD89" s="93"/>
      <c r="AE89" s="93"/>
      <c r="AF89" s="93"/>
      <c r="AG89" s="93"/>
      <c r="AH89" s="93"/>
      <c r="AI89" s="93"/>
      <c r="AJ89" s="93"/>
      <c r="AK89" s="100"/>
      <c r="AL89" s="124" t="s">
        <v>2760</v>
      </c>
      <c r="AM89" s="123">
        <v>0.87</v>
      </c>
      <c r="AN89" s="123"/>
      <c r="AO89" s="786">
        <v>1.96</v>
      </c>
      <c r="AP89" s="123">
        <v>-2</v>
      </c>
      <c r="AQ89" s="12"/>
    </row>
    <row r="90" spans="1:44" s="81" customFormat="1" ht="18">
      <c r="A90" s="92"/>
      <c r="B90" s="93"/>
      <c r="C90" s="93"/>
      <c r="D90" s="93"/>
      <c r="E90" s="93"/>
      <c r="F90" s="93"/>
      <c r="G90" s="93"/>
      <c r="H90" s="93"/>
      <c r="I90" s="93"/>
      <c r="J90" s="93"/>
      <c r="K90" s="93"/>
      <c r="L90" s="93"/>
      <c r="M90" s="93"/>
      <c r="N90" s="93"/>
      <c r="O90" s="93"/>
      <c r="P90" s="93"/>
      <c r="Q90" s="93"/>
      <c r="R90" s="93"/>
      <c r="S90" s="93"/>
      <c r="T90" s="93"/>
      <c r="U90" s="93"/>
      <c r="V90" s="93"/>
      <c r="W90" s="93"/>
      <c r="X90" s="93"/>
      <c r="Y90" s="93"/>
      <c r="Z90" s="93"/>
      <c r="AA90" s="93"/>
      <c r="AB90" s="93"/>
      <c r="AC90" s="93"/>
      <c r="AD90" s="93"/>
      <c r="AE90" s="93"/>
      <c r="AF90" s="93"/>
      <c r="AG90" s="93"/>
      <c r="AH90" s="93"/>
      <c r="AI90" s="93"/>
      <c r="AJ90" s="93"/>
      <c r="AK90" s="100"/>
      <c r="AL90" s="132" t="s">
        <v>2761</v>
      </c>
      <c r="AM90" s="77"/>
      <c r="AN90" s="77"/>
      <c r="AO90" s="79"/>
      <c r="AP90" s="77"/>
      <c r="AQ90" s="78">
        <f t="shared" ref="AQ90" si="1">+AP90*AN90*AM90</f>
        <v>0</v>
      </c>
    </row>
    <row r="91" spans="1:44" s="81" customFormat="1" ht="18">
      <c r="A91" s="92"/>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100"/>
      <c r="AL91" s="10" t="s">
        <v>2757</v>
      </c>
      <c r="AM91" s="11">
        <v>32.950000000000003</v>
      </c>
      <c r="AN91" s="11">
        <v>0.5</v>
      </c>
      <c r="AO91" s="11"/>
      <c r="AP91" s="11">
        <v>1</v>
      </c>
      <c r="AQ91" s="12"/>
    </row>
    <row r="92" spans="1:44" s="81" customFormat="1" ht="18">
      <c r="A92" s="92"/>
      <c r="B92" s="93"/>
      <c r="C92" s="93"/>
      <c r="D92" s="93"/>
      <c r="E92" s="93"/>
      <c r="F92" s="93"/>
      <c r="G92" s="93"/>
      <c r="H92" s="93"/>
      <c r="I92" s="93"/>
      <c r="J92" s="93"/>
      <c r="K92" s="93"/>
      <c r="L92" s="93"/>
      <c r="M92" s="93"/>
      <c r="N92" s="93"/>
      <c r="O92" s="93"/>
      <c r="P92" s="93"/>
      <c r="Q92" s="93"/>
      <c r="R92" s="93"/>
      <c r="S92" s="93"/>
      <c r="T92" s="93"/>
      <c r="U92" s="93"/>
      <c r="V92" s="93"/>
      <c r="W92" s="93"/>
      <c r="X92" s="93"/>
      <c r="Y92" s="93"/>
      <c r="Z92" s="93"/>
      <c r="AA92" s="93"/>
      <c r="AB92" s="93"/>
      <c r="AC92" s="93"/>
      <c r="AD92" s="93"/>
      <c r="AE92" s="93"/>
      <c r="AF92" s="93"/>
      <c r="AG92" s="93"/>
      <c r="AH92" s="93"/>
      <c r="AI92" s="93"/>
      <c r="AJ92" s="93"/>
      <c r="AK92" s="100"/>
      <c r="AL92" s="10" t="s">
        <v>2762</v>
      </c>
      <c r="AM92" s="11">
        <f>2.81+1.42+1.38+1.44+1.4+1.43+1.45+1.41+4.81</f>
        <v>17.55</v>
      </c>
      <c r="AN92" s="11"/>
      <c r="AO92" s="11">
        <v>0.9</v>
      </c>
      <c r="AP92" s="11">
        <v>2</v>
      </c>
      <c r="AQ92" s="12"/>
    </row>
    <row r="93" spans="1:44" s="81" customFormat="1" ht="18">
      <c r="A93" s="92"/>
      <c r="B93" s="93"/>
      <c r="C93" s="93"/>
      <c r="D93" s="93"/>
      <c r="E93" s="93"/>
      <c r="F93" s="93"/>
      <c r="G93" s="93"/>
      <c r="H93" s="93"/>
      <c r="I93" s="93"/>
      <c r="J93" s="93"/>
      <c r="K93" s="93"/>
      <c r="L93" s="93"/>
      <c r="M93" s="93"/>
      <c r="N93" s="93"/>
      <c r="O93" s="93"/>
      <c r="P93" s="93"/>
      <c r="Q93" s="93"/>
      <c r="R93" s="93"/>
      <c r="S93" s="93"/>
      <c r="T93" s="93"/>
      <c r="U93" s="93"/>
      <c r="V93" s="93"/>
      <c r="W93" s="93"/>
      <c r="X93" s="93"/>
      <c r="Y93" s="93"/>
      <c r="Z93" s="93"/>
      <c r="AA93" s="93"/>
      <c r="AB93" s="93"/>
      <c r="AC93" s="93"/>
      <c r="AD93" s="93"/>
      <c r="AE93" s="93"/>
      <c r="AF93" s="93"/>
      <c r="AG93" s="93"/>
      <c r="AH93" s="93"/>
      <c r="AI93" s="93"/>
      <c r="AJ93" s="93"/>
      <c r="AK93" s="100"/>
      <c r="AL93" s="10" t="s">
        <v>2762</v>
      </c>
      <c r="AM93" s="11">
        <f>2.81+1.42+1.38+1.44+1.4+1.43+1.45+1.41+4.81</f>
        <v>17.55</v>
      </c>
      <c r="AN93" s="21">
        <v>0.15</v>
      </c>
      <c r="AO93" s="21"/>
      <c r="AP93" s="21">
        <v>1</v>
      </c>
      <c r="AQ93" s="12"/>
    </row>
    <row r="94" spans="1:44" s="81" customFormat="1" ht="18">
      <c r="A94" s="92"/>
      <c r="B94" s="93"/>
      <c r="C94" s="93"/>
      <c r="D94" s="93"/>
      <c r="E94" s="93"/>
      <c r="F94" s="93"/>
      <c r="G94" s="93"/>
      <c r="H94" s="93"/>
      <c r="I94" s="93"/>
      <c r="J94" s="93"/>
      <c r="K94" s="93"/>
      <c r="L94" s="93"/>
      <c r="M94" s="93"/>
      <c r="N94" s="93"/>
      <c r="O94" s="93"/>
      <c r="P94" s="93"/>
      <c r="Q94" s="93"/>
      <c r="R94" s="93"/>
      <c r="S94" s="93"/>
      <c r="T94" s="93"/>
      <c r="U94" s="93"/>
      <c r="V94" s="93"/>
      <c r="W94" s="93"/>
      <c r="X94" s="93"/>
      <c r="Y94" s="93"/>
      <c r="Z94" s="93"/>
      <c r="AA94" s="93"/>
      <c r="AB94" s="93"/>
      <c r="AC94" s="93"/>
      <c r="AD94" s="93"/>
      <c r="AE94" s="93"/>
      <c r="AF94" s="93"/>
      <c r="AG94" s="93"/>
      <c r="AH94" s="93"/>
      <c r="AI94" s="93"/>
      <c r="AJ94" s="93"/>
      <c r="AK94" s="100"/>
      <c r="AL94" s="10" t="s">
        <v>2762</v>
      </c>
      <c r="AM94" s="21">
        <v>0.9</v>
      </c>
      <c r="AN94" s="21">
        <v>0.15</v>
      </c>
      <c r="AO94" s="21"/>
      <c r="AP94" s="21">
        <v>16</v>
      </c>
      <c r="AQ94" s="12"/>
    </row>
    <row r="95" spans="1:44" s="81" customFormat="1" ht="18" customHeight="1" thickBot="1">
      <c r="A95" s="92"/>
      <c r="B95" s="93"/>
      <c r="C95" s="93"/>
      <c r="D95" s="93"/>
      <c r="E95" s="93"/>
      <c r="F95" s="93"/>
      <c r="G95" s="93"/>
      <c r="H95" s="93"/>
      <c r="I95" s="93"/>
      <c r="J95" s="93"/>
      <c r="K95" s="93"/>
      <c r="L95" s="93"/>
      <c r="M95" s="93"/>
      <c r="N95" s="93"/>
      <c r="O95" s="93"/>
      <c r="P95" s="93"/>
      <c r="Q95" s="93"/>
      <c r="R95" s="93"/>
      <c r="S95" s="93"/>
      <c r="T95" s="93"/>
      <c r="U95" s="93"/>
      <c r="V95" s="93"/>
      <c r="W95" s="93"/>
      <c r="X95" s="93"/>
      <c r="Y95" s="93"/>
      <c r="Z95" s="93"/>
      <c r="AA95" s="93"/>
      <c r="AB95" s="93"/>
      <c r="AC95" s="93"/>
      <c r="AD95" s="93"/>
      <c r="AE95" s="93"/>
      <c r="AF95" s="93"/>
      <c r="AG95" s="93"/>
      <c r="AH95" s="93"/>
      <c r="AI95" s="93"/>
      <c r="AJ95" s="93"/>
      <c r="AK95" s="100"/>
      <c r="AL95" s="128" t="s">
        <v>2808</v>
      </c>
      <c r="AM95" s="813">
        <v>6.5</v>
      </c>
      <c r="AN95" s="813"/>
      <c r="AO95" s="813">
        <v>4</v>
      </c>
      <c r="AP95" s="813">
        <v>1</v>
      </c>
      <c r="AQ95" s="812">
        <f>+AP95*AO95*AM95</f>
        <v>26</v>
      </c>
      <c r="AR95" s="122"/>
    </row>
    <row r="96" spans="1:44" s="81" customFormat="1" ht="18">
      <c r="A96" s="1081" t="s">
        <v>2573</v>
      </c>
      <c r="B96" s="1082"/>
      <c r="C96" s="1082"/>
      <c r="D96" s="1082"/>
      <c r="E96" s="1082"/>
      <c r="F96" s="1082"/>
      <c r="G96" s="1082"/>
      <c r="H96" s="1082"/>
      <c r="I96" s="1082"/>
      <c r="J96" s="1082"/>
      <c r="K96" s="1082"/>
      <c r="L96" s="1082"/>
      <c r="M96" s="1082"/>
      <c r="N96" s="1082"/>
      <c r="O96" s="1082"/>
      <c r="P96" s="1082"/>
      <c r="Q96" s="1082"/>
      <c r="R96" s="1082"/>
      <c r="S96" s="1082"/>
      <c r="T96" s="1082"/>
      <c r="U96" s="1082"/>
      <c r="V96" s="1082"/>
      <c r="W96" s="1082"/>
      <c r="X96" s="1082"/>
      <c r="Y96" s="1082"/>
      <c r="Z96" s="1082"/>
      <c r="AA96" s="1082"/>
      <c r="AB96" s="1082"/>
      <c r="AC96" s="1082"/>
      <c r="AD96" s="1082"/>
      <c r="AE96" s="1082"/>
      <c r="AF96" s="1082"/>
      <c r="AG96" s="1082"/>
      <c r="AH96" s="1082"/>
      <c r="AI96" s="1082"/>
      <c r="AJ96" s="1082"/>
      <c r="AK96" s="1083"/>
      <c r="AL96" s="1113" t="s">
        <v>2574</v>
      </c>
      <c r="AM96" s="1114"/>
      <c r="AN96" s="1114"/>
      <c r="AO96" s="1114"/>
      <c r="AP96" s="1114"/>
      <c r="AQ96" s="104">
        <f>SUM(AQ15:AQ95)</f>
        <v>87.845500000000001</v>
      </c>
    </row>
    <row r="97" spans="1:74" s="81" customFormat="1" ht="18.75" thickBot="1">
      <c r="A97" s="1084"/>
      <c r="B97" s="1085"/>
      <c r="C97" s="1085"/>
      <c r="D97" s="1085"/>
      <c r="E97" s="1085"/>
      <c r="F97" s="1085"/>
      <c r="G97" s="1085"/>
      <c r="H97" s="1085"/>
      <c r="I97" s="1085"/>
      <c r="J97" s="1085"/>
      <c r="K97" s="1085"/>
      <c r="L97" s="1085"/>
      <c r="M97" s="1085"/>
      <c r="N97" s="1085"/>
      <c r="O97" s="1085"/>
      <c r="P97" s="1085"/>
      <c r="Q97" s="1085"/>
      <c r="R97" s="1085"/>
      <c r="S97" s="1085"/>
      <c r="T97" s="1085"/>
      <c r="U97" s="1085"/>
      <c r="V97" s="1085"/>
      <c r="W97" s="1085"/>
      <c r="X97" s="1085"/>
      <c r="Y97" s="1085"/>
      <c r="Z97" s="1085"/>
      <c r="AA97" s="1085"/>
      <c r="AB97" s="1085"/>
      <c r="AC97" s="1085"/>
      <c r="AD97" s="1085"/>
      <c r="AE97" s="1085"/>
      <c r="AF97" s="1085"/>
      <c r="AG97" s="1085"/>
      <c r="AH97" s="1085"/>
      <c r="AI97" s="1085"/>
      <c r="AJ97" s="1085"/>
      <c r="AK97" s="1086"/>
      <c r="AL97" s="1089" t="s">
        <v>2575</v>
      </c>
      <c r="AM97" s="1090"/>
      <c r="AN97" s="1090"/>
      <c r="AO97" s="1090"/>
      <c r="AP97" s="1090"/>
      <c r="AQ97" s="121">
        <f>AQ96</f>
        <v>87.845500000000001</v>
      </c>
      <c r="AR97" s="801"/>
      <c r="AS97" s="802"/>
      <c r="AT97" s="801"/>
    </row>
    <row r="98" spans="1:74" ht="16.5">
      <c r="A98" s="1091"/>
      <c r="B98" s="1092"/>
      <c r="C98" s="1092"/>
      <c r="D98" s="1092"/>
      <c r="E98" s="1092"/>
      <c r="F98" s="1092"/>
      <c r="G98" s="1092"/>
      <c r="H98" s="1092"/>
      <c r="I98" s="1092"/>
      <c r="J98" s="1092"/>
      <c r="K98" s="1092"/>
      <c r="L98" s="1092"/>
      <c r="M98" s="1092"/>
      <c r="N98" s="1092"/>
      <c r="O98" s="1092"/>
      <c r="P98" s="1092"/>
      <c r="Q98" s="1092"/>
      <c r="R98" s="1092"/>
      <c r="S98" s="1092"/>
      <c r="T98" s="1092"/>
      <c r="U98" s="1092"/>
      <c r="V98" s="1092"/>
      <c r="W98" s="1092"/>
      <c r="X98" s="1092"/>
      <c r="Y98" s="1092"/>
      <c r="Z98" s="1092"/>
      <c r="AA98" s="1092"/>
      <c r="AB98" s="1092"/>
      <c r="AC98" s="1092"/>
      <c r="AD98" s="1092"/>
      <c r="AE98" s="1092"/>
      <c r="AF98" s="1092"/>
      <c r="AG98" s="1092"/>
      <c r="AH98" s="1092"/>
      <c r="AI98" s="1092"/>
      <c r="AJ98" s="1092"/>
      <c r="AK98" s="1092"/>
      <c r="AL98" s="1092"/>
      <c r="AM98" s="1092"/>
      <c r="AN98" s="1092"/>
      <c r="AO98" s="1092"/>
      <c r="AP98" s="1092"/>
      <c r="AQ98" s="1093"/>
    </row>
    <row r="99" spans="1:74" ht="6.75" customHeight="1" thickBot="1">
      <c r="A99" s="1094"/>
      <c r="B99" s="1095"/>
      <c r="C99" s="1095"/>
      <c r="D99" s="1095"/>
      <c r="E99" s="1095"/>
      <c r="F99" s="1095"/>
      <c r="G99" s="1095"/>
      <c r="H99" s="1095"/>
      <c r="I99" s="1095"/>
      <c r="J99" s="1095"/>
      <c r="K99" s="1095"/>
      <c r="L99" s="1095"/>
      <c r="M99" s="1095"/>
      <c r="N99" s="1095"/>
      <c r="O99" s="1095"/>
      <c r="P99" s="1095"/>
      <c r="Q99" s="1095"/>
      <c r="R99" s="1095"/>
      <c r="S99" s="1095"/>
      <c r="T99" s="1095"/>
      <c r="U99" s="1095"/>
      <c r="V99" s="1095"/>
      <c r="W99" s="1095"/>
      <c r="X99" s="1095"/>
      <c r="Y99" s="1095"/>
      <c r="Z99" s="1095"/>
      <c r="AA99" s="1095"/>
      <c r="AB99" s="1095"/>
      <c r="AC99" s="1095"/>
      <c r="AD99" s="1095"/>
      <c r="AE99" s="1095"/>
      <c r="AF99" s="1095"/>
      <c r="AG99" s="1095"/>
      <c r="AH99" s="1095"/>
      <c r="AI99" s="1095"/>
      <c r="AJ99" s="1095"/>
      <c r="AK99" s="1095"/>
      <c r="AL99" s="1095"/>
      <c r="AM99" s="1095"/>
      <c r="AN99" s="1095"/>
      <c r="AO99" s="1095"/>
      <c r="AP99" s="1095"/>
      <c r="AQ99" s="1096"/>
    </row>
    <row r="100" spans="1:74" ht="16.5" customHeight="1">
      <c r="A100" s="1061" t="s">
        <v>2576</v>
      </c>
      <c r="B100" s="1062"/>
      <c r="C100" s="1062"/>
      <c r="D100" s="1062"/>
      <c r="E100" s="1062"/>
      <c r="F100" s="1062"/>
      <c r="G100" s="1062"/>
      <c r="H100" s="1062"/>
      <c r="I100" s="1062"/>
      <c r="J100" s="1062"/>
      <c r="K100" s="1062"/>
      <c r="L100" s="1062"/>
      <c r="M100" s="1062"/>
      <c r="N100" s="1062"/>
      <c r="O100" s="1062"/>
      <c r="P100" s="1062"/>
      <c r="Q100" s="1062"/>
      <c r="R100" s="1062"/>
      <c r="S100" s="1062"/>
      <c r="T100" s="1062"/>
      <c r="U100" s="1062"/>
      <c r="V100" s="1062"/>
      <c r="W100" s="1062"/>
      <c r="X100" s="1062"/>
      <c r="Y100" s="1062"/>
      <c r="Z100" s="1062"/>
      <c r="AA100" s="1062"/>
      <c r="AB100" s="1062"/>
      <c r="AC100" s="1062"/>
      <c r="AD100" s="1062"/>
      <c r="AE100" s="1062"/>
      <c r="AF100" s="1062"/>
      <c r="AG100" s="1062"/>
      <c r="AH100" s="1062"/>
      <c r="AI100" s="1062"/>
      <c r="AJ100" s="1062"/>
      <c r="AK100" s="1067"/>
      <c r="AL100" s="1065" t="s">
        <v>2577</v>
      </c>
      <c r="AM100" s="1065"/>
      <c r="AN100" s="1065"/>
      <c r="AO100" s="1065"/>
      <c r="AP100" s="1065"/>
      <c r="AQ100" s="1066"/>
    </row>
    <row r="101" spans="1:74" ht="12.75">
      <c r="A101" s="1061"/>
      <c r="B101" s="1062"/>
      <c r="C101" s="1062"/>
      <c r="D101" s="1062"/>
      <c r="E101" s="1062"/>
      <c r="F101" s="1062"/>
      <c r="G101" s="1062"/>
      <c r="H101" s="1062"/>
      <c r="I101" s="1062"/>
      <c r="J101" s="1062"/>
      <c r="K101" s="1062"/>
      <c r="L101" s="1062"/>
      <c r="M101" s="1062"/>
      <c r="N101" s="1062"/>
      <c r="O101" s="1062"/>
      <c r="P101" s="1062"/>
      <c r="Q101" s="1062"/>
      <c r="R101" s="1062"/>
      <c r="S101" s="1062"/>
      <c r="T101" s="1062"/>
      <c r="U101" s="1062"/>
      <c r="V101" s="1062"/>
      <c r="W101" s="1062"/>
      <c r="X101" s="1062"/>
      <c r="Y101" s="1062"/>
      <c r="Z101" s="1062"/>
      <c r="AA101" s="1062"/>
      <c r="AB101" s="1062"/>
      <c r="AC101" s="1062"/>
      <c r="AD101" s="1062"/>
      <c r="AE101" s="1062"/>
      <c r="AF101" s="1062"/>
      <c r="AG101" s="1062"/>
      <c r="AH101" s="1062"/>
      <c r="AI101" s="1062"/>
      <c r="AJ101" s="1062"/>
      <c r="AK101" s="1067"/>
      <c r="AL101" s="1062"/>
      <c r="AM101" s="1062"/>
      <c r="AN101" s="1062"/>
      <c r="AO101" s="1062"/>
      <c r="AP101" s="1062"/>
      <c r="AQ101" s="1067"/>
    </row>
    <row r="102" spans="1:74" ht="12.75">
      <c r="A102" s="1061"/>
      <c r="B102" s="1062"/>
      <c r="C102" s="1062"/>
      <c r="D102" s="1062"/>
      <c r="E102" s="1062"/>
      <c r="F102" s="1062"/>
      <c r="G102" s="1062"/>
      <c r="H102" s="1062"/>
      <c r="I102" s="1062"/>
      <c r="J102" s="1062"/>
      <c r="K102" s="1062"/>
      <c r="L102" s="1062"/>
      <c r="M102" s="1062"/>
      <c r="N102" s="1062"/>
      <c r="O102" s="1062"/>
      <c r="P102" s="1062"/>
      <c r="Q102" s="1062"/>
      <c r="R102" s="1062"/>
      <c r="S102" s="1062"/>
      <c r="T102" s="1062"/>
      <c r="U102" s="1062"/>
      <c r="V102" s="1062"/>
      <c r="W102" s="1062"/>
      <c r="X102" s="1062"/>
      <c r="Y102" s="1062"/>
      <c r="Z102" s="1062"/>
      <c r="AA102" s="1062"/>
      <c r="AB102" s="1062"/>
      <c r="AC102" s="1062"/>
      <c r="AD102" s="1062"/>
      <c r="AE102" s="1062"/>
      <c r="AF102" s="1062"/>
      <c r="AG102" s="1062"/>
      <c r="AH102" s="1062"/>
      <c r="AI102" s="1062"/>
      <c r="AJ102" s="1062"/>
      <c r="AK102" s="1067"/>
      <c r="AL102" s="1062"/>
      <c r="AM102" s="1062"/>
      <c r="AN102" s="1062"/>
      <c r="AO102" s="1062"/>
      <c r="AP102" s="1062"/>
      <c r="AQ102" s="1067"/>
    </row>
    <row r="103" spans="1:74" ht="12.75">
      <c r="A103" s="1061"/>
      <c r="B103" s="1062"/>
      <c r="C103" s="1062"/>
      <c r="D103" s="1062"/>
      <c r="E103" s="1062"/>
      <c r="F103" s="1062"/>
      <c r="G103" s="1062"/>
      <c r="H103" s="1062"/>
      <c r="I103" s="1062"/>
      <c r="J103" s="1062"/>
      <c r="K103" s="1062"/>
      <c r="L103" s="1062"/>
      <c r="M103" s="1062"/>
      <c r="N103" s="1062"/>
      <c r="O103" s="1062"/>
      <c r="P103" s="1062"/>
      <c r="Q103" s="1062"/>
      <c r="R103" s="1062"/>
      <c r="S103" s="1062"/>
      <c r="T103" s="1062"/>
      <c r="U103" s="1062"/>
      <c r="V103" s="1062"/>
      <c r="W103" s="1062"/>
      <c r="X103" s="1062"/>
      <c r="Y103" s="1062"/>
      <c r="Z103" s="1062"/>
      <c r="AA103" s="1062"/>
      <c r="AB103" s="1062"/>
      <c r="AC103" s="1062"/>
      <c r="AD103" s="1062"/>
      <c r="AE103" s="1062"/>
      <c r="AF103" s="1062"/>
      <c r="AG103" s="1062"/>
      <c r="AH103" s="1062"/>
      <c r="AI103" s="1062"/>
      <c r="AJ103" s="1062"/>
      <c r="AK103" s="1067"/>
      <c r="AL103" s="1062"/>
      <c r="AM103" s="1062"/>
      <c r="AN103" s="1062"/>
      <c r="AO103" s="1062"/>
      <c r="AP103" s="1062"/>
      <c r="AQ103" s="1067"/>
    </row>
    <row r="104" spans="1:74" ht="12.75">
      <c r="A104" s="1061"/>
      <c r="B104" s="1062"/>
      <c r="C104" s="1062"/>
      <c r="D104" s="1062"/>
      <c r="E104" s="1062"/>
      <c r="F104" s="1062"/>
      <c r="G104" s="1062"/>
      <c r="H104" s="1062"/>
      <c r="I104" s="1062"/>
      <c r="J104" s="1062"/>
      <c r="K104" s="1062"/>
      <c r="L104" s="1062"/>
      <c r="M104" s="1062"/>
      <c r="N104" s="1062"/>
      <c r="O104" s="1062"/>
      <c r="P104" s="1062"/>
      <c r="Q104" s="1062"/>
      <c r="R104" s="1062"/>
      <c r="S104" s="1062"/>
      <c r="T104" s="1062"/>
      <c r="U104" s="1062"/>
      <c r="V104" s="1062"/>
      <c r="W104" s="1062"/>
      <c r="X104" s="1062"/>
      <c r="Y104" s="1062"/>
      <c r="Z104" s="1062"/>
      <c r="AA104" s="1062"/>
      <c r="AB104" s="1062"/>
      <c r="AC104" s="1062"/>
      <c r="AD104" s="1062"/>
      <c r="AE104" s="1062"/>
      <c r="AF104" s="1062"/>
      <c r="AG104" s="1062"/>
      <c r="AH104" s="1062"/>
      <c r="AI104" s="1062"/>
      <c r="AJ104" s="1062"/>
      <c r="AK104" s="1067"/>
      <c r="AL104" s="1062"/>
      <c r="AM104" s="1062"/>
      <c r="AN104" s="1062"/>
      <c r="AO104" s="1062"/>
      <c r="AP104" s="1062"/>
      <c r="AQ104" s="1067"/>
    </row>
    <row r="105" spans="1:74" ht="12.75">
      <c r="A105" s="1061"/>
      <c r="B105" s="1062"/>
      <c r="C105" s="1062"/>
      <c r="D105" s="1062"/>
      <c r="E105" s="1062"/>
      <c r="F105" s="1062"/>
      <c r="G105" s="1062"/>
      <c r="H105" s="1062"/>
      <c r="I105" s="1062"/>
      <c r="J105" s="1062"/>
      <c r="K105" s="1062"/>
      <c r="L105" s="1062"/>
      <c r="M105" s="1062"/>
      <c r="N105" s="1062"/>
      <c r="O105" s="1062"/>
      <c r="P105" s="1062"/>
      <c r="Q105" s="1062"/>
      <c r="R105" s="1062"/>
      <c r="S105" s="1062"/>
      <c r="T105" s="1062"/>
      <c r="U105" s="1062"/>
      <c r="V105" s="1062"/>
      <c r="W105" s="1062"/>
      <c r="X105" s="1062"/>
      <c r="Y105" s="1062"/>
      <c r="Z105" s="1062"/>
      <c r="AA105" s="1062"/>
      <c r="AB105" s="1062"/>
      <c r="AC105" s="1062"/>
      <c r="AD105" s="1062"/>
      <c r="AE105" s="1062"/>
      <c r="AF105" s="1062"/>
      <c r="AG105" s="1062"/>
      <c r="AH105" s="1062"/>
      <c r="AI105" s="1062"/>
      <c r="AJ105" s="1062"/>
      <c r="AK105" s="1067"/>
      <c r="AL105" s="1062"/>
      <c r="AM105" s="1062"/>
      <c r="AN105" s="1062"/>
      <c r="AO105" s="1062"/>
      <c r="AP105" s="1062"/>
      <c r="AQ105" s="1067"/>
    </row>
    <row r="106" spans="1:74" ht="12.75">
      <c r="A106" s="1063"/>
      <c r="B106" s="1064"/>
      <c r="C106" s="1064"/>
      <c r="D106" s="1064"/>
      <c r="E106" s="1064"/>
      <c r="F106" s="1064"/>
      <c r="G106" s="1064"/>
      <c r="H106" s="1064"/>
      <c r="I106" s="1064"/>
      <c r="J106" s="1064"/>
      <c r="K106" s="1064"/>
      <c r="L106" s="1064"/>
      <c r="M106" s="1064"/>
      <c r="N106" s="1064"/>
      <c r="O106" s="1064"/>
      <c r="P106" s="1064"/>
      <c r="Q106" s="1064"/>
      <c r="R106" s="1064"/>
      <c r="S106" s="1064"/>
      <c r="T106" s="1064"/>
      <c r="U106" s="1064"/>
      <c r="V106" s="1064"/>
      <c r="W106" s="1064"/>
      <c r="X106" s="1064"/>
      <c r="Y106" s="1064"/>
      <c r="Z106" s="1064"/>
      <c r="AA106" s="1064"/>
      <c r="AB106" s="1064"/>
      <c r="AC106" s="1064"/>
      <c r="AD106" s="1064"/>
      <c r="AE106" s="1064"/>
      <c r="AF106" s="1064"/>
      <c r="AG106" s="1064"/>
      <c r="AH106" s="1064"/>
      <c r="AI106" s="1064"/>
      <c r="AJ106" s="1064"/>
      <c r="AK106" s="1068"/>
      <c r="AL106" s="1064"/>
      <c r="AM106" s="1064"/>
      <c r="AN106" s="1064"/>
      <c r="AO106" s="1064"/>
      <c r="AP106" s="1064"/>
      <c r="AQ106" s="1068"/>
    </row>
    <row r="107" spans="1:74" ht="16.5">
      <c r="A107" s="1103" t="s">
        <v>2619</v>
      </c>
      <c r="B107" s="1104"/>
      <c r="C107" s="1104"/>
      <c r="D107" s="1104"/>
      <c r="E107" s="1104"/>
      <c r="F107" s="1104"/>
      <c r="G107" s="1104"/>
      <c r="H107" s="1104"/>
      <c r="I107" s="1104"/>
      <c r="J107" s="1104"/>
      <c r="K107" s="1104"/>
      <c r="L107" s="1104"/>
      <c r="M107" s="1104"/>
      <c r="N107" s="1104"/>
      <c r="O107" s="1104"/>
      <c r="P107" s="1104"/>
      <c r="Q107" s="1104"/>
      <c r="R107" s="1104"/>
      <c r="S107" s="1104"/>
      <c r="T107" s="1104"/>
      <c r="U107" s="1104"/>
      <c r="V107" s="1104"/>
      <c r="W107" s="1104"/>
      <c r="X107" s="1104"/>
      <c r="Y107" s="1104"/>
      <c r="Z107" s="1104"/>
      <c r="AA107" s="1104"/>
      <c r="AB107" s="1104"/>
      <c r="AC107" s="1104"/>
      <c r="AD107" s="1104"/>
      <c r="AE107" s="1104"/>
      <c r="AF107" s="1104"/>
      <c r="AG107" s="1104"/>
      <c r="AH107" s="1104"/>
      <c r="AI107" s="1104"/>
      <c r="AJ107" s="1104"/>
      <c r="AK107" s="1104"/>
      <c r="AL107" s="133" t="s">
        <v>2621</v>
      </c>
      <c r="AM107" s="133"/>
      <c r="AN107" s="133"/>
      <c r="AO107" s="133"/>
      <c r="AP107" s="133"/>
      <c r="AQ107" s="134"/>
      <c r="AR107" s="133"/>
      <c r="AS107" s="133"/>
      <c r="AT107" s="133"/>
      <c r="AU107" s="133"/>
      <c r="AV107" s="133"/>
      <c r="AW107" s="133"/>
      <c r="AX107" s="133"/>
      <c r="AY107" s="133"/>
      <c r="AZ107" s="133"/>
      <c r="BA107" s="133"/>
      <c r="BB107" s="133"/>
      <c r="BC107" s="133"/>
      <c r="BD107" s="133"/>
      <c r="BE107" s="133"/>
      <c r="BF107" s="133"/>
      <c r="BG107" s="133"/>
      <c r="BH107" s="133"/>
      <c r="BI107" s="133"/>
      <c r="BJ107" s="133"/>
      <c r="BK107" s="133"/>
      <c r="BL107" s="133"/>
      <c r="BM107" s="133"/>
      <c r="BN107" s="133"/>
      <c r="BO107" s="133"/>
      <c r="BP107" s="133"/>
      <c r="BQ107" s="133"/>
      <c r="BR107" s="133"/>
      <c r="BS107" s="133"/>
      <c r="BT107" s="133"/>
      <c r="BU107" s="133"/>
      <c r="BV107" s="134"/>
    </row>
    <row r="108" spans="1:74" ht="16.5">
      <c r="A108" s="1105" t="s">
        <v>2620</v>
      </c>
      <c r="B108" s="1106"/>
      <c r="C108" s="1106"/>
      <c r="D108" s="1106"/>
      <c r="E108" s="1106"/>
      <c r="F108" s="1106"/>
      <c r="G108" s="1106"/>
      <c r="H108" s="1106"/>
      <c r="I108" s="1106"/>
      <c r="J108" s="1106"/>
      <c r="K108" s="1106"/>
      <c r="L108" s="1106"/>
      <c r="M108" s="1106"/>
      <c r="N108" s="1106"/>
      <c r="O108" s="1106"/>
      <c r="P108" s="1106"/>
      <c r="Q108" s="1106"/>
      <c r="R108" s="1106"/>
      <c r="S108" s="1106"/>
      <c r="T108" s="1106"/>
      <c r="U108" s="1106"/>
      <c r="V108" s="1106"/>
      <c r="W108" s="1106"/>
      <c r="X108" s="1106"/>
      <c r="Y108" s="1106"/>
      <c r="Z108" s="1106"/>
      <c r="AA108" s="1106"/>
      <c r="AB108" s="1106"/>
      <c r="AC108" s="1106"/>
      <c r="AD108" s="1106"/>
      <c r="AE108" s="1106"/>
      <c r="AF108" s="1106"/>
      <c r="AG108" s="1106"/>
      <c r="AH108" s="1106"/>
      <c r="AI108" s="1106"/>
      <c r="AJ108" s="1106"/>
      <c r="AK108" s="1106"/>
      <c r="AL108" s="1107" t="s">
        <v>2610</v>
      </c>
      <c r="AM108" s="1107"/>
      <c r="AN108" s="1107"/>
      <c r="AO108" s="1107"/>
      <c r="AP108" s="1107"/>
      <c r="AQ108" s="1108"/>
    </row>
    <row r="109" spans="1:74" ht="16.5">
      <c r="A109" s="1109" t="s">
        <v>2589</v>
      </c>
      <c r="B109" s="1110"/>
      <c r="C109" s="1110"/>
      <c r="D109" s="1110"/>
      <c r="E109" s="1110"/>
      <c r="F109" s="1110"/>
      <c r="G109" s="1110"/>
      <c r="H109" s="1110"/>
      <c r="I109" s="1110"/>
      <c r="J109" s="1110"/>
      <c r="K109" s="1110"/>
      <c r="L109" s="1110"/>
      <c r="M109" s="1110"/>
      <c r="N109" s="1110"/>
      <c r="O109" s="1110"/>
      <c r="P109" s="1110"/>
      <c r="Q109" s="1110"/>
      <c r="R109" s="1110"/>
      <c r="S109" s="1110"/>
      <c r="T109" s="1110"/>
      <c r="U109" s="1110"/>
      <c r="V109" s="1110"/>
      <c r="W109" s="1110"/>
      <c r="X109" s="1110"/>
      <c r="Y109" s="1110"/>
      <c r="Z109" s="1110"/>
      <c r="AA109" s="1110"/>
      <c r="AB109" s="1110"/>
      <c r="AC109" s="1110"/>
      <c r="AD109" s="1110"/>
      <c r="AE109" s="1110"/>
      <c r="AF109" s="1110"/>
      <c r="AG109" s="1110"/>
      <c r="AH109" s="1110"/>
      <c r="AI109" s="1110"/>
      <c r="AJ109" s="1110"/>
      <c r="AK109" s="1110"/>
      <c r="AL109" s="1111" t="s">
        <v>2605</v>
      </c>
      <c r="AM109" s="1111"/>
      <c r="AN109" s="1111"/>
      <c r="AO109" s="1111"/>
      <c r="AP109" s="1111"/>
      <c r="AQ109" s="1112"/>
    </row>
    <row r="110" spans="1:74" ht="16.5" customHeight="1">
      <c r="A110" s="1097"/>
      <c r="B110" s="1098"/>
      <c r="C110" s="1098"/>
      <c r="D110" s="1098"/>
      <c r="E110" s="1098"/>
      <c r="F110" s="1098"/>
      <c r="G110" s="1098"/>
      <c r="H110" s="1098"/>
      <c r="I110" s="1098"/>
      <c r="J110" s="1098"/>
      <c r="K110" s="1098"/>
      <c r="L110" s="1098"/>
      <c r="M110" s="1098"/>
      <c r="N110" s="1098"/>
      <c r="O110" s="1098"/>
      <c r="P110" s="1098"/>
      <c r="Q110" s="1098"/>
      <c r="R110" s="1098"/>
      <c r="S110" s="1098"/>
      <c r="T110" s="1098"/>
      <c r="U110" s="1098"/>
      <c r="V110" s="1098"/>
      <c r="W110" s="1098"/>
      <c r="X110" s="1098"/>
      <c r="Y110" s="1098"/>
      <c r="Z110" s="1098"/>
      <c r="AA110" s="1098"/>
      <c r="AB110" s="1098"/>
      <c r="AC110" s="1098"/>
      <c r="AD110" s="1098"/>
      <c r="AE110" s="1098"/>
      <c r="AF110" s="1098"/>
      <c r="AG110" s="1098"/>
      <c r="AH110" s="1098"/>
      <c r="AI110" s="1098"/>
      <c r="AJ110" s="1098"/>
      <c r="AK110" s="1098"/>
      <c r="AL110" s="1098"/>
      <c r="AM110" s="1098"/>
      <c r="AN110" s="1098"/>
      <c r="AO110" s="1098"/>
      <c r="AP110" s="1098"/>
      <c r="AQ110" s="1099"/>
    </row>
    <row r="111" spans="1:74" ht="13.5" thickBot="1">
      <c r="A111" s="1100"/>
      <c r="B111" s="1101"/>
      <c r="C111" s="1101"/>
      <c r="D111" s="1101"/>
      <c r="E111" s="1101"/>
      <c r="F111" s="1101"/>
      <c r="G111" s="1101"/>
      <c r="H111" s="1101"/>
      <c r="I111" s="1101"/>
      <c r="J111" s="1101"/>
      <c r="K111" s="1101"/>
      <c r="L111" s="1101"/>
      <c r="M111" s="1101"/>
      <c r="N111" s="1101"/>
      <c r="O111" s="1101"/>
      <c r="P111" s="1101"/>
      <c r="Q111" s="1101"/>
      <c r="R111" s="1101"/>
      <c r="S111" s="1101"/>
      <c r="T111" s="1101"/>
      <c r="U111" s="1101"/>
      <c r="V111" s="1101"/>
      <c r="W111" s="1101"/>
      <c r="X111" s="1101"/>
      <c r="Y111" s="1101"/>
      <c r="Z111" s="1101"/>
      <c r="AA111" s="1101"/>
      <c r="AB111" s="1101"/>
      <c r="AC111" s="1101"/>
      <c r="AD111" s="1101"/>
      <c r="AE111" s="1101"/>
      <c r="AF111" s="1101"/>
      <c r="AG111" s="1101"/>
      <c r="AH111" s="1101"/>
      <c r="AI111" s="1101"/>
      <c r="AJ111" s="1101"/>
      <c r="AK111" s="1101"/>
      <c r="AL111" s="1101"/>
      <c r="AM111" s="1101"/>
      <c r="AN111" s="1101"/>
      <c r="AO111" s="1101"/>
      <c r="AP111" s="1101"/>
      <c r="AQ111" s="1102"/>
    </row>
    <row r="112" spans="1:74" ht="16.5">
      <c r="A112" s="14"/>
      <c r="B112" s="15"/>
      <c r="C112" s="15"/>
      <c r="D112" s="15"/>
      <c r="E112" s="16"/>
      <c r="F112" s="16"/>
      <c r="G112" s="17"/>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5"/>
      <c r="AH112" s="15"/>
      <c r="AI112" s="15"/>
      <c r="AJ112" s="16"/>
      <c r="AK112" s="16"/>
      <c r="AL112" s="16"/>
      <c r="AM112" s="16"/>
      <c r="AN112" s="16"/>
      <c r="AO112" s="16"/>
      <c r="AP112" s="16"/>
      <c r="AQ112" s="16"/>
    </row>
  </sheetData>
  <mergeCells count="41">
    <mergeCell ref="A3:L5"/>
    <mergeCell ref="M3:AK5"/>
    <mergeCell ref="AL3:AQ5"/>
    <mergeCell ref="A6:L6"/>
    <mergeCell ref="M6:AB6"/>
    <mergeCell ref="AC6:AK6"/>
    <mergeCell ref="AM6:AO6"/>
    <mergeCell ref="AP6:AQ6"/>
    <mergeCell ref="A7:L7"/>
    <mergeCell ref="M7:AL7"/>
    <mergeCell ref="AM7:AO8"/>
    <mergeCell ref="AP7:AQ8"/>
    <mergeCell ref="A8:L8"/>
    <mergeCell ref="M8:AL8"/>
    <mergeCell ref="AQ13:AQ14"/>
    <mergeCell ref="A9:L9"/>
    <mergeCell ref="M9:AQ9"/>
    <mergeCell ref="A10:D10"/>
    <mergeCell ref="F10:X10"/>
    <mergeCell ref="Y10:AB11"/>
    <mergeCell ref="AC10:AQ11"/>
    <mergeCell ref="A11:D11"/>
    <mergeCell ref="F11:X11"/>
    <mergeCell ref="B12:I12"/>
    <mergeCell ref="AM12:AO12"/>
    <mergeCell ref="AL13:AL14"/>
    <mergeCell ref="AM13:AO13"/>
    <mergeCell ref="AP13:AP14"/>
    <mergeCell ref="A110:AQ111"/>
    <mergeCell ref="A96:AK97"/>
    <mergeCell ref="AL96:AP96"/>
    <mergeCell ref="AL97:AP97"/>
    <mergeCell ref="A98:AQ98"/>
    <mergeCell ref="A99:AQ99"/>
    <mergeCell ref="A100:AK106"/>
    <mergeCell ref="AL100:AQ106"/>
    <mergeCell ref="A107:AK107"/>
    <mergeCell ref="A108:AK108"/>
    <mergeCell ref="AL108:AQ108"/>
    <mergeCell ref="A109:AK109"/>
    <mergeCell ref="AL109:AQ109"/>
  </mergeCells>
  <printOptions horizontalCentered="1" verticalCentered="1"/>
  <pageMargins left="0.31496062992125984" right="0.31496062992125984" top="0.74803149606299213" bottom="0.74803149606299213" header="0.31496062992125984" footer="0.31496062992125984"/>
  <pageSetup scale="38" fitToHeight="0" orientation="landscape" r:id="rId1"/>
  <rowBreaks count="1" manualBreakCount="1">
    <brk id="51" max="47"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89E2F7-9D56-4DCE-A9FD-351CF02E2AF5}">
  <sheetPr>
    <tabColor rgb="FF92D050"/>
  </sheetPr>
  <dimension ref="A2:BV55"/>
  <sheetViews>
    <sheetView view="pageBreakPreview" topLeftCell="A13" zoomScale="55" zoomScaleNormal="70" zoomScaleSheetLayoutView="55" workbookViewId="0">
      <selection activeCell="AL29" sqref="AL29"/>
    </sheetView>
  </sheetViews>
  <sheetFormatPr baseColWidth="10" defaultRowHeight="15.75"/>
  <cols>
    <col min="1" max="3" width="4.140625" style="81" customWidth="1"/>
    <col min="4" max="4" width="7" style="81" customWidth="1"/>
    <col min="5" max="5" width="11" style="81" customWidth="1"/>
    <col min="6" max="37" width="4.140625" style="81" customWidth="1"/>
    <col min="38" max="38" width="54" style="81" customWidth="1"/>
    <col min="39" max="39" width="15.42578125" style="81" customWidth="1"/>
    <col min="40" max="40" width="15.42578125" style="81" bestFit="1" customWidth="1"/>
    <col min="41" max="41" width="9.85546875" style="81" bestFit="1" customWidth="1"/>
    <col min="42" max="42" width="11.28515625" style="81" bestFit="1" customWidth="1"/>
    <col min="43" max="43" width="13.42578125" style="81" customWidth="1"/>
    <col min="44" max="16384" width="11.42578125" style="9"/>
  </cols>
  <sheetData>
    <row r="2" spans="1:44" ht="16.5" thickBot="1"/>
    <row r="3" spans="1:44" s="81" customFormat="1" ht="15.95" customHeight="1">
      <c r="A3" s="1008"/>
      <c r="B3" s="1009"/>
      <c r="C3" s="1009"/>
      <c r="D3" s="1009"/>
      <c r="E3" s="1009"/>
      <c r="F3" s="1009"/>
      <c r="G3" s="1009"/>
      <c r="H3" s="1009"/>
      <c r="I3" s="1009"/>
      <c r="J3" s="1009"/>
      <c r="K3" s="1009"/>
      <c r="L3" s="1010"/>
      <c r="M3" s="1014" t="s">
        <v>2555</v>
      </c>
      <c r="N3" s="1015"/>
      <c r="O3" s="1015"/>
      <c r="P3" s="1015"/>
      <c r="Q3" s="1015"/>
      <c r="R3" s="1015"/>
      <c r="S3" s="1015"/>
      <c r="T3" s="1015"/>
      <c r="U3" s="1015"/>
      <c r="V3" s="1015"/>
      <c r="W3" s="1015"/>
      <c r="X3" s="1015"/>
      <c r="Y3" s="1015"/>
      <c r="Z3" s="1015"/>
      <c r="AA3" s="1015"/>
      <c r="AB3" s="1015"/>
      <c r="AC3" s="1015"/>
      <c r="AD3" s="1015"/>
      <c r="AE3" s="1015"/>
      <c r="AF3" s="1015"/>
      <c r="AG3" s="1015"/>
      <c r="AH3" s="1015"/>
      <c r="AI3" s="1015"/>
      <c r="AJ3" s="1015"/>
      <c r="AK3" s="1015"/>
      <c r="AL3" s="1018"/>
      <c r="AM3" s="1015"/>
      <c r="AN3" s="1015"/>
      <c r="AO3" s="1015"/>
      <c r="AP3" s="1015"/>
      <c r="AQ3" s="1019"/>
    </row>
    <row r="4" spans="1:44" s="81" customFormat="1" ht="35.25" customHeight="1">
      <c r="A4" s="1011"/>
      <c r="B4" s="1012"/>
      <c r="C4" s="1012"/>
      <c r="D4" s="1012"/>
      <c r="E4" s="1012"/>
      <c r="F4" s="1012"/>
      <c r="G4" s="1012"/>
      <c r="H4" s="1012"/>
      <c r="I4" s="1012"/>
      <c r="J4" s="1012"/>
      <c r="K4" s="1012"/>
      <c r="L4" s="1013"/>
      <c r="M4" s="1016"/>
      <c r="N4" s="1017"/>
      <c r="O4" s="1017"/>
      <c r="P4" s="1017"/>
      <c r="Q4" s="1017"/>
      <c r="R4" s="1017"/>
      <c r="S4" s="1017"/>
      <c r="T4" s="1017"/>
      <c r="U4" s="1017"/>
      <c r="V4" s="1017"/>
      <c r="W4" s="1017"/>
      <c r="X4" s="1017"/>
      <c r="Y4" s="1017"/>
      <c r="Z4" s="1017"/>
      <c r="AA4" s="1017"/>
      <c r="AB4" s="1017"/>
      <c r="AC4" s="1017"/>
      <c r="AD4" s="1017"/>
      <c r="AE4" s="1017"/>
      <c r="AF4" s="1017"/>
      <c r="AG4" s="1017"/>
      <c r="AH4" s="1017"/>
      <c r="AI4" s="1017"/>
      <c r="AJ4" s="1017"/>
      <c r="AK4" s="1017"/>
      <c r="AL4" s="1020"/>
      <c r="AM4" s="1017"/>
      <c r="AN4" s="1017"/>
      <c r="AO4" s="1017"/>
      <c r="AP4" s="1017"/>
      <c r="AQ4" s="1021"/>
    </row>
    <row r="5" spans="1:44" s="81" customFormat="1" ht="60.95" customHeight="1" thickBot="1">
      <c r="A5" s="1011"/>
      <c r="B5" s="1012"/>
      <c r="C5" s="1012"/>
      <c r="D5" s="1012"/>
      <c r="E5" s="1012"/>
      <c r="F5" s="1012"/>
      <c r="G5" s="1012"/>
      <c r="H5" s="1012"/>
      <c r="I5" s="1012"/>
      <c r="J5" s="1012"/>
      <c r="K5" s="1012"/>
      <c r="L5" s="1013"/>
      <c r="M5" s="1016"/>
      <c r="N5" s="1017"/>
      <c r="O5" s="1017"/>
      <c r="P5" s="1017"/>
      <c r="Q5" s="1017"/>
      <c r="R5" s="1017"/>
      <c r="S5" s="1017"/>
      <c r="T5" s="1017"/>
      <c r="U5" s="1017"/>
      <c r="V5" s="1017"/>
      <c r="W5" s="1017"/>
      <c r="X5" s="1017"/>
      <c r="Y5" s="1017"/>
      <c r="Z5" s="1017"/>
      <c r="AA5" s="1017"/>
      <c r="AB5" s="1017"/>
      <c r="AC5" s="1017"/>
      <c r="AD5" s="1017"/>
      <c r="AE5" s="1017"/>
      <c r="AF5" s="1017"/>
      <c r="AG5" s="1017"/>
      <c r="AH5" s="1017"/>
      <c r="AI5" s="1017"/>
      <c r="AJ5" s="1017"/>
      <c r="AK5" s="1017"/>
      <c r="AL5" s="1020"/>
      <c r="AM5" s="1017"/>
      <c r="AN5" s="1017"/>
      <c r="AO5" s="1017"/>
      <c r="AP5" s="1017"/>
      <c r="AQ5" s="1021"/>
    </row>
    <row r="6" spans="1:44" s="81" customFormat="1" ht="30.75" customHeight="1">
      <c r="A6" s="1022" t="s">
        <v>2556</v>
      </c>
      <c r="B6" s="1023"/>
      <c r="C6" s="1023"/>
      <c r="D6" s="1023"/>
      <c r="E6" s="1023"/>
      <c r="F6" s="1023"/>
      <c r="G6" s="1023"/>
      <c r="H6" s="1023"/>
      <c r="I6" s="1023"/>
      <c r="J6" s="1023"/>
      <c r="K6" s="1023"/>
      <c r="L6" s="1023"/>
      <c r="M6" s="1024" t="s">
        <v>2589</v>
      </c>
      <c r="N6" s="1024"/>
      <c r="O6" s="1024"/>
      <c r="P6" s="1024"/>
      <c r="Q6" s="1024"/>
      <c r="R6" s="1024"/>
      <c r="S6" s="1024"/>
      <c r="T6" s="1024"/>
      <c r="U6" s="1024"/>
      <c r="V6" s="1024"/>
      <c r="W6" s="1024"/>
      <c r="X6" s="1024"/>
      <c r="Y6" s="1024"/>
      <c r="Z6" s="1024"/>
      <c r="AA6" s="1024"/>
      <c r="AB6" s="1024"/>
      <c r="AC6" s="1025" t="s">
        <v>2557</v>
      </c>
      <c r="AD6" s="1025"/>
      <c r="AE6" s="1025"/>
      <c r="AF6" s="1025"/>
      <c r="AG6" s="1025"/>
      <c r="AH6" s="1025"/>
      <c r="AI6" s="1025"/>
      <c r="AJ6" s="1025"/>
      <c r="AK6" s="1025"/>
      <c r="AL6" s="82" t="s">
        <v>2578</v>
      </c>
      <c r="AM6" s="1026" t="s">
        <v>2558</v>
      </c>
      <c r="AN6" s="1026"/>
      <c r="AO6" s="1026"/>
      <c r="AP6" s="1026" t="s">
        <v>2559</v>
      </c>
      <c r="AQ6" s="1027"/>
    </row>
    <row r="7" spans="1:44" s="81" customFormat="1" ht="51.75" customHeight="1">
      <c r="A7" s="1028" t="s">
        <v>2560</v>
      </c>
      <c r="B7" s="1029"/>
      <c r="C7" s="1029"/>
      <c r="D7" s="1029"/>
      <c r="E7" s="1029"/>
      <c r="F7" s="1029"/>
      <c r="G7" s="1029"/>
      <c r="H7" s="1029"/>
      <c r="I7" s="1029"/>
      <c r="J7" s="1029"/>
      <c r="K7" s="1029"/>
      <c r="L7" s="1029"/>
      <c r="M7" s="1116" t="str">
        <f>'[15]MEMORIAS DE CALCULO'!$M$1163</f>
        <v>“EL DIAGNOSTICO Y/O ACTUALIZACIÓN Y/O COMPLEMENTACIÓN Y/O ELABORACIÓN DE LOS DISEÑOS Y ESTUDIOS TÉCNICOS, Y LA EJECUCIÓN DE LAS OBRAS NECESARIAS PARA LA ADECUACIÓN Y MEJORAMIENTO DE LAS INSTITUCIONES EDUCATIVA UBICADAS EN LA ZONA ESTRATÉGICA DE INTERVENCIÓN INTEGRAL (ZEII) - ZONA FUTURO PACÍFICO NARIÑENSE Y CHOCÓ, PRIORIZADAS POR EL FONDO DE FINANCIAMIENTO DE LA INFRAESTRUCTURA EDUCATIVA – FFIE Y EN EL MARCO DEL ACUERDO DE FINANCIACIÓN SUSCRITO CON FONDO PAZ”</v>
      </c>
      <c r="N7" s="1116"/>
      <c r="O7" s="1116"/>
      <c r="P7" s="1116"/>
      <c r="Q7" s="1116"/>
      <c r="R7" s="1116"/>
      <c r="S7" s="1116"/>
      <c r="T7" s="1116"/>
      <c r="U7" s="1116"/>
      <c r="V7" s="1116"/>
      <c r="W7" s="1116"/>
      <c r="X7" s="1116"/>
      <c r="Y7" s="1116"/>
      <c r="Z7" s="1116"/>
      <c r="AA7" s="1116"/>
      <c r="AB7" s="1116"/>
      <c r="AC7" s="1116"/>
      <c r="AD7" s="1116"/>
      <c r="AE7" s="1116"/>
      <c r="AF7" s="1116"/>
      <c r="AG7" s="1116"/>
      <c r="AH7" s="1116"/>
      <c r="AI7" s="1116"/>
      <c r="AJ7" s="1116"/>
      <c r="AK7" s="1116"/>
      <c r="AL7" s="1116"/>
      <c r="AM7" s="1031">
        <v>1</v>
      </c>
      <c r="AN7" s="1031"/>
      <c r="AO7" s="1031"/>
      <c r="AP7" s="1033" t="s">
        <v>2609</v>
      </c>
      <c r="AQ7" s="1034"/>
    </row>
    <row r="8" spans="1:44" s="81" customFormat="1" ht="30.75" customHeight="1" thickBot="1">
      <c r="A8" s="1037" t="s">
        <v>2561</v>
      </c>
      <c r="B8" s="1038"/>
      <c r="C8" s="1038"/>
      <c r="D8" s="1038"/>
      <c r="E8" s="1038"/>
      <c r="F8" s="1038"/>
      <c r="G8" s="1038"/>
      <c r="H8" s="1038"/>
      <c r="I8" s="1038"/>
      <c r="J8" s="1038"/>
      <c r="K8" s="1038"/>
      <c r="L8" s="1038"/>
      <c r="M8" s="1039" t="s">
        <v>2611</v>
      </c>
      <c r="N8" s="1039"/>
      <c r="O8" s="1039"/>
      <c r="P8" s="1039"/>
      <c r="Q8" s="1039"/>
      <c r="R8" s="1039"/>
      <c r="S8" s="1039"/>
      <c r="T8" s="1039"/>
      <c r="U8" s="1039"/>
      <c r="V8" s="1039"/>
      <c r="W8" s="1039"/>
      <c r="X8" s="1039"/>
      <c r="Y8" s="1039"/>
      <c r="Z8" s="1039"/>
      <c r="AA8" s="1039"/>
      <c r="AB8" s="1039"/>
      <c r="AC8" s="1039"/>
      <c r="AD8" s="1039"/>
      <c r="AE8" s="1039"/>
      <c r="AF8" s="1039"/>
      <c r="AG8" s="1039"/>
      <c r="AH8" s="1039"/>
      <c r="AI8" s="1039"/>
      <c r="AJ8" s="1039"/>
      <c r="AK8" s="1039"/>
      <c r="AL8" s="1039"/>
      <c r="AM8" s="1032"/>
      <c r="AN8" s="1032"/>
      <c r="AO8" s="1032"/>
      <c r="AP8" s="1035"/>
      <c r="AQ8" s="1036"/>
    </row>
    <row r="9" spans="1:44" s="81" customFormat="1" ht="21" thickBot="1">
      <c r="A9" s="1117"/>
      <c r="B9" s="1041"/>
      <c r="C9" s="1041"/>
      <c r="D9" s="1041"/>
      <c r="E9" s="1041"/>
      <c r="F9" s="1041"/>
      <c r="G9" s="1041"/>
      <c r="H9" s="1041"/>
      <c r="I9" s="1041"/>
      <c r="J9" s="1041"/>
      <c r="K9" s="1041"/>
      <c r="L9" s="1042"/>
      <c r="M9" s="1043"/>
      <c r="N9" s="1044"/>
      <c r="O9" s="1044"/>
      <c r="P9" s="1044"/>
      <c r="Q9" s="1044"/>
      <c r="R9" s="1044"/>
      <c r="S9" s="1044"/>
      <c r="T9" s="1044"/>
      <c r="U9" s="1044"/>
      <c r="V9" s="1044"/>
      <c r="W9" s="1044"/>
      <c r="X9" s="1044"/>
      <c r="Y9" s="1044"/>
      <c r="Z9" s="1044"/>
      <c r="AA9" s="1044"/>
      <c r="AB9" s="1044"/>
      <c r="AC9" s="1044"/>
      <c r="AD9" s="1044"/>
      <c r="AE9" s="1044"/>
      <c r="AF9" s="1044"/>
      <c r="AG9" s="1044"/>
      <c r="AH9" s="1044"/>
      <c r="AI9" s="1044"/>
      <c r="AJ9" s="1044"/>
      <c r="AK9" s="1044"/>
      <c r="AL9" s="1044"/>
      <c r="AM9" s="1044"/>
      <c r="AN9" s="1044"/>
      <c r="AO9" s="1044"/>
      <c r="AP9" s="1044"/>
      <c r="AQ9" s="1118"/>
    </row>
    <row r="10" spans="1:44" s="81" customFormat="1" ht="47.25" customHeight="1" thickBot="1">
      <c r="A10" s="1046" t="s">
        <v>2562</v>
      </c>
      <c r="B10" s="1047"/>
      <c r="C10" s="1047"/>
      <c r="D10" s="1047"/>
      <c r="E10" s="83">
        <v>21</v>
      </c>
      <c r="F10" s="1048" t="str">
        <f>+PRESUPUESTO!B43</f>
        <v>ASEO Y VARIOS</v>
      </c>
      <c r="G10" s="1049"/>
      <c r="H10" s="1049"/>
      <c r="I10" s="1049"/>
      <c r="J10" s="1049"/>
      <c r="K10" s="1049"/>
      <c r="L10" s="1049"/>
      <c r="M10" s="1049"/>
      <c r="N10" s="1049"/>
      <c r="O10" s="1049"/>
      <c r="P10" s="1049"/>
      <c r="Q10" s="1049"/>
      <c r="R10" s="1049"/>
      <c r="S10" s="1049"/>
      <c r="T10" s="1049"/>
      <c r="U10" s="1049"/>
      <c r="V10" s="1049"/>
      <c r="W10" s="1049"/>
      <c r="X10" s="1050"/>
      <c r="Y10" s="1119" t="str">
        <f>+PRESUPUESTO!A45</f>
        <v>21.1.1</v>
      </c>
      <c r="Z10" s="1120"/>
      <c r="AA10" s="1120"/>
      <c r="AB10" s="1121"/>
      <c r="AC10" s="1057" t="str">
        <f>+PRESUPUESTO!B45</f>
        <v>ASEO GENERAL</v>
      </c>
      <c r="AD10" s="1057"/>
      <c r="AE10" s="1057"/>
      <c r="AF10" s="1057"/>
      <c r="AG10" s="1057"/>
      <c r="AH10" s="1057"/>
      <c r="AI10" s="1057"/>
      <c r="AJ10" s="1057"/>
      <c r="AK10" s="1057"/>
      <c r="AL10" s="1057"/>
      <c r="AM10" s="1057"/>
      <c r="AN10" s="1057"/>
      <c r="AO10" s="1057"/>
      <c r="AP10" s="1057"/>
      <c r="AQ10" s="1058"/>
    </row>
    <row r="11" spans="1:44" s="81" customFormat="1" ht="37.5" customHeight="1" thickBot="1">
      <c r="A11" s="1046" t="s">
        <v>2563</v>
      </c>
      <c r="B11" s="1047"/>
      <c r="C11" s="1047"/>
      <c r="D11" s="1047"/>
      <c r="E11" s="84" t="s">
        <v>2343</v>
      </c>
      <c r="F11" s="1048" t="str">
        <f>+PRESUPUESTO!B44</f>
        <v>ASEO Y LIMPIEZA</v>
      </c>
      <c r="G11" s="1049"/>
      <c r="H11" s="1049"/>
      <c r="I11" s="1049"/>
      <c r="J11" s="1049"/>
      <c r="K11" s="1049"/>
      <c r="L11" s="1049"/>
      <c r="M11" s="1049"/>
      <c r="N11" s="1049"/>
      <c r="O11" s="1049"/>
      <c r="P11" s="1049"/>
      <c r="Q11" s="1049"/>
      <c r="R11" s="1049"/>
      <c r="S11" s="1049"/>
      <c r="T11" s="1049"/>
      <c r="U11" s="1049"/>
      <c r="V11" s="1049"/>
      <c r="W11" s="1049"/>
      <c r="X11" s="1050"/>
      <c r="Y11" s="1122"/>
      <c r="Z11" s="1123"/>
      <c r="AA11" s="1123"/>
      <c r="AB11" s="1124"/>
      <c r="AC11" s="1059"/>
      <c r="AD11" s="1059"/>
      <c r="AE11" s="1059"/>
      <c r="AF11" s="1059"/>
      <c r="AG11" s="1059"/>
      <c r="AH11" s="1059"/>
      <c r="AI11" s="1059"/>
      <c r="AJ11" s="1059"/>
      <c r="AK11" s="1059"/>
      <c r="AL11" s="1059"/>
      <c r="AM11" s="1059"/>
      <c r="AN11" s="1059"/>
      <c r="AO11" s="1059"/>
      <c r="AP11" s="1059"/>
      <c r="AQ11" s="1060"/>
    </row>
    <row r="12" spans="1:44" s="81" customFormat="1" ht="21" thickBot="1">
      <c r="A12" s="85"/>
      <c r="B12" s="1069"/>
      <c r="C12" s="1069"/>
      <c r="D12" s="1069"/>
      <c r="E12" s="1069"/>
      <c r="F12" s="1069"/>
      <c r="G12" s="1069"/>
      <c r="H12" s="1069"/>
      <c r="I12" s="1069"/>
      <c r="J12" s="86"/>
      <c r="K12" s="86"/>
      <c r="L12" s="86"/>
      <c r="M12" s="86"/>
      <c r="N12" s="86"/>
      <c r="O12" s="86"/>
      <c r="P12" s="86"/>
      <c r="Q12" s="86"/>
      <c r="R12" s="86"/>
      <c r="S12" s="86"/>
      <c r="T12" s="86"/>
      <c r="U12" s="86"/>
      <c r="V12" s="86"/>
      <c r="W12" s="86"/>
      <c r="X12" s="86"/>
      <c r="Y12" s="86"/>
      <c r="Z12" s="86"/>
      <c r="AA12" s="86"/>
      <c r="AB12" s="86"/>
      <c r="AC12" s="87"/>
      <c r="AD12" s="86"/>
      <c r="AE12" s="86"/>
      <c r="AF12" s="86"/>
      <c r="AG12" s="86"/>
      <c r="AH12" s="86"/>
      <c r="AI12" s="86"/>
      <c r="AJ12" s="86"/>
      <c r="AK12" s="88"/>
      <c r="AL12" s="89" t="s">
        <v>2564</v>
      </c>
      <c r="AM12" s="1070" t="s">
        <v>2612</v>
      </c>
      <c r="AN12" s="1071"/>
      <c r="AO12" s="1072"/>
      <c r="AP12" s="90" t="s">
        <v>2565</v>
      </c>
      <c r="AQ12" s="91" t="s">
        <v>8</v>
      </c>
    </row>
    <row r="13" spans="1:44" s="81" customFormat="1">
      <c r="A13" s="92"/>
      <c r="B13" s="93"/>
      <c r="C13" s="93"/>
      <c r="D13" s="93"/>
      <c r="E13" s="93"/>
      <c r="F13" s="93"/>
      <c r="G13" s="93"/>
      <c r="H13" s="93"/>
      <c r="I13" s="93"/>
      <c r="J13" s="93"/>
      <c r="K13" s="93"/>
      <c r="L13" s="93"/>
      <c r="M13" s="93"/>
      <c r="N13" s="93"/>
      <c r="O13" s="93"/>
      <c r="P13" s="93"/>
      <c r="Q13" s="93"/>
      <c r="R13" s="93"/>
      <c r="S13" s="93"/>
      <c r="T13" s="93"/>
      <c r="U13" s="93"/>
      <c r="V13" s="93"/>
      <c r="W13" s="93"/>
      <c r="X13" s="93"/>
      <c r="Y13" s="93"/>
      <c r="Z13" s="93"/>
      <c r="AA13" s="93"/>
      <c r="AB13" s="93"/>
      <c r="AC13" s="93"/>
      <c r="AD13" s="93"/>
      <c r="AE13" s="93"/>
      <c r="AF13" s="93"/>
      <c r="AG13" s="93"/>
      <c r="AH13" s="93"/>
      <c r="AI13" s="93"/>
      <c r="AJ13" s="93"/>
      <c r="AK13" s="93"/>
      <c r="AL13" s="1073" t="s">
        <v>2566</v>
      </c>
      <c r="AM13" s="1075" t="s">
        <v>2567</v>
      </c>
      <c r="AN13" s="1076"/>
      <c r="AO13" s="1076"/>
      <c r="AP13" s="1077" t="s">
        <v>2568</v>
      </c>
      <c r="AQ13" s="1079" t="s">
        <v>2569</v>
      </c>
    </row>
    <row r="14" spans="1:44" s="81" customFormat="1" ht="16.5" thickBot="1">
      <c r="A14" s="92"/>
      <c r="B14" s="93"/>
      <c r="C14" s="93"/>
      <c r="D14" s="94"/>
      <c r="E14" s="95"/>
      <c r="F14" s="96"/>
      <c r="G14" s="96"/>
      <c r="H14" s="95"/>
      <c r="I14" s="97"/>
      <c r="J14" s="93"/>
      <c r="K14" s="93"/>
      <c r="L14" s="93"/>
      <c r="M14" s="93"/>
      <c r="N14" s="93"/>
      <c r="O14" s="93"/>
      <c r="P14" s="93"/>
      <c r="Q14" s="93"/>
      <c r="R14" s="93"/>
      <c r="S14" s="93"/>
      <c r="T14" s="93"/>
      <c r="U14" s="93"/>
      <c r="V14" s="93"/>
      <c r="W14" s="93"/>
      <c r="X14" s="93"/>
      <c r="Y14" s="93"/>
      <c r="Z14" s="96"/>
      <c r="AA14" s="96"/>
      <c r="AB14" s="96"/>
      <c r="AC14" s="96"/>
      <c r="AD14" s="96"/>
      <c r="AE14" s="96"/>
      <c r="AF14" s="98"/>
      <c r="AG14" s="96"/>
      <c r="AH14" s="93"/>
      <c r="AI14" s="93"/>
      <c r="AJ14" s="99"/>
      <c r="AK14" s="100"/>
      <c r="AL14" s="1074"/>
      <c r="AM14" s="101" t="s">
        <v>2570</v>
      </c>
      <c r="AN14" s="101" t="s">
        <v>2571</v>
      </c>
      <c r="AO14" s="101" t="s">
        <v>2572</v>
      </c>
      <c r="AP14" s="1078"/>
      <c r="AQ14" s="1080"/>
    </row>
    <row r="15" spans="1:44" s="81" customFormat="1" ht="18">
      <c r="A15" s="92"/>
      <c r="B15" s="93"/>
      <c r="C15" s="93"/>
      <c r="D15" s="93"/>
      <c r="E15" s="93"/>
      <c r="F15" s="93"/>
      <c r="G15" s="93"/>
      <c r="H15" s="93"/>
      <c r="I15" s="93"/>
      <c r="J15" s="93"/>
      <c r="K15" s="93"/>
      <c r="L15" s="93"/>
      <c r="M15" s="93"/>
      <c r="N15" s="93"/>
      <c r="O15" s="93"/>
      <c r="P15" s="93"/>
      <c r="Q15" s="93"/>
      <c r="R15" s="93"/>
      <c r="S15" s="93"/>
      <c r="T15" s="93"/>
      <c r="U15" s="93"/>
      <c r="V15" s="93"/>
      <c r="W15" s="93"/>
      <c r="X15" s="93"/>
      <c r="Y15" s="93"/>
      <c r="Z15" s="93"/>
      <c r="AA15" s="93"/>
      <c r="AB15" s="93"/>
      <c r="AC15" s="93"/>
      <c r="AD15" s="93"/>
      <c r="AE15" s="93"/>
      <c r="AF15" s="93"/>
      <c r="AG15" s="93"/>
      <c r="AH15" s="93"/>
      <c r="AI15" s="93"/>
      <c r="AJ15" s="93"/>
      <c r="AK15" s="100"/>
      <c r="AL15" s="18" t="s">
        <v>2624</v>
      </c>
      <c r="AM15" s="11"/>
      <c r="AN15" s="11"/>
      <c r="AO15" s="11"/>
      <c r="AP15" s="11"/>
      <c r="AQ15" s="12"/>
      <c r="AR15" s="9"/>
    </row>
    <row r="16" spans="1:44" s="81" customFormat="1" ht="18">
      <c r="A16" s="92"/>
      <c r="B16" s="105"/>
      <c r="C16" s="93"/>
      <c r="D16" s="93"/>
      <c r="E16" s="93"/>
      <c r="F16" s="93"/>
      <c r="G16" s="93"/>
      <c r="H16" s="93"/>
      <c r="I16" s="93"/>
      <c r="J16" s="93"/>
      <c r="K16" s="93"/>
      <c r="L16" s="93"/>
      <c r="M16" s="93"/>
      <c r="N16" s="93"/>
      <c r="O16" s="93"/>
      <c r="P16" s="93"/>
      <c r="Q16" s="93"/>
      <c r="R16" s="93"/>
      <c r="S16" s="93"/>
      <c r="T16" s="93"/>
      <c r="U16" s="93"/>
      <c r="V16" s="93"/>
      <c r="W16" s="93"/>
      <c r="X16" s="93"/>
      <c r="Y16" s="93"/>
      <c r="Z16" s="93"/>
      <c r="AA16" s="93"/>
      <c r="AB16" s="93"/>
      <c r="AC16" s="93"/>
      <c r="AD16" s="93"/>
      <c r="AE16" s="93"/>
      <c r="AF16" s="93"/>
      <c r="AG16" s="93"/>
      <c r="AH16" s="93"/>
      <c r="AI16" s="93"/>
      <c r="AJ16" s="93"/>
      <c r="AK16" s="100"/>
      <c r="AL16" s="10" t="s">
        <v>2575</v>
      </c>
      <c r="AM16" s="11">
        <v>32.950000000000003</v>
      </c>
      <c r="AN16" s="11">
        <f>8.32+2.81+0.15</f>
        <v>11.280000000000001</v>
      </c>
      <c r="AO16" s="11"/>
      <c r="AP16" s="11">
        <v>1</v>
      </c>
      <c r="AQ16" s="12">
        <f t="shared" ref="AQ16" si="0">+AP16*AN16*AM16</f>
        <v>371.67600000000004</v>
      </c>
    </row>
    <row r="17" spans="1:43" s="81" customFormat="1" ht="18">
      <c r="A17" s="92"/>
      <c r="B17" s="93"/>
      <c r="C17" s="93"/>
      <c r="D17" s="93"/>
      <c r="E17" s="93"/>
      <c r="F17" s="93"/>
      <c r="G17" s="93"/>
      <c r="H17" s="93"/>
      <c r="I17" s="93"/>
      <c r="J17" s="93"/>
      <c r="K17" s="93"/>
      <c r="L17" s="93"/>
      <c r="M17" s="93"/>
      <c r="N17" s="93"/>
      <c r="O17" s="93"/>
      <c r="P17" s="93"/>
      <c r="Q17" s="93"/>
      <c r="R17" s="93"/>
      <c r="S17" s="93"/>
      <c r="T17" s="93"/>
      <c r="U17" s="93"/>
      <c r="V17" s="93"/>
      <c r="W17" s="93"/>
      <c r="X17" s="93"/>
      <c r="Y17" s="93"/>
      <c r="Z17" s="93"/>
      <c r="AA17" s="93"/>
      <c r="AB17" s="93"/>
      <c r="AC17" s="93"/>
      <c r="AD17" s="93"/>
      <c r="AE17" s="93"/>
      <c r="AF17" s="93"/>
      <c r="AG17" s="93"/>
      <c r="AH17" s="93"/>
      <c r="AI17" s="93"/>
      <c r="AJ17" s="93"/>
      <c r="AK17" s="100"/>
      <c r="AL17" s="124"/>
      <c r="AM17" s="11"/>
      <c r="AN17" s="11"/>
      <c r="AO17" s="11"/>
      <c r="AP17" s="11"/>
      <c r="AQ17" s="12"/>
    </row>
    <row r="18" spans="1:43" s="81" customFormat="1" ht="18">
      <c r="A18" s="92"/>
      <c r="B18" s="93"/>
      <c r="C18" s="93"/>
      <c r="D18" s="93"/>
      <c r="E18" s="93"/>
      <c r="F18" s="93"/>
      <c r="G18" s="93"/>
      <c r="H18" s="93"/>
      <c r="I18" s="93"/>
      <c r="J18" s="93"/>
      <c r="K18" s="93"/>
      <c r="L18" s="93"/>
      <c r="M18" s="93"/>
      <c r="N18" s="93"/>
      <c r="O18" s="93"/>
      <c r="P18" s="93"/>
      <c r="Q18" s="93"/>
      <c r="R18" s="93"/>
      <c r="S18" s="93"/>
      <c r="T18" s="93"/>
      <c r="U18" s="93"/>
      <c r="V18" s="93"/>
      <c r="W18" s="93"/>
      <c r="X18" s="93"/>
      <c r="Y18" s="93"/>
      <c r="Z18" s="93"/>
      <c r="AA18" s="93"/>
      <c r="AB18" s="93"/>
      <c r="AC18" s="93"/>
      <c r="AD18" s="93"/>
      <c r="AE18" s="93"/>
      <c r="AF18" s="93"/>
      <c r="AG18" s="93"/>
      <c r="AH18" s="93"/>
      <c r="AI18" s="93"/>
      <c r="AJ18" s="93"/>
      <c r="AK18" s="100"/>
      <c r="AL18" s="18" t="s">
        <v>2804</v>
      </c>
      <c r="AM18" s="11"/>
      <c r="AN18" s="11"/>
      <c r="AO18" s="11"/>
      <c r="AP18" s="11"/>
      <c r="AQ18" s="12"/>
    </row>
    <row r="19" spans="1:43" s="81" customFormat="1" ht="18">
      <c r="A19" s="92"/>
      <c r="B19" s="93"/>
      <c r="C19" s="93"/>
      <c r="D19" s="93"/>
      <c r="E19" s="93"/>
      <c r="F19" s="93"/>
      <c r="G19" s="93"/>
      <c r="H19" s="93"/>
      <c r="I19" s="93"/>
      <c r="J19" s="93"/>
      <c r="K19" s="93"/>
      <c r="L19" s="93"/>
      <c r="M19" s="93"/>
      <c r="N19" s="93"/>
      <c r="O19" s="93"/>
      <c r="P19" s="93"/>
      <c r="Q19" s="93"/>
      <c r="R19" s="93"/>
      <c r="S19" s="93"/>
      <c r="T19" s="93"/>
      <c r="U19" s="93"/>
      <c r="V19" s="93"/>
      <c r="W19" s="93"/>
      <c r="X19" s="93"/>
      <c r="Y19" s="93"/>
      <c r="Z19" s="93"/>
      <c r="AA19" s="93"/>
      <c r="AB19" s="93"/>
      <c r="AC19" s="93"/>
      <c r="AD19" s="93"/>
      <c r="AE19" s="93"/>
      <c r="AF19" s="93"/>
      <c r="AG19" s="93"/>
      <c r="AH19" s="93"/>
      <c r="AI19" s="93"/>
      <c r="AJ19" s="93"/>
      <c r="AK19" s="100"/>
      <c r="AL19" s="18" t="s">
        <v>2575</v>
      </c>
      <c r="AM19" s="11">
        <v>57.85</v>
      </c>
      <c r="AN19" s="11">
        <v>2</v>
      </c>
      <c r="AO19" s="11"/>
      <c r="AP19" s="11">
        <v>1</v>
      </c>
      <c r="AQ19" s="12">
        <f t="shared" ref="AQ19" si="1">+AP19*AN19*AM19</f>
        <v>115.7</v>
      </c>
    </row>
    <row r="20" spans="1:43" s="81" customFormat="1" ht="18">
      <c r="A20" s="92"/>
      <c r="B20" s="93"/>
      <c r="C20" s="93"/>
      <c r="D20" s="93"/>
      <c r="E20" s="93"/>
      <c r="F20" s="93"/>
      <c r="G20" s="93"/>
      <c r="H20" s="93"/>
      <c r="I20" s="93"/>
      <c r="J20" s="93"/>
      <c r="K20" s="93"/>
      <c r="L20" s="93"/>
      <c r="M20" s="93"/>
      <c r="N20" s="93"/>
      <c r="O20" s="93"/>
      <c r="P20" s="93"/>
      <c r="Q20" s="93"/>
      <c r="R20" s="93"/>
      <c r="S20" s="93"/>
      <c r="T20" s="93"/>
      <c r="U20" s="93"/>
      <c r="V20" s="93"/>
      <c r="W20" s="93"/>
      <c r="X20" s="93"/>
      <c r="Y20" s="93"/>
      <c r="Z20" s="93"/>
      <c r="AA20" s="93"/>
      <c r="AB20" s="93"/>
      <c r="AC20" s="93"/>
      <c r="AD20" s="93"/>
      <c r="AE20" s="93"/>
      <c r="AF20" s="93"/>
      <c r="AG20" s="93"/>
      <c r="AH20" s="93"/>
      <c r="AI20" s="93"/>
      <c r="AJ20" s="93"/>
      <c r="AK20" s="100"/>
      <c r="AL20" s="10"/>
      <c r="AM20" s="20"/>
      <c r="AN20" s="11"/>
      <c r="AO20" s="11"/>
      <c r="AP20" s="11"/>
      <c r="AQ20" s="12"/>
    </row>
    <row r="21" spans="1:43" s="81" customFormat="1" ht="18">
      <c r="A21" s="92"/>
      <c r="B21" s="93"/>
      <c r="C21" s="93"/>
      <c r="D21" s="93"/>
      <c r="E21" s="93"/>
      <c r="F21" s="93"/>
      <c r="G21" s="93"/>
      <c r="H21" s="93"/>
      <c r="I21" s="93"/>
      <c r="J21" s="93"/>
      <c r="K21" s="93"/>
      <c r="L21" s="93"/>
      <c r="M21" s="93"/>
      <c r="N21" s="93"/>
      <c r="O21" s="93"/>
      <c r="P21" s="93"/>
      <c r="Q21" s="93"/>
      <c r="R21" s="93"/>
      <c r="S21" s="93"/>
      <c r="T21" s="93"/>
      <c r="U21" s="93"/>
      <c r="V21" s="93"/>
      <c r="W21" s="93"/>
      <c r="X21" s="93"/>
      <c r="Y21" s="93"/>
      <c r="Z21" s="93"/>
      <c r="AA21" s="93"/>
      <c r="AB21" s="93"/>
      <c r="AC21" s="93"/>
      <c r="AD21" s="93"/>
      <c r="AE21" s="93"/>
      <c r="AF21" s="93"/>
      <c r="AG21" s="93"/>
      <c r="AH21" s="93"/>
      <c r="AI21" s="93"/>
      <c r="AJ21" s="93"/>
      <c r="AK21" s="100"/>
      <c r="AL21" s="18" t="s">
        <v>2581</v>
      </c>
      <c r="AM21" s="11"/>
      <c r="AN21" s="11"/>
      <c r="AO21" s="11"/>
      <c r="AP21" s="11"/>
      <c r="AQ21" s="12"/>
    </row>
    <row r="22" spans="1:43" s="81" customFormat="1" ht="18">
      <c r="A22" s="92"/>
      <c r="B22" s="93"/>
      <c r="C22" s="93"/>
      <c r="D22" s="93"/>
      <c r="E22" s="93"/>
      <c r="F22" s="93"/>
      <c r="G22" s="93"/>
      <c r="H22" s="93"/>
      <c r="I22" s="93"/>
      <c r="J22" s="93"/>
      <c r="K22" s="93"/>
      <c r="L22" s="93"/>
      <c r="M22" s="93"/>
      <c r="N22" s="93"/>
      <c r="O22" s="93"/>
      <c r="P22" s="93"/>
      <c r="Q22" s="93"/>
      <c r="R22" s="93"/>
      <c r="S22" s="93"/>
      <c r="T22" s="93"/>
      <c r="U22" s="93"/>
      <c r="V22" s="93"/>
      <c r="W22" s="93"/>
      <c r="X22" s="93"/>
      <c r="Y22" s="93"/>
      <c r="Z22" s="93"/>
      <c r="AA22" s="93"/>
      <c r="AB22" s="93"/>
      <c r="AC22" s="93"/>
      <c r="AD22" s="93"/>
      <c r="AE22" s="93"/>
      <c r="AF22" s="93"/>
      <c r="AG22" s="93"/>
      <c r="AH22" s="93"/>
      <c r="AI22" s="93"/>
      <c r="AJ22" s="93"/>
      <c r="AK22" s="100"/>
      <c r="AL22" s="10" t="s">
        <v>2575</v>
      </c>
      <c r="AM22" s="11">
        <f>17.4+6.9+7+7.1+7+7</f>
        <v>52.4</v>
      </c>
      <c r="AN22" s="11">
        <v>7.2546921076895039</v>
      </c>
      <c r="AO22" s="11"/>
      <c r="AP22" s="11">
        <v>1</v>
      </c>
      <c r="AQ22" s="12">
        <f t="shared" ref="AQ22" si="2">+AP22*AN22*AM22</f>
        <v>380.14586644293001</v>
      </c>
    </row>
    <row r="23" spans="1:43" s="81" customFormat="1" ht="18">
      <c r="A23" s="92"/>
      <c r="B23" s="93"/>
      <c r="C23" s="93"/>
      <c r="D23" s="93"/>
      <c r="E23" s="93"/>
      <c r="F23" s="93"/>
      <c r="G23" s="93"/>
      <c r="H23" s="93"/>
      <c r="I23" s="93"/>
      <c r="J23" s="93"/>
      <c r="K23" s="93"/>
      <c r="L23" s="93"/>
      <c r="M23" s="93"/>
      <c r="N23" s="93"/>
      <c r="O23" s="93"/>
      <c r="P23" s="93"/>
      <c r="Q23" s="93"/>
      <c r="R23" s="93"/>
      <c r="S23" s="93"/>
      <c r="T23" s="93"/>
      <c r="U23" s="93"/>
      <c r="V23" s="93"/>
      <c r="W23" s="93"/>
      <c r="X23" s="93"/>
      <c r="Y23" s="93"/>
      <c r="Z23" s="93"/>
      <c r="AA23" s="93"/>
      <c r="AB23" s="93"/>
      <c r="AC23" s="93"/>
      <c r="AD23" s="93"/>
      <c r="AE23" s="93"/>
      <c r="AF23" s="93"/>
      <c r="AG23" s="93"/>
      <c r="AH23" s="93"/>
      <c r="AI23" s="93"/>
      <c r="AJ23" s="93"/>
      <c r="AK23" s="100"/>
      <c r="AL23" s="10"/>
      <c r="AM23" s="11"/>
      <c r="AN23" s="11"/>
      <c r="AO23" s="11"/>
      <c r="AP23" s="11"/>
      <c r="AQ23" s="12"/>
    </row>
    <row r="24" spans="1:43" s="81" customFormat="1" ht="18">
      <c r="A24" s="92"/>
      <c r="B24" s="93"/>
      <c r="C24" s="93"/>
      <c r="D24" s="93"/>
      <c r="E24" s="93"/>
      <c r="F24" s="93"/>
      <c r="G24" s="93"/>
      <c r="H24" s="93"/>
      <c r="I24" s="93"/>
      <c r="J24" s="93"/>
      <c r="K24" s="93"/>
      <c r="L24" s="93"/>
      <c r="M24" s="93"/>
      <c r="N24" s="93"/>
      <c r="O24" s="93"/>
      <c r="P24" s="93"/>
      <c r="Q24" s="93"/>
      <c r="R24" s="93"/>
      <c r="S24" s="93"/>
      <c r="T24" s="93"/>
      <c r="U24" s="93"/>
      <c r="V24" s="93"/>
      <c r="W24" s="93"/>
      <c r="X24" s="93"/>
      <c r="Y24" s="93"/>
      <c r="Z24" s="93"/>
      <c r="AA24" s="93"/>
      <c r="AB24" s="93"/>
      <c r="AC24" s="93"/>
      <c r="AD24" s="93"/>
      <c r="AE24" s="93"/>
      <c r="AF24" s="93"/>
      <c r="AG24" s="93"/>
      <c r="AH24" s="93"/>
      <c r="AI24" s="93"/>
      <c r="AJ24" s="93"/>
      <c r="AK24" s="100"/>
      <c r="AL24" s="10"/>
      <c r="AM24" s="11"/>
      <c r="AN24" s="11"/>
      <c r="AO24" s="11"/>
      <c r="AP24" s="11"/>
      <c r="AQ24" s="12"/>
    </row>
    <row r="25" spans="1:43" s="81" customFormat="1" ht="18">
      <c r="A25" s="92"/>
      <c r="B25" s="93"/>
      <c r="C25" s="93"/>
      <c r="D25" s="93"/>
      <c r="E25" s="93"/>
      <c r="F25" s="93"/>
      <c r="G25" s="93"/>
      <c r="H25" s="93"/>
      <c r="I25" s="93"/>
      <c r="J25" s="93"/>
      <c r="K25" s="93"/>
      <c r="L25" s="93"/>
      <c r="M25" s="93"/>
      <c r="N25" s="93"/>
      <c r="O25" s="93"/>
      <c r="P25" s="93"/>
      <c r="Q25" s="93"/>
      <c r="R25" s="93"/>
      <c r="S25" s="93"/>
      <c r="T25" s="93"/>
      <c r="U25" s="93"/>
      <c r="V25" s="93"/>
      <c r="W25" s="93"/>
      <c r="X25" s="93"/>
      <c r="Y25" s="93"/>
      <c r="Z25" s="93"/>
      <c r="AA25" s="93"/>
      <c r="AB25" s="93"/>
      <c r="AC25" s="93"/>
      <c r="AD25" s="93"/>
      <c r="AE25" s="93"/>
      <c r="AF25" s="93"/>
      <c r="AG25" s="93"/>
      <c r="AH25" s="93"/>
      <c r="AI25" s="93"/>
      <c r="AJ25" s="93"/>
      <c r="AK25" s="100"/>
      <c r="AL25" s="10"/>
      <c r="AM25" s="11"/>
      <c r="AN25" s="11"/>
      <c r="AO25" s="11"/>
      <c r="AP25" s="11"/>
      <c r="AQ25" s="12"/>
    </row>
    <row r="26" spans="1:43" s="81" customFormat="1" ht="18">
      <c r="A26" s="92"/>
      <c r="B26" s="93"/>
      <c r="C26" s="93"/>
      <c r="D26" s="93"/>
      <c r="E26" s="93"/>
      <c r="F26" s="93"/>
      <c r="G26" s="93"/>
      <c r="H26" s="93"/>
      <c r="I26" s="93"/>
      <c r="J26" s="93"/>
      <c r="K26" s="93"/>
      <c r="L26" s="93"/>
      <c r="M26" s="93"/>
      <c r="N26" s="93"/>
      <c r="O26" s="93"/>
      <c r="P26" s="93"/>
      <c r="Q26" s="93"/>
      <c r="R26" s="93"/>
      <c r="S26" s="93"/>
      <c r="T26" s="93"/>
      <c r="U26" s="93"/>
      <c r="V26" s="93"/>
      <c r="W26" s="93"/>
      <c r="X26" s="93"/>
      <c r="Y26" s="93"/>
      <c r="Z26" s="93"/>
      <c r="AA26" s="93"/>
      <c r="AB26" s="93"/>
      <c r="AC26" s="93"/>
      <c r="AD26" s="93"/>
      <c r="AE26" s="93"/>
      <c r="AF26" s="93"/>
      <c r="AG26" s="93"/>
      <c r="AH26" s="93"/>
      <c r="AI26" s="93"/>
      <c r="AJ26" s="93"/>
      <c r="AK26" s="100"/>
      <c r="AL26" s="10"/>
      <c r="AM26" s="11"/>
      <c r="AN26" s="11"/>
      <c r="AO26" s="11"/>
      <c r="AP26" s="11"/>
      <c r="AQ26" s="12"/>
    </row>
    <row r="27" spans="1:43" s="81" customFormat="1" ht="18">
      <c r="A27" s="92"/>
      <c r="B27" s="93"/>
      <c r="C27" s="93"/>
      <c r="D27" s="93"/>
      <c r="E27" s="93"/>
      <c r="F27" s="93"/>
      <c r="G27" s="93"/>
      <c r="H27" s="93"/>
      <c r="I27" s="93"/>
      <c r="J27" s="93"/>
      <c r="K27" s="93"/>
      <c r="L27" s="93"/>
      <c r="M27" s="93"/>
      <c r="N27" s="93"/>
      <c r="O27" s="93"/>
      <c r="P27" s="93"/>
      <c r="Q27" s="93"/>
      <c r="R27" s="93"/>
      <c r="S27" s="93"/>
      <c r="T27" s="93"/>
      <c r="U27" s="93"/>
      <c r="V27" s="93"/>
      <c r="W27" s="93"/>
      <c r="X27" s="93"/>
      <c r="Y27" s="93"/>
      <c r="Z27" s="93"/>
      <c r="AA27" s="93"/>
      <c r="AB27" s="93"/>
      <c r="AC27" s="93"/>
      <c r="AD27" s="93"/>
      <c r="AE27" s="93"/>
      <c r="AF27" s="93"/>
      <c r="AG27" s="93"/>
      <c r="AH27" s="93"/>
      <c r="AI27" s="93"/>
      <c r="AJ27" s="93"/>
      <c r="AK27" s="100"/>
      <c r="AL27" s="10"/>
      <c r="AM27" s="11"/>
      <c r="AN27" s="11"/>
      <c r="AO27" s="11"/>
      <c r="AP27" s="11"/>
      <c r="AQ27" s="12"/>
    </row>
    <row r="28" spans="1:43" s="81" customFormat="1" ht="18">
      <c r="A28" s="92"/>
      <c r="B28" s="93"/>
      <c r="C28" s="93"/>
      <c r="D28" s="93"/>
      <c r="E28" s="93"/>
      <c r="F28" s="93"/>
      <c r="G28" s="93"/>
      <c r="H28" s="93"/>
      <c r="I28" s="93"/>
      <c r="J28" s="93"/>
      <c r="K28" s="93"/>
      <c r="L28" s="93"/>
      <c r="M28" s="93"/>
      <c r="N28" s="93"/>
      <c r="O28" s="93"/>
      <c r="P28" s="93"/>
      <c r="Q28" s="93"/>
      <c r="R28" s="93"/>
      <c r="S28" s="93"/>
      <c r="T28" s="93"/>
      <c r="U28" s="93"/>
      <c r="V28" s="93"/>
      <c r="W28" s="93"/>
      <c r="X28" s="93"/>
      <c r="Y28" s="93"/>
      <c r="Z28" s="93"/>
      <c r="AA28" s="93"/>
      <c r="AB28" s="93"/>
      <c r="AC28" s="93"/>
      <c r="AD28" s="93"/>
      <c r="AE28" s="93"/>
      <c r="AF28" s="93"/>
      <c r="AG28" s="93"/>
      <c r="AH28" s="93"/>
      <c r="AI28" s="93"/>
      <c r="AJ28" s="93"/>
      <c r="AK28" s="100"/>
      <c r="AL28" s="10"/>
      <c r="AM28" s="11"/>
      <c r="AN28" s="11"/>
      <c r="AO28" s="11"/>
      <c r="AP28" s="11"/>
      <c r="AQ28" s="12"/>
    </row>
    <row r="29" spans="1:43" s="81" customFormat="1" ht="18">
      <c r="A29" s="92"/>
      <c r="B29" s="93"/>
      <c r="C29" s="93"/>
      <c r="D29" s="93"/>
      <c r="E29" s="93"/>
      <c r="F29" s="93"/>
      <c r="G29" s="93"/>
      <c r="H29" s="93"/>
      <c r="I29" s="93"/>
      <c r="J29" s="93"/>
      <c r="K29" s="93"/>
      <c r="L29" s="93"/>
      <c r="M29" s="93"/>
      <c r="N29" s="93"/>
      <c r="O29" s="93"/>
      <c r="P29" s="93"/>
      <c r="Q29" s="93"/>
      <c r="R29" s="93"/>
      <c r="S29" s="93"/>
      <c r="T29" s="93"/>
      <c r="U29" s="93"/>
      <c r="V29" s="93"/>
      <c r="W29" s="93"/>
      <c r="X29" s="93"/>
      <c r="Y29" s="93"/>
      <c r="Z29" s="93"/>
      <c r="AA29" s="93"/>
      <c r="AB29" s="93"/>
      <c r="AC29" s="93"/>
      <c r="AD29" s="93"/>
      <c r="AE29" s="93"/>
      <c r="AF29" s="93"/>
      <c r="AG29" s="93"/>
      <c r="AH29" s="93"/>
      <c r="AI29" s="93"/>
      <c r="AJ29" s="93"/>
      <c r="AK29" s="100"/>
      <c r="AL29" s="10"/>
      <c r="AM29" s="11"/>
      <c r="AN29" s="11"/>
      <c r="AO29" s="11"/>
      <c r="AP29" s="11"/>
      <c r="AQ29" s="12"/>
    </row>
    <row r="30" spans="1:43" s="81" customFormat="1" ht="18">
      <c r="A30" s="92"/>
      <c r="B30" s="93"/>
      <c r="C30" s="93"/>
      <c r="D30" s="93"/>
      <c r="E30" s="93"/>
      <c r="F30" s="93"/>
      <c r="G30" s="93"/>
      <c r="H30" s="93"/>
      <c r="I30" s="93"/>
      <c r="J30" s="93"/>
      <c r="K30" s="93"/>
      <c r="L30" s="93"/>
      <c r="M30" s="93"/>
      <c r="N30" s="93"/>
      <c r="O30" s="93"/>
      <c r="P30" s="93"/>
      <c r="Q30" s="93"/>
      <c r="R30" s="93"/>
      <c r="S30" s="93"/>
      <c r="T30" s="93"/>
      <c r="U30" s="93"/>
      <c r="V30" s="93"/>
      <c r="W30" s="93"/>
      <c r="X30" s="93"/>
      <c r="Y30" s="93"/>
      <c r="Z30" s="93"/>
      <c r="AA30" s="93"/>
      <c r="AB30" s="93"/>
      <c r="AC30" s="93"/>
      <c r="AD30" s="93"/>
      <c r="AE30" s="93"/>
      <c r="AF30" s="93"/>
      <c r="AG30" s="93"/>
      <c r="AH30" s="93"/>
      <c r="AI30" s="93"/>
      <c r="AJ30" s="93"/>
      <c r="AK30" s="100"/>
      <c r="AL30" s="10"/>
      <c r="AM30" s="11"/>
      <c r="AN30" s="11"/>
      <c r="AO30" s="11"/>
      <c r="AP30" s="11"/>
      <c r="AQ30" s="12"/>
    </row>
    <row r="31" spans="1:43" s="81" customFormat="1" ht="18">
      <c r="A31" s="92"/>
      <c r="B31" s="93"/>
      <c r="C31" s="93"/>
      <c r="D31" s="93"/>
      <c r="E31" s="93"/>
      <c r="F31" s="93"/>
      <c r="G31" s="93"/>
      <c r="H31" s="93"/>
      <c r="I31" s="93"/>
      <c r="J31" s="93"/>
      <c r="K31" s="93"/>
      <c r="L31" s="93"/>
      <c r="M31" s="93"/>
      <c r="N31" s="93"/>
      <c r="O31" s="93"/>
      <c r="P31" s="93"/>
      <c r="Q31" s="93"/>
      <c r="R31" s="93"/>
      <c r="S31" s="93"/>
      <c r="T31" s="93"/>
      <c r="U31" s="93"/>
      <c r="V31" s="93"/>
      <c r="W31" s="93"/>
      <c r="X31" s="93"/>
      <c r="Y31" s="93"/>
      <c r="Z31" s="93"/>
      <c r="AA31" s="93"/>
      <c r="AB31" s="93"/>
      <c r="AC31" s="93"/>
      <c r="AD31" s="93"/>
      <c r="AE31" s="93"/>
      <c r="AF31" s="93"/>
      <c r="AG31" s="93"/>
      <c r="AH31" s="93"/>
      <c r="AI31" s="93"/>
      <c r="AJ31" s="93"/>
      <c r="AK31" s="100"/>
      <c r="AL31" s="10"/>
      <c r="AM31" s="11"/>
      <c r="AN31" s="11"/>
      <c r="AO31" s="11"/>
      <c r="AP31" s="11"/>
      <c r="AQ31" s="12"/>
    </row>
    <row r="32" spans="1:43" s="81" customFormat="1" ht="18">
      <c r="A32" s="92"/>
      <c r="B32" s="93"/>
      <c r="C32" s="93"/>
      <c r="D32" s="93"/>
      <c r="E32" s="93"/>
      <c r="F32" s="93"/>
      <c r="G32" s="93"/>
      <c r="H32" s="93"/>
      <c r="I32" s="93"/>
      <c r="J32" s="93"/>
      <c r="K32" s="93"/>
      <c r="L32" s="93"/>
      <c r="M32" s="93"/>
      <c r="N32" s="93"/>
      <c r="O32" s="93"/>
      <c r="P32" s="93"/>
      <c r="Q32" s="93"/>
      <c r="R32" s="93"/>
      <c r="S32" s="93"/>
      <c r="T32" s="93"/>
      <c r="U32" s="93"/>
      <c r="V32" s="93"/>
      <c r="W32" s="93"/>
      <c r="X32" s="93"/>
      <c r="Y32" s="93"/>
      <c r="Z32" s="93"/>
      <c r="AA32" s="93"/>
      <c r="AB32" s="93"/>
      <c r="AC32" s="93"/>
      <c r="AD32" s="93"/>
      <c r="AE32" s="93"/>
      <c r="AF32" s="93"/>
      <c r="AG32" s="93"/>
      <c r="AH32" s="93"/>
      <c r="AI32" s="93"/>
      <c r="AJ32" s="93"/>
      <c r="AK32" s="100"/>
      <c r="AL32" s="124"/>
      <c r="AM32" s="123"/>
      <c r="AN32" s="123"/>
      <c r="AO32" s="123"/>
      <c r="AP32" s="123"/>
      <c r="AQ32" s="125"/>
    </row>
    <row r="33" spans="1:45" s="81" customFormat="1" ht="18">
      <c r="A33" s="92"/>
      <c r="B33" s="93"/>
      <c r="C33" s="93"/>
      <c r="D33" s="93"/>
      <c r="E33" s="93"/>
      <c r="F33" s="93"/>
      <c r="G33" s="93"/>
      <c r="H33" s="93"/>
      <c r="I33" s="93"/>
      <c r="J33" s="93"/>
      <c r="K33" s="93"/>
      <c r="L33" s="93"/>
      <c r="M33" s="93"/>
      <c r="N33" s="93"/>
      <c r="O33" s="93"/>
      <c r="P33" s="93"/>
      <c r="Q33" s="93"/>
      <c r="R33" s="93"/>
      <c r="S33" s="93"/>
      <c r="T33" s="93"/>
      <c r="U33" s="93"/>
      <c r="V33" s="93"/>
      <c r="W33" s="93"/>
      <c r="X33" s="93"/>
      <c r="Y33" s="93"/>
      <c r="Z33" s="93"/>
      <c r="AA33" s="93"/>
      <c r="AB33" s="93"/>
      <c r="AC33" s="93"/>
      <c r="AD33" s="93"/>
      <c r="AE33" s="93"/>
      <c r="AF33" s="93"/>
      <c r="AG33" s="93"/>
      <c r="AH33" s="93"/>
      <c r="AI33" s="93"/>
      <c r="AJ33" s="93"/>
      <c r="AK33" s="100"/>
      <c r="AL33" s="124"/>
      <c r="AM33" s="123"/>
      <c r="AN33" s="123"/>
      <c r="AO33" s="123"/>
      <c r="AP33" s="123"/>
      <c r="AQ33" s="125"/>
    </row>
    <row r="34" spans="1:45" s="81" customFormat="1" ht="18">
      <c r="A34" s="92"/>
      <c r="B34" s="93"/>
      <c r="C34" s="93"/>
      <c r="D34" s="93"/>
      <c r="E34" s="93"/>
      <c r="F34" s="93"/>
      <c r="G34" s="93"/>
      <c r="H34" s="93"/>
      <c r="I34" s="93"/>
      <c r="J34" s="93"/>
      <c r="K34" s="93"/>
      <c r="L34" s="93"/>
      <c r="M34" s="93"/>
      <c r="N34" s="93"/>
      <c r="O34" s="93"/>
      <c r="P34" s="93"/>
      <c r="Q34" s="93"/>
      <c r="R34" s="93"/>
      <c r="S34" s="93"/>
      <c r="T34" s="93"/>
      <c r="U34" s="93"/>
      <c r="V34" s="93"/>
      <c r="W34" s="93"/>
      <c r="X34" s="93"/>
      <c r="Y34" s="93"/>
      <c r="Z34" s="93"/>
      <c r="AA34" s="93"/>
      <c r="AB34" s="93"/>
      <c r="AC34" s="93"/>
      <c r="AD34" s="93"/>
      <c r="AE34" s="93"/>
      <c r="AF34" s="93"/>
      <c r="AG34" s="93"/>
      <c r="AH34" s="93"/>
      <c r="AI34" s="93"/>
      <c r="AJ34" s="93"/>
      <c r="AK34" s="100"/>
      <c r="AL34" s="124"/>
      <c r="AM34" s="123"/>
      <c r="AN34" s="123"/>
      <c r="AO34" s="123"/>
      <c r="AP34" s="123"/>
      <c r="AQ34" s="125"/>
    </row>
    <row r="35" spans="1:45" s="81" customFormat="1" ht="18">
      <c r="A35" s="92"/>
      <c r="B35" s="93"/>
      <c r="C35" s="93"/>
      <c r="D35" s="93"/>
      <c r="E35" s="93"/>
      <c r="F35" s="93"/>
      <c r="G35" s="93"/>
      <c r="H35" s="93"/>
      <c r="I35" s="93"/>
      <c r="J35" s="93"/>
      <c r="K35" s="93"/>
      <c r="L35" s="93"/>
      <c r="M35" s="93"/>
      <c r="N35" s="93"/>
      <c r="O35" s="93"/>
      <c r="P35" s="93"/>
      <c r="Q35" s="93"/>
      <c r="R35" s="93"/>
      <c r="S35" s="93"/>
      <c r="T35" s="93"/>
      <c r="U35" s="93"/>
      <c r="V35" s="93"/>
      <c r="W35" s="93"/>
      <c r="X35" s="93"/>
      <c r="Y35" s="93"/>
      <c r="Z35" s="93"/>
      <c r="AA35" s="93"/>
      <c r="AB35" s="93"/>
      <c r="AC35" s="93"/>
      <c r="AD35" s="93"/>
      <c r="AE35" s="93"/>
      <c r="AF35" s="93"/>
      <c r="AG35" s="93"/>
      <c r="AH35" s="93"/>
      <c r="AI35" s="93"/>
      <c r="AJ35" s="93"/>
      <c r="AK35" s="100"/>
      <c r="AL35" s="124"/>
      <c r="AM35" s="123"/>
      <c r="AN35" s="123"/>
      <c r="AO35" s="123"/>
      <c r="AP35" s="123"/>
      <c r="AQ35" s="125"/>
    </row>
    <row r="36" spans="1:45" s="81" customFormat="1" ht="18">
      <c r="A36" s="92"/>
      <c r="B36" s="93"/>
      <c r="C36" s="93"/>
      <c r="D36" s="93"/>
      <c r="E36" s="93"/>
      <c r="F36" s="93"/>
      <c r="G36" s="93"/>
      <c r="H36" s="93"/>
      <c r="I36" s="93"/>
      <c r="J36" s="93"/>
      <c r="K36" s="93"/>
      <c r="L36" s="93"/>
      <c r="M36" s="93"/>
      <c r="N36" s="93"/>
      <c r="O36" s="93"/>
      <c r="P36" s="93"/>
      <c r="Q36" s="93"/>
      <c r="R36" s="93"/>
      <c r="S36" s="93"/>
      <c r="T36" s="93"/>
      <c r="U36" s="93"/>
      <c r="V36" s="93"/>
      <c r="W36" s="93"/>
      <c r="X36" s="93"/>
      <c r="Y36" s="93"/>
      <c r="Z36" s="93"/>
      <c r="AA36" s="93"/>
      <c r="AB36" s="93"/>
      <c r="AC36" s="93"/>
      <c r="AD36" s="93"/>
      <c r="AE36" s="93"/>
      <c r="AF36" s="93"/>
      <c r="AG36" s="93"/>
      <c r="AH36" s="93"/>
      <c r="AI36" s="93"/>
      <c r="AJ36" s="93"/>
      <c r="AK36" s="100"/>
      <c r="AL36" s="124"/>
      <c r="AM36" s="123"/>
      <c r="AN36" s="123"/>
      <c r="AO36" s="123"/>
      <c r="AP36" s="123"/>
      <c r="AQ36" s="125"/>
    </row>
    <row r="37" spans="1:45" s="81" customFormat="1" ht="18">
      <c r="A37" s="92"/>
      <c r="B37" s="93"/>
      <c r="C37" s="93"/>
      <c r="D37" s="93"/>
      <c r="E37" s="93"/>
      <c r="F37" s="93"/>
      <c r="G37" s="93"/>
      <c r="H37" s="93"/>
      <c r="I37" s="93"/>
      <c r="J37" s="93"/>
      <c r="K37" s="93"/>
      <c r="L37" s="93"/>
      <c r="M37" s="93"/>
      <c r="N37" s="93"/>
      <c r="O37" s="93"/>
      <c r="P37" s="93"/>
      <c r="Q37" s="93"/>
      <c r="R37" s="93"/>
      <c r="S37" s="93"/>
      <c r="T37" s="93"/>
      <c r="U37" s="93"/>
      <c r="V37" s="93"/>
      <c r="W37" s="93"/>
      <c r="X37" s="93"/>
      <c r="Y37" s="93"/>
      <c r="Z37" s="93"/>
      <c r="AA37" s="93"/>
      <c r="AB37" s="93"/>
      <c r="AC37" s="93"/>
      <c r="AD37" s="93"/>
      <c r="AE37" s="93"/>
      <c r="AF37" s="93"/>
      <c r="AG37" s="93"/>
      <c r="AH37" s="93"/>
      <c r="AI37" s="93"/>
      <c r="AJ37" s="93"/>
      <c r="AK37" s="100"/>
      <c r="AL37" s="124"/>
      <c r="AM37" s="123"/>
      <c r="AN37" s="123"/>
      <c r="AO37" s="123"/>
      <c r="AP37" s="123"/>
      <c r="AQ37" s="125"/>
    </row>
    <row r="38" spans="1:45" s="81" customFormat="1" ht="18" customHeight="1" thickBot="1">
      <c r="A38" s="92"/>
      <c r="B38" s="93"/>
      <c r="C38" s="93"/>
      <c r="D38" s="93"/>
      <c r="E38" s="93"/>
      <c r="F38" s="93"/>
      <c r="G38" s="93"/>
      <c r="H38" s="93"/>
      <c r="I38" s="93"/>
      <c r="J38" s="93"/>
      <c r="K38" s="93"/>
      <c r="L38" s="93"/>
      <c r="M38" s="93"/>
      <c r="N38" s="93"/>
      <c r="O38" s="93"/>
      <c r="P38" s="93"/>
      <c r="Q38" s="93"/>
      <c r="R38" s="93"/>
      <c r="S38" s="93"/>
      <c r="T38" s="93"/>
      <c r="U38" s="93"/>
      <c r="V38" s="93"/>
      <c r="W38" s="93"/>
      <c r="X38" s="93"/>
      <c r="Y38" s="93"/>
      <c r="Z38" s="93"/>
      <c r="AA38" s="93"/>
      <c r="AB38" s="93"/>
      <c r="AC38" s="93"/>
      <c r="AD38" s="93"/>
      <c r="AE38" s="93"/>
      <c r="AF38" s="93"/>
      <c r="AG38" s="93"/>
      <c r="AH38" s="93"/>
      <c r="AI38" s="93"/>
      <c r="AJ38" s="93"/>
      <c r="AK38" s="100"/>
      <c r="AL38" s="129"/>
      <c r="AM38" s="130"/>
      <c r="AN38" s="130"/>
      <c r="AO38" s="130"/>
      <c r="AP38" s="130"/>
      <c r="AQ38" s="131"/>
    </row>
    <row r="39" spans="1:45" s="81" customFormat="1" ht="18">
      <c r="A39" s="1081" t="s">
        <v>2573</v>
      </c>
      <c r="B39" s="1082"/>
      <c r="C39" s="1082"/>
      <c r="D39" s="1082"/>
      <c r="E39" s="1082"/>
      <c r="F39" s="1082"/>
      <c r="G39" s="1082"/>
      <c r="H39" s="1082"/>
      <c r="I39" s="1082"/>
      <c r="J39" s="1082"/>
      <c r="K39" s="1082"/>
      <c r="L39" s="1082"/>
      <c r="M39" s="1082"/>
      <c r="N39" s="1082"/>
      <c r="O39" s="1082"/>
      <c r="P39" s="1082"/>
      <c r="Q39" s="1082"/>
      <c r="R39" s="1082"/>
      <c r="S39" s="1082"/>
      <c r="T39" s="1082"/>
      <c r="U39" s="1082"/>
      <c r="V39" s="1082"/>
      <c r="W39" s="1082"/>
      <c r="X39" s="1082"/>
      <c r="Y39" s="1082"/>
      <c r="Z39" s="1082"/>
      <c r="AA39" s="1082"/>
      <c r="AB39" s="1082"/>
      <c r="AC39" s="1082"/>
      <c r="AD39" s="1082"/>
      <c r="AE39" s="1082"/>
      <c r="AF39" s="1082"/>
      <c r="AG39" s="1082"/>
      <c r="AH39" s="1082"/>
      <c r="AI39" s="1082"/>
      <c r="AJ39" s="1082"/>
      <c r="AK39" s="1083"/>
      <c r="AL39" s="1113" t="s">
        <v>2613</v>
      </c>
      <c r="AM39" s="1114"/>
      <c r="AN39" s="1114"/>
      <c r="AO39" s="1114"/>
      <c r="AP39" s="1114"/>
      <c r="AQ39" s="126">
        <f>SUM(AQ15:AQ38)</f>
        <v>867.5218664429301</v>
      </c>
    </row>
    <row r="40" spans="1:45" s="81" customFormat="1" ht="18.75" thickBot="1">
      <c r="A40" s="1084"/>
      <c r="B40" s="1085"/>
      <c r="C40" s="1085"/>
      <c r="D40" s="1085"/>
      <c r="E40" s="1085"/>
      <c r="F40" s="1085"/>
      <c r="G40" s="1085"/>
      <c r="H40" s="1085"/>
      <c r="I40" s="1085"/>
      <c r="J40" s="1085"/>
      <c r="K40" s="1085"/>
      <c r="L40" s="1085"/>
      <c r="M40" s="1085"/>
      <c r="N40" s="1085"/>
      <c r="O40" s="1085"/>
      <c r="P40" s="1085"/>
      <c r="Q40" s="1085"/>
      <c r="R40" s="1085"/>
      <c r="S40" s="1085"/>
      <c r="T40" s="1085"/>
      <c r="U40" s="1085"/>
      <c r="V40" s="1085"/>
      <c r="W40" s="1085"/>
      <c r="X40" s="1085"/>
      <c r="Y40" s="1085"/>
      <c r="Z40" s="1085"/>
      <c r="AA40" s="1085"/>
      <c r="AB40" s="1085"/>
      <c r="AC40" s="1085"/>
      <c r="AD40" s="1085"/>
      <c r="AE40" s="1085"/>
      <c r="AF40" s="1085"/>
      <c r="AG40" s="1085"/>
      <c r="AH40" s="1085"/>
      <c r="AI40" s="1085"/>
      <c r="AJ40" s="1085"/>
      <c r="AK40" s="1086"/>
      <c r="AL40" s="1089" t="s">
        <v>2575</v>
      </c>
      <c r="AM40" s="1090"/>
      <c r="AN40" s="1090"/>
      <c r="AO40" s="1090"/>
      <c r="AP40" s="1090"/>
      <c r="AQ40" s="121">
        <f>AQ39</f>
        <v>867.5218664429301</v>
      </c>
      <c r="AS40" s="122"/>
    </row>
    <row r="41" spans="1:45" ht="16.5">
      <c r="A41" s="1091"/>
      <c r="B41" s="1092"/>
      <c r="C41" s="1092"/>
      <c r="D41" s="1092"/>
      <c r="E41" s="1092"/>
      <c r="F41" s="1092"/>
      <c r="G41" s="1092"/>
      <c r="H41" s="1092"/>
      <c r="I41" s="1092"/>
      <c r="J41" s="1092"/>
      <c r="K41" s="1092"/>
      <c r="L41" s="1092"/>
      <c r="M41" s="1092"/>
      <c r="N41" s="1092"/>
      <c r="O41" s="1092"/>
      <c r="P41" s="1092"/>
      <c r="Q41" s="1092"/>
      <c r="R41" s="1092"/>
      <c r="S41" s="1092"/>
      <c r="T41" s="1092"/>
      <c r="U41" s="1092"/>
      <c r="V41" s="1092"/>
      <c r="W41" s="1092"/>
      <c r="X41" s="1092"/>
      <c r="Y41" s="1092"/>
      <c r="Z41" s="1092"/>
      <c r="AA41" s="1092"/>
      <c r="AB41" s="1092"/>
      <c r="AC41" s="1092"/>
      <c r="AD41" s="1092"/>
      <c r="AE41" s="1092"/>
      <c r="AF41" s="1092"/>
      <c r="AG41" s="1092"/>
      <c r="AH41" s="1092"/>
      <c r="AI41" s="1092"/>
      <c r="AJ41" s="1092"/>
      <c r="AK41" s="1092"/>
      <c r="AL41" s="1092"/>
      <c r="AM41" s="1092"/>
      <c r="AN41" s="1092"/>
      <c r="AO41" s="1092"/>
      <c r="AP41" s="1092"/>
      <c r="AQ41" s="1093"/>
    </row>
    <row r="42" spans="1:45" ht="6.75" customHeight="1" thickBot="1">
      <c r="A42" s="1094"/>
      <c r="B42" s="1095"/>
      <c r="C42" s="1095"/>
      <c r="D42" s="1095"/>
      <c r="E42" s="1095"/>
      <c r="F42" s="1095"/>
      <c r="G42" s="1095"/>
      <c r="H42" s="1095"/>
      <c r="I42" s="1095"/>
      <c r="J42" s="1095"/>
      <c r="K42" s="1095"/>
      <c r="L42" s="1095"/>
      <c r="M42" s="1095"/>
      <c r="N42" s="1095"/>
      <c r="O42" s="1095"/>
      <c r="P42" s="1095"/>
      <c r="Q42" s="1095"/>
      <c r="R42" s="1095"/>
      <c r="S42" s="1095"/>
      <c r="T42" s="1095"/>
      <c r="U42" s="1095"/>
      <c r="V42" s="1095"/>
      <c r="W42" s="1095"/>
      <c r="X42" s="1095"/>
      <c r="Y42" s="1095"/>
      <c r="Z42" s="1095"/>
      <c r="AA42" s="1095"/>
      <c r="AB42" s="1095"/>
      <c r="AC42" s="1095"/>
      <c r="AD42" s="1095"/>
      <c r="AE42" s="1095"/>
      <c r="AF42" s="1095"/>
      <c r="AG42" s="1095"/>
      <c r="AH42" s="1095"/>
      <c r="AI42" s="1095"/>
      <c r="AJ42" s="1095"/>
      <c r="AK42" s="1095"/>
      <c r="AL42" s="1095"/>
      <c r="AM42" s="1095"/>
      <c r="AN42" s="1095"/>
      <c r="AO42" s="1095"/>
      <c r="AP42" s="1095"/>
      <c r="AQ42" s="1096"/>
    </row>
    <row r="43" spans="1:45" ht="16.5" customHeight="1">
      <c r="A43" s="1061" t="s">
        <v>2576</v>
      </c>
      <c r="B43" s="1062"/>
      <c r="C43" s="1062"/>
      <c r="D43" s="1062"/>
      <c r="E43" s="1062"/>
      <c r="F43" s="1062"/>
      <c r="G43" s="1062"/>
      <c r="H43" s="1062"/>
      <c r="I43" s="1062"/>
      <c r="J43" s="1062"/>
      <c r="K43" s="1062"/>
      <c r="L43" s="1062"/>
      <c r="M43" s="1062"/>
      <c r="N43" s="1062"/>
      <c r="O43" s="1062"/>
      <c r="P43" s="1062"/>
      <c r="Q43" s="1062"/>
      <c r="R43" s="1062"/>
      <c r="S43" s="1062"/>
      <c r="T43" s="1062"/>
      <c r="U43" s="1062"/>
      <c r="V43" s="1062"/>
      <c r="W43" s="1062"/>
      <c r="X43" s="1062"/>
      <c r="Y43" s="1062"/>
      <c r="Z43" s="1062"/>
      <c r="AA43" s="1062"/>
      <c r="AB43" s="1062"/>
      <c r="AC43" s="1062"/>
      <c r="AD43" s="1062"/>
      <c r="AE43" s="1062"/>
      <c r="AF43" s="1062"/>
      <c r="AG43" s="1062"/>
      <c r="AH43" s="1062"/>
      <c r="AI43" s="1062"/>
      <c r="AJ43" s="1062"/>
      <c r="AK43" s="1062"/>
      <c r="AL43" s="1065" t="s">
        <v>2577</v>
      </c>
      <c r="AM43" s="1065"/>
      <c r="AN43" s="1065"/>
      <c r="AO43" s="1065"/>
      <c r="AP43" s="1065"/>
      <c r="AQ43" s="1066"/>
    </row>
    <row r="44" spans="1:45" ht="12.75">
      <c r="A44" s="1061"/>
      <c r="B44" s="1062"/>
      <c r="C44" s="1062"/>
      <c r="D44" s="1062"/>
      <c r="E44" s="1062"/>
      <c r="F44" s="1062"/>
      <c r="G44" s="1062"/>
      <c r="H44" s="1062"/>
      <c r="I44" s="1062"/>
      <c r="J44" s="1062"/>
      <c r="K44" s="1062"/>
      <c r="L44" s="1062"/>
      <c r="M44" s="1062"/>
      <c r="N44" s="1062"/>
      <c r="O44" s="1062"/>
      <c r="P44" s="1062"/>
      <c r="Q44" s="1062"/>
      <c r="R44" s="1062"/>
      <c r="S44" s="1062"/>
      <c r="T44" s="1062"/>
      <c r="U44" s="1062"/>
      <c r="V44" s="1062"/>
      <c r="W44" s="1062"/>
      <c r="X44" s="1062"/>
      <c r="Y44" s="1062"/>
      <c r="Z44" s="1062"/>
      <c r="AA44" s="1062"/>
      <c r="AB44" s="1062"/>
      <c r="AC44" s="1062"/>
      <c r="AD44" s="1062"/>
      <c r="AE44" s="1062"/>
      <c r="AF44" s="1062"/>
      <c r="AG44" s="1062"/>
      <c r="AH44" s="1062"/>
      <c r="AI44" s="1062"/>
      <c r="AJ44" s="1062"/>
      <c r="AK44" s="1062"/>
      <c r="AL44" s="1062"/>
      <c r="AM44" s="1062"/>
      <c r="AN44" s="1062"/>
      <c r="AO44" s="1062"/>
      <c r="AP44" s="1062"/>
      <c r="AQ44" s="1067"/>
    </row>
    <row r="45" spans="1:45" ht="12.75">
      <c r="A45" s="1061"/>
      <c r="B45" s="1062"/>
      <c r="C45" s="1062"/>
      <c r="D45" s="1062"/>
      <c r="E45" s="1062"/>
      <c r="F45" s="1062"/>
      <c r="G45" s="1062"/>
      <c r="H45" s="1062"/>
      <c r="I45" s="1062"/>
      <c r="J45" s="1062"/>
      <c r="K45" s="1062"/>
      <c r="L45" s="1062"/>
      <c r="M45" s="1062"/>
      <c r="N45" s="1062"/>
      <c r="O45" s="1062"/>
      <c r="P45" s="1062"/>
      <c r="Q45" s="1062"/>
      <c r="R45" s="1062"/>
      <c r="S45" s="1062"/>
      <c r="T45" s="1062"/>
      <c r="U45" s="1062"/>
      <c r="V45" s="1062"/>
      <c r="W45" s="1062"/>
      <c r="X45" s="1062"/>
      <c r="Y45" s="1062"/>
      <c r="Z45" s="1062"/>
      <c r="AA45" s="1062"/>
      <c r="AB45" s="1062"/>
      <c r="AC45" s="1062"/>
      <c r="AD45" s="1062"/>
      <c r="AE45" s="1062"/>
      <c r="AF45" s="1062"/>
      <c r="AG45" s="1062"/>
      <c r="AH45" s="1062"/>
      <c r="AI45" s="1062"/>
      <c r="AJ45" s="1062"/>
      <c r="AK45" s="1062"/>
      <c r="AL45" s="1062"/>
      <c r="AM45" s="1062"/>
      <c r="AN45" s="1062"/>
      <c r="AO45" s="1062"/>
      <c r="AP45" s="1062"/>
      <c r="AQ45" s="1067"/>
    </row>
    <row r="46" spans="1:45" ht="12.75">
      <c r="A46" s="1061"/>
      <c r="B46" s="1062"/>
      <c r="C46" s="1062"/>
      <c r="D46" s="1062"/>
      <c r="E46" s="1062"/>
      <c r="F46" s="1062"/>
      <c r="G46" s="1062"/>
      <c r="H46" s="1062"/>
      <c r="I46" s="1062"/>
      <c r="J46" s="1062"/>
      <c r="K46" s="1062"/>
      <c r="L46" s="1062"/>
      <c r="M46" s="1062"/>
      <c r="N46" s="1062"/>
      <c r="O46" s="1062"/>
      <c r="P46" s="1062"/>
      <c r="Q46" s="1062"/>
      <c r="R46" s="1062"/>
      <c r="S46" s="1062"/>
      <c r="T46" s="1062"/>
      <c r="U46" s="1062"/>
      <c r="V46" s="1062"/>
      <c r="W46" s="1062"/>
      <c r="X46" s="1062"/>
      <c r="Y46" s="1062"/>
      <c r="Z46" s="1062"/>
      <c r="AA46" s="1062"/>
      <c r="AB46" s="1062"/>
      <c r="AC46" s="1062"/>
      <c r="AD46" s="1062"/>
      <c r="AE46" s="1062"/>
      <c r="AF46" s="1062"/>
      <c r="AG46" s="1062"/>
      <c r="AH46" s="1062"/>
      <c r="AI46" s="1062"/>
      <c r="AJ46" s="1062"/>
      <c r="AK46" s="1062"/>
      <c r="AL46" s="1062"/>
      <c r="AM46" s="1062"/>
      <c r="AN46" s="1062"/>
      <c r="AO46" s="1062"/>
      <c r="AP46" s="1062"/>
      <c r="AQ46" s="1067"/>
    </row>
    <row r="47" spans="1:45" ht="12.75">
      <c r="A47" s="1061"/>
      <c r="B47" s="1062"/>
      <c r="C47" s="1062"/>
      <c r="D47" s="1062"/>
      <c r="E47" s="1062"/>
      <c r="F47" s="1062"/>
      <c r="G47" s="1062"/>
      <c r="H47" s="1062"/>
      <c r="I47" s="1062"/>
      <c r="J47" s="1062"/>
      <c r="K47" s="1062"/>
      <c r="L47" s="1062"/>
      <c r="M47" s="1062"/>
      <c r="N47" s="1062"/>
      <c r="O47" s="1062"/>
      <c r="P47" s="1062"/>
      <c r="Q47" s="1062"/>
      <c r="R47" s="1062"/>
      <c r="S47" s="1062"/>
      <c r="T47" s="1062"/>
      <c r="U47" s="1062"/>
      <c r="V47" s="1062"/>
      <c r="W47" s="1062"/>
      <c r="X47" s="1062"/>
      <c r="Y47" s="1062"/>
      <c r="Z47" s="1062"/>
      <c r="AA47" s="1062"/>
      <c r="AB47" s="1062"/>
      <c r="AC47" s="1062"/>
      <c r="AD47" s="1062"/>
      <c r="AE47" s="1062"/>
      <c r="AF47" s="1062"/>
      <c r="AG47" s="1062"/>
      <c r="AH47" s="1062"/>
      <c r="AI47" s="1062"/>
      <c r="AJ47" s="1062"/>
      <c r="AK47" s="1062"/>
      <c r="AL47" s="1062"/>
      <c r="AM47" s="1062"/>
      <c r="AN47" s="1062"/>
      <c r="AO47" s="1062"/>
      <c r="AP47" s="1062"/>
      <c r="AQ47" s="1067"/>
    </row>
    <row r="48" spans="1:45" ht="12.75">
      <c r="A48" s="1061"/>
      <c r="B48" s="1062"/>
      <c r="C48" s="1062"/>
      <c r="D48" s="1062"/>
      <c r="E48" s="1062"/>
      <c r="F48" s="1062"/>
      <c r="G48" s="1062"/>
      <c r="H48" s="1062"/>
      <c r="I48" s="1062"/>
      <c r="J48" s="1062"/>
      <c r="K48" s="1062"/>
      <c r="L48" s="1062"/>
      <c r="M48" s="1062"/>
      <c r="N48" s="1062"/>
      <c r="O48" s="1062"/>
      <c r="P48" s="1062"/>
      <c r="Q48" s="1062"/>
      <c r="R48" s="1062"/>
      <c r="S48" s="1062"/>
      <c r="T48" s="1062"/>
      <c r="U48" s="1062"/>
      <c r="V48" s="1062"/>
      <c r="W48" s="1062"/>
      <c r="X48" s="1062"/>
      <c r="Y48" s="1062"/>
      <c r="Z48" s="1062"/>
      <c r="AA48" s="1062"/>
      <c r="AB48" s="1062"/>
      <c r="AC48" s="1062"/>
      <c r="AD48" s="1062"/>
      <c r="AE48" s="1062"/>
      <c r="AF48" s="1062"/>
      <c r="AG48" s="1062"/>
      <c r="AH48" s="1062"/>
      <c r="AI48" s="1062"/>
      <c r="AJ48" s="1062"/>
      <c r="AK48" s="1062"/>
      <c r="AL48" s="1062"/>
      <c r="AM48" s="1062"/>
      <c r="AN48" s="1062"/>
      <c r="AO48" s="1062"/>
      <c r="AP48" s="1062"/>
      <c r="AQ48" s="1067"/>
    </row>
    <row r="49" spans="1:74" ht="12.75">
      <c r="A49" s="1063"/>
      <c r="B49" s="1064"/>
      <c r="C49" s="1064"/>
      <c r="D49" s="1064"/>
      <c r="E49" s="1064"/>
      <c r="F49" s="1064"/>
      <c r="G49" s="1064"/>
      <c r="H49" s="1064"/>
      <c r="I49" s="1064"/>
      <c r="J49" s="1064"/>
      <c r="K49" s="1064"/>
      <c r="L49" s="1064"/>
      <c r="M49" s="1064"/>
      <c r="N49" s="1064"/>
      <c r="O49" s="1064"/>
      <c r="P49" s="1064"/>
      <c r="Q49" s="1064"/>
      <c r="R49" s="1064"/>
      <c r="S49" s="1064"/>
      <c r="T49" s="1064"/>
      <c r="U49" s="1064"/>
      <c r="V49" s="1064"/>
      <c r="W49" s="1064"/>
      <c r="X49" s="1064"/>
      <c r="Y49" s="1064"/>
      <c r="Z49" s="1064"/>
      <c r="AA49" s="1064"/>
      <c r="AB49" s="1064"/>
      <c r="AC49" s="1064"/>
      <c r="AD49" s="1064"/>
      <c r="AE49" s="1064"/>
      <c r="AF49" s="1064"/>
      <c r="AG49" s="1064"/>
      <c r="AH49" s="1064"/>
      <c r="AI49" s="1064"/>
      <c r="AJ49" s="1064"/>
      <c r="AK49" s="1064"/>
      <c r="AL49" s="1064"/>
      <c r="AM49" s="1064"/>
      <c r="AN49" s="1064"/>
      <c r="AO49" s="1064"/>
      <c r="AP49" s="1064"/>
      <c r="AQ49" s="1068"/>
    </row>
    <row r="50" spans="1:74" ht="16.5">
      <c r="A50" s="1104" t="s">
        <v>2616</v>
      </c>
      <c r="B50" s="1104"/>
      <c r="C50" s="1104"/>
      <c r="D50" s="1104"/>
      <c r="E50" s="1104"/>
      <c r="F50" s="1104"/>
      <c r="G50" s="1104"/>
      <c r="H50" s="1104"/>
      <c r="I50" s="1104"/>
      <c r="J50" s="1104"/>
      <c r="K50" s="1104"/>
      <c r="L50" s="1104"/>
      <c r="M50" s="1104"/>
      <c r="N50" s="1104"/>
      <c r="O50" s="1104"/>
      <c r="P50" s="1104"/>
      <c r="Q50" s="1104"/>
      <c r="R50" s="1104"/>
      <c r="S50" s="1104"/>
      <c r="T50" s="1104"/>
      <c r="U50" s="1104"/>
      <c r="V50" s="1104"/>
      <c r="W50" s="1104"/>
      <c r="X50" s="1104"/>
      <c r="Y50" s="1104"/>
      <c r="Z50" s="1104"/>
      <c r="AA50" s="1104"/>
      <c r="AB50" s="1104"/>
      <c r="AC50" s="1104"/>
      <c r="AD50" s="1104"/>
      <c r="AE50" s="1104"/>
      <c r="AF50" s="1104"/>
      <c r="AG50" s="1104"/>
      <c r="AH50" s="1104"/>
      <c r="AI50" s="1104"/>
      <c r="AJ50" s="1104"/>
      <c r="AK50" s="1104"/>
      <c r="AL50" s="133" t="s">
        <v>2622</v>
      </c>
      <c r="AM50" s="133"/>
      <c r="AN50" s="133"/>
      <c r="AO50" s="133"/>
      <c r="AP50" s="133"/>
      <c r="AQ50" s="133"/>
      <c r="AR50" s="133"/>
      <c r="AS50" s="133"/>
      <c r="AT50" s="133"/>
      <c r="AU50" s="133"/>
      <c r="AV50" s="133"/>
      <c r="AW50" s="133"/>
      <c r="AX50" s="133"/>
      <c r="AY50" s="133"/>
      <c r="AZ50" s="133"/>
      <c r="BA50" s="133"/>
      <c r="BB50" s="133"/>
      <c r="BC50" s="133"/>
      <c r="BD50" s="133"/>
      <c r="BE50" s="133"/>
      <c r="BF50" s="133"/>
      <c r="BG50" s="133"/>
      <c r="BH50" s="133"/>
      <c r="BI50" s="133"/>
      <c r="BJ50" s="133"/>
      <c r="BK50" s="133"/>
      <c r="BL50" s="133"/>
      <c r="BM50" s="133"/>
      <c r="BN50" s="133"/>
      <c r="BO50" s="133"/>
      <c r="BP50" s="133"/>
      <c r="BQ50" s="133"/>
      <c r="BR50" s="133"/>
      <c r="BS50" s="133"/>
      <c r="BT50" s="133"/>
      <c r="BU50" s="133"/>
      <c r="BV50" s="134"/>
    </row>
    <row r="51" spans="1:74" ht="16.5">
      <c r="A51" s="1125" t="s">
        <v>2620</v>
      </c>
      <c r="B51" s="1106"/>
      <c r="C51" s="1106"/>
      <c r="D51" s="1106"/>
      <c r="E51" s="1106"/>
      <c r="F51" s="1106"/>
      <c r="G51" s="1106"/>
      <c r="H51" s="1106"/>
      <c r="I51" s="1106"/>
      <c r="J51" s="1106"/>
      <c r="K51" s="1106"/>
      <c r="L51" s="1106"/>
      <c r="M51" s="1106"/>
      <c r="N51" s="1106"/>
      <c r="O51" s="1106"/>
      <c r="P51" s="1106"/>
      <c r="Q51" s="1106"/>
      <c r="R51" s="1106"/>
      <c r="S51" s="1106"/>
      <c r="T51" s="1106"/>
      <c r="U51" s="1106"/>
      <c r="V51" s="1106"/>
      <c r="W51" s="1106"/>
      <c r="X51" s="1106"/>
      <c r="Y51" s="1106"/>
      <c r="Z51" s="1106"/>
      <c r="AA51" s="1106"/>
      <c r="AB51" s="1106"/>
      <c r="AC51" s="1106"/>
      <c r="AD51" s="1106"/>
      <c r="AE51" s="1106"/>
      <c r="AF51" s="1106"/>
      <c r="AG51" s="1106"/>
      <c r="AH51" s="1106"/>
      <c r="AI51" s="1106"/>
      <c r="AJ51" s="1106"/>
      <c r="AK51" s="1106"/>
      <c r="AL51" s="1107" t="s">
        <v>2610</v>
      </c>
      <c r="AM51" s="1107"/>
      <c r="AN51" s="1107"/>
      <c r="AO51" s="1107"/>
      <c r="AP51" s="1107"/>
      <c r="AQ51" s="1108"/>
    </row>
    <row r="52" spans="1:74" ht="16.5">
      <c r="A52" s="1126" t="s">
        <v>2589</v>
      </c>
      <c r="B52" s="1110"/>
      <c r="C52" s="1110"/>
      <c r="D52" s="1110"/>
      <c r="E52" s="1110"/>
      <c r="F52" s="1110"/>
      <c r="G52" s="1110"/>
      <c r="H52" s="1110"/>
      <c r="I52" s="1110"/>
      <c r="J52" s="1110"/>
      <c r="K52" s="1110"/>
      <c r="L52" s="1110"/>
      <c r="M52" s="1110"/>
      <c r="N52" s="1110"/>
      <c r="O52" s="1110"/>
      <c r="P52" s="1110"/>
      <c r="Q52" s="1110"/>
      <c r="R52" s="1110"/>
      <c r="S52" s="1110"/>
      <c r="T52" s="1110"/>
      <c r="U52" s="1110"/>
      <c r="V52" s="1110"/>
      <c r="W52" s="1110"/>
      <c r="X52" s="1110"/>
      <c r="Y52" s="1110"/>
      <c r="Z52" s="1110"/>
      <c r="AA52" s="1110"/>
      <c r="AB52" s="1110"/>
      <c r="AC52" s="1110"/>
      <c r="AD52" s="1110"/>
      <c r="AE52" s="1110"/>
      <c r="AF52" s="1110"/>
      <c r="AG52" s="1110"/>
      <c r="AH52" s="1110"/>
      <c r="AI52" s="1110"/>
      <c r="AJ52" s="1110"/>
      <c r="AK52" s="1110"/>
      <c r="AL52" s="1111" t="s">
        <v>2605</v>
      </c>
      <c r="AM52" s="1111"/>
      <c r="AN52" s="1111"/>
      <c r="AO52" s="1111"/>
      <c r="AP52" s="1111"/>
      <c r="AQ52" s="1112"/>
    </row>
    <row r="53" spans="1:74" ht="16.5" customHeight="1">
      <c r="A53" s="1097"/>
      <c r="B53" s="1098"/>
      <c r="C53" s="1098"/>
      <c r="D53" s="1098"/>
      <c r="E53" s="1098"/>
      <c r="F53" s="1098"/>
      <c r="G53" s="1098"/>
      <c r="H53" s="1098"/>
      <c r="I53" s="1098"/>
      <c r="J53" s="1098"/>
      <c r="K53" s="1098"/>
      <c r="L53" s="1098"/>
      <c r="M53" s="1098"/>
      <c r="N53" s="1098"/>
      <c r="O53" s="1098"/>
      <c r="P53" s="1098"/>
      <c r="Q53" s="1098"/>
      <c r="R53" s="1098"/>
      <c r="S53" s="1098"/>
      <c r="T53" s="1098"/>
      <c r="U53" s="1098"/>
      <c r="V53" s="1098"/>
      <c r="W53" s="1098"/>
      <c r="X53" s="1098"/>
      <c r="Y53" s="1098"/>
      <c r="Z53" s="1098"/>
      <c r="AA53" s="1098"/>
      <c r="AB53" s="1098"/>
      <c r="AC53" s="1098"/>
      <c r="AD53" s="1098"/>
      <c r="AE53" s="1098"/>
      <c r="AF53" s="1098"/>
      <c r="AG53" s="1098"/>
      <c r="AH53" s="1098"/>
      <c r="AI53" s="1098"/>
      <c r="AJ53" s="1098"/>
      <c r="AK53" s="1098"/>
      <c r="AL53" s="1098"/>
      <c r="AM53" s="1098"/>
      <c r="AN53" s="1098"/>
      <c r="AO53" s="1098"/>
      <c r="AP53" s="1098"/>
      <c r="AQ53" s="1099"/>
    </row>
    <row r="54" spans="1:74" ht="13.5" thickBot="1">
      <c r="A54" s="1100"/>
      <c r="B54" s="1101"/>
      <c r="C54" s="1101"/>
      <c r="D54" s="1101"/>
      <c r="E54" s="1101"/>
      <c r="F54" s="1101"/>
      <c r="G54" s="1101"/>
      <c r="H54" s="1101"/>
      <c r="I54" s="1101"/>
      <c r="J54" s="1101"/>
      <c r="K54" s="1101"/>
      <c r="L54" s="1101"/>
      <c r="M54" s="1101"/>
      <c r="N54" s="1101"/>
      <c r="O54" s="1101"/>
      <c r="P54" s="1101"/>
      <c r="Q54" s="1101"/>
      <c r="R54" s="1101"/>
      <c r="S54" s="1101"/>
      <c r="T54" s="1101"/>
      <c r="U54" s="1101"/>
      <c r="V54" s="1101"/>
      <c r="W54" s="1101"/>
      <c r="X54" s="1101"/>
      <c r="Y54" s="1101"/>
      <c r="Z54" s="1101"/>
      <c r="AA54" s="1101"/>
      <c r="AB54" s="1101"/>
      <c r="AC54" s="1101"/>
      <c r="AD54" s="1101"/>
      <c r="AE54" s="1101"/>
      <c r="AF54" s="1101"/>
      <c r="AG54" s="1101"/>
      <c r="AH54" s="1101"/>
      <c r="AI54" s="1101"/>
      <c r="AJ54" s="1101"/>
      <c r="AK54" s="1101"/>
      <c r="AL54" s="1101"/>
      <c r="AM54" s="1101"/>
      <c r="AN54" s="1101"/>
      <c r="AO54" s="1101"/>
      <c r="AP54" s="1101"/>
      <c r="AQ54" s="1102"/>
    </row>
    <row r="55" spans="1:74" ht="16.5">
      <c r="A55" s="14"/>
      <c r="B55" s="15"/>
      <c r="C55" s="15"/>
      <c r="D55" s="15"/>
      <c r="E55" s="16"/>
      <c r="F55" s="16"/>
      <c r="G55" s="17"/>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6"/>
      <c r="AK55" s="16"/>
      <c r="AL55" s="16"/>
      <c r="AM55" s="16"/>
      <c r="AN55" s="16"/>
      <c r="AO55" s="16"/>
      <c r="AP55" s="16"/>
      <c r="AQ55" s="16"/>
    </row>
  </sheetData>
  <mergeCells count="41">
    <mergeCell ref="A53:AQ54"/>
    <mergeCell ref="A50:AK50"/>
    <mergeCell ref="A51:AK51"/>
    <mergeCell ref="AL51:AQ51"/>
    <mergeCell ref="A52:AK52"/>
    <mergeCell ref="AL52:AQ52"/>
    <mergeCell ref="A43:AK49"/>
    <mergeCell ref="AL43:AQ49"/>
    <mergeCell ref="B12:I12"/>
    <mergeCell ref="AM12:AO12"/>
    <mergeCell ref="AL13:AL14"/>
    <mergeCell ref="AM13:AO13"/>
    <mergeCell ref="AP13:AP14"/>
    <mergeCell ref="AQ13:AQ14"/>
    <mergeCell ref="A39:AK40"/>
    <mergeCell ref="AL39:AP39"/>
    <mergeCell ref="AL40:AP40"/>
    <mergeCell ref="A41:AQ41"/>
    <mergeCell ref="A42:AQ42"/>
    <mergeCell ref="A9:L9"/>
    <mergeCell ref="M9:AQ9"/>
    <mergeCell ref="A10:D10"/>
    <mergeCell ref="F10:X10"/>
    <mergeCell ref="Y10:AB11"/>
    <mergeCell ref="AC10:AQ11"/>
    <mergeCell ref="A11:D11"/>
    <mergeCell ref="F11:X11"/>
    <mergeCell ref="A7:L7"/>
    <mergeCell ref="M7:AL7"/>
    <mergeCell ref="AM7:AO8"/>
    <mergeCell ref="AP7:AQ8"/>
    <mergeCell ref="A8:L8"/>
    <mergeCell ref="M8:AL8"/>
    <mergeCell ref="A3:L5"/>
    <mergeCell ref="M3:AK5"/>
    <mergeCell ref="AL3:AQ5"/>
    <mergeCell ref="A6:L6"/>
    <mergeCell ref="M6:AB6"/>
    <mergeCell ref="AC6:AK6"/>
    <mergeCell ref="AM6:AO6"/>
    <mergeCell ref="AP6:AQ6"/>
  </mergeCells>
  <printOptions horizontalCentered="1" verticalCentered="1"/>
  <pageMargins left="0.31496062992125984" right="0.31496062992125984" top="0.74803149606299213" bottom="0.74803149606299213" header="0.31496062992125984" footer="0.31496062992125984"/>
  <pageSetup scale="42" fitToHeight="0"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55"/>
  <sheetViews>
    <sheetView view="pageBreakPreview" topLeftCell="A41" zoomScaleNormal="100" zoomScaleSheetLayoutView="100" workbookViewId="0">
      <selection activeCell="D16" sqref="D16"/>
    </sheetView>
  </sheetViews>
  <sheetFormatPr baseColWidth="10" defaultRowHeight="15"/>
  <cols>
    <col min="1" max="1" width="15.85546875" style="1" customWidth="1"/>
    <col min="2" max="2" width="58" style="8" customWidth="1"/>
    <col min="4" max="4" width="11.85546875" customWidth="1"/>
    <col min="5" max="5" width="18.85546875" customWidth="1"/>
    <col min="6" max="6" width="16.7109375" bestFit="1" customWidth="1"/>
  </cols>
  <sheetData>
    <row r="1" spans="1:6" ht="30" customHeight="1">
      <c r="A1" s="1138" t="s">
        <v>2584</v>
      </c>
      <c r="B1" s="1138"/>
      <c r="C1" s="1138"/>
      <c r="D1" s="1138"/>
      <c r="E1" s="1138"/>
      <c r="F1" s="1138"/>
    </row>
    <row r="2" spans="1:6" ht="4.5" customHeight="1">
      <c r="A2" s="1142"/>
      <c r="B2" s="1143"/>
      <c r="C2" s="1143"/>
      <c r="D2" s="1143"/>
      <c r="E2" s="1143"/>
      <c r="F2" s="1144"/>
    </row>
    <row r="3" spans="1:6">
      <c r="A3" s="37" t="s">
        <v>2585</v>
      </c>
      <c r="B3" s="35" t="s">
        <v>2589</v>
      </c>
      <c r="C3" s="1140" t="s">
        <v>2597</v>
      </c>
      <c r="D3" s="1141"/>
      <c r="E3" s="1145">
        <f ca="1">+TODAY()</f>
        <v>45267</v>
      </c>
      <c r="F3" s="1146"/>
    </row>
    <row r="4" spans="1:6">
      <c r="A4" s="37" t="s">
        <v>2590</v>
      </c>
      <c r="B4" s="35" t="s">
        <v>2605</v>
      </c>
      <c r="C4" s="1140" t="s">
        <v>2598</v>
      </c>
      <c r="D4" s="1141"/>
      <c r="E4" s="1133" t="s">
        <v>2606</v>
      </c>
      <c r="F4" s="1134"/>
    </row>
    <row r="5" spans="1:6">
      <c r="A5" s="37" t="s">
        <v>2591</v>
      </c>
      <c r="B5" s="35" t="s">
        <v>2592</v>
      </c>
      <c r="C5" s="1140" t="s">
        <v>2586</v>
      </c>
      <c r="D5" s="1141"/>
      <c r="E5" s="1133" t="s">
        <v>2596</v>
      </c>
      <c r="F5" s="1134"/>
    </row>
    <row r="6" spans="1:6">
      <c r="A6" s="37" t="s">
        <v>2587</v>
      </c>
      <c r="B6" s="35" t="s">
        <v>2593</v>
      </c>
      <c r="C6" s="1140"/>
      <c r="D6" s="1141"/>
      <c r="E6" s="1133"/>
      <c r="F6" s="1134"/>
    </row>
    <row r="7" spans="1:6">
      <c r="A7" s="37" t="s">
        <v>2588</v>
      </c>
      <c r="B7" s="35" t="s">
        <v>2594</v>
      </c>
      <c r="C7" s="1135"/>
      <c r="D7" s="1136"/>
      <c r="E7" s="1136"/>
      <c r="F7" s="1137"/>
    </row>
    <row r="8" spans="1:6">
      <c r="A8" s="1139" t="s">
        <v>2595</v>
      </c>
      <c r="B8" s="1139"/>
      <c r="C8" s="1139"/>
      <c r="D8" s="1139"/>
      <c r="E8" s="1139"/>
      <c r="F8" s="1139"/>
    </row>
    <row r="9" spans="1:6">
      <c r="A9" s="1139"/>
      <c r="B9" s="1139"/>
      <c r="C9" s="1139"/>
      <c r="D9" s="1139"/>
      <c r="E9" s="1139"/>
      <c r="F9" s="1139"/>
    </row>
    <row r="10" spans="1:6">
      <c r="A10" s="1139"/>
      <c r="B10" s="1139"/>
      <c r="C10" s="1139"/>
      <c r="D10" s="1139"/>
      <c r="E10" s="1139"/>
      <c r="F10" s="1139"/>
    </row>
    <row r="11" spans="1:6" ht="29.25" customHeight="1">
      <c r="A11" s="1139"/>
      <c r="B11" s="1139"/>
      <c r="C11" s="1139"/>
      <c r="D11" s="1139"/>
      <c r="E11" s="1139"/>
      <c r="F11" s="1139"/>
    </row>
    <row r="12" spans="1:6" ht="6" customHeight="1">
      <c r="A12" s="25"/>
      <c r="B12" s="35"/>
      <c r="C12" s="36"/>
      <c r="D12" s="36"/>
      <c r="E12" s="36"/>
      <c r="F12" s="36"/>
    </row>
    <row r="13" spans="1:6" ht="36.75" customHeight="1">
      <c r="A13" s="23" t="s">
        <v>0</v>
      </c>
      <c r="B13" s="23" t="s">
        <v>1</v>
      </c>
      <c r="C13" s="23" t="s">
        <v>2</v>
      </c>
      <c r="D13" s="23" t="s">
        <v>2579</v>
      </c>
      <c r="E13" s="24" t="s">
        <v>2554</v>
      </c>
      <c r="F13" s="23" t="s">
        <v>2580</v>
      </c>
    </row>
    <row r="14" spans="1:6" ht="16.5" customHeight="1">
      <c r="A14" s="31">
        <f>+'LISTA DE PRECIOS '!A5</f>
        <v>1</v>
      </c>
      <c r="B14" s="32" t="str">
        <f>+'LISTA DE PRECIOS '!B5</f>
        <v>PRELIMINARES</v>
      </c>
      <c r="C14" s="29"/>
      <c r="D14" s="29"/>
      <c r="E14" s="29"/>
      <c r="F14" s="29"/>
    </row>
    <row r="15" spans="1:6" ht="15.75" customHeight="1">
      <c r="A15" s="61" t="str">
        <f>+'LISTA DE PRECIOS '!A6</f>
        <v>1.1</v>
      </c>
      <c r="B15" s="62" t="str">
        <f>+'LISTA DE PRECIOS '!B6</f>
        <v>OBRAS PRELIMINARES</v>
      </c>
      <c r="C15" s="64"/>
      <c r="D15" s="64"/>
      <c r="E15" s="65"/>
      <c r="F15" s="64"/>
    </row>
    <row r="16" spans="1:6" ht="15.75" customHeight="1">
      <c r="A16" s="25" t="str">
        <f>+'LISTA DE PRECIOS '!A61</f>
        <v>1.3.46</v>
      </c>
      <c r="B16" s="26" t="str">
        <f>+'LISTA DE PRECIOS '!B61</f>
        <v>DESMONTE Y RETIRO DE DIVISIONES MODULARES</v>
      </c>
      <c r="C16" s="25" t="str">
        <f>+'LISTA DE PRECIOS '!C61</f>
        <v>M2</v>
      </c>
      <c r="D16" s="27">
        <f>'1.3.46 Desmonte de puertas'!AQ35</f>
        <v>7.2990000000000013</v>
      </c>
      <c r="E16" s="66">
        <f>+'LISTA DE PRECIOS '!D61</f>
        <v>12677</v>
      </c>
      <c r="F16" s="70">
        <f>E16*D16</f>
        <v>92529.42300000001</v>
      </c>
    </row>
    <row r="17" spans="1:7" ht="15.75" customHeight="1">
      <c r="A17" s="31">
        <f>+'LISTA DE PRECIOS '!A516</f>
        <v>8</v>
      </c>
      <c r="B17" s="32" t="str">
        <f>+'LISTA DE PRECIOS '!B516</f>
        <v>INSTALACIÓN ELECTRICA, TELEFÓNICA Y COMUNICACIONES</v>
      </c>
      <c r="C17" s="29"/>
      <c r="D17" s="29"/>
      <c r="E17" s="29"/>
      <c r="F17" s="29"/>
    </row>
    <row r="18" spans="1:7" ht="15.75" customHeight="1">
      <c r="A18" s="61" t="str">
        <f>+'LISTA DE PRECIOS '!A698</f>
        <v>8.12</v>
      </c>
      <c r="B18" s="62" t="str">
        <f>+'LISTA DE PRECIOS '!B698</f>
        <v>REVISIÓN GENERAL ELÉCTRICA</v>
      </c>
      <c r="C18" s="64"/>
      <c r="D18" s="64"/>
      <c r="E18" s="65"/>
      <c r="F18" s="64"/>
    </row>
    <row r="19" spans="1:7" ht="30" customHeight="1">
      <c r="A19" s="25" t="str">
        <f>+'LISTA DE PRECIOS '!A699</f>
        <v>8.12.1</v>
      </c>
      <c r="B19" s="38" t="str">
        <f>+'LISTA DE PRECIOS '!B699</f>
        <v>REVISIÓN Y REPARACIÓN DE PUNTO ELÉCTRICO (INC. CAMBIO DE APARATOS)</v>
      </c>
      <c r="C19" s="25" t="str">
        <f>+'LISTA DE PRECIOS '!C699</f>
        <v>UN</v>
      </c>
      <c r="D19" s="27"/>
      <c r="E19" s="66">
        <f>+'LISTA DE PRECIOS '!D699</f>
        <v>19100</v>
      </c>
      <c r="F19" s="70">
        <f>E19*D19</f>
        <v>0</v>
      </c>
    </row>
    <row r="20" spans="1:7" ht="17.25" customHeight="1">
      <c r="A20" s="31">
        <f>+'LISTA DE PRECIOS '!A725</f>
        <v>9</v>
      </c>
      <c r="B20" s="32" t="str">
        <f>+'LISTA DE PRECIOS '!B725</f>
        <v>PAÑETES</v>
      </c>
      <c r="C20" s="29"/>
      <c r="D20" s="29"/>
      <c r="E20" s="29"/>
      <c r="F20" s="29"/>
    </row>
    <row r="21" spans="1:7" ht="17.25" customHeight="1">
      <c r="A21" s="61" t="str">
        <f>+'LISTA DE PRECIOS '!A726</f>
        <v>9.1</v>
      </c>
      <c r="B21" s="62" t="str">
        <f>+'LISTA DE PRECIOS '!B726</f>
        <v>PAÑETES SOBRE MUROS</v>
      </c>
      <c r="C21" s="64"/>
      <c r="D21" s="64"/>
      <c r="E21" s="65"/>
      <c r="F21" s="64"/>
    </row>
    <row r="22" spans="1:7" ht="17.25" customHeight="1">
      <c r="A22" s="25" t="str">
        <f>+'LISTA DE PRECIOS '!A736</f>
        <v>9.1.10</v>
      </c>
      <c r="B22" s="26" t="str">
        <f>+'LISTA DE PRECIOS '!B736</f>
        <v>RESANES GENERALES</v>
      </c>
      <c r="C22" s="25" t="str">
        <f>+'LISTA DE PRECIOS '!C736</f>
        <v>M2</v>
      </c>
      <c r="D22" s="27">
        <v>0</v>
      </c>
      <c r="E22" s="66">
        <f>+'LISTA DE PRECIOS '!D736</f>
        <v>10475</v>
      </c>
      <c r="F22" s="45">
        <f>E22*D22</f>
        <v>0</v>
      </c>
    </row>
    <row r="23" spans="1:7" ht="14.25" customHeight="1">
      <c r="A23" s="31">
        <f>'LISTA DE PRECIOS '!A870</f>
        <v>12</v>
      </c>
      <c r="B23" s="32" t="str">
        <f>'LISTA DE PRECIOS '!B870</f>
        <v xml:space="preserve">CARPINTERIA DE METÁLICA </v>
      </c>
      <c r="C23" s="29"/>
      <c r="D23" s="29"/>
      <c r="E23" s="29"/>
      <c r="F23" s="29"/>
    </row>
    <row r="24" spans="1:7" ht="14.25" customHeight="1">
      <c r="A24" s="33" t="str">
        <f>+'LISTA DE PRECIOS '!A880</f>
        <v>12.2</v>
      </c>
      <c r="B24" s="34" t="str">
        <f>+'LISTA DE PRECIOS '!B880</f>
        <v>CARPINTERIA EN LAMINA</v>
      </c>
      <c r="C24" s="30"/>
      <c r="D24" s="30"/>
      <c r="E24" s="30"/>
      <c r="F24" s="30"/>
    </row>
    <row r="25" spans="1:7" ht="30">
      <c r="A25" s="25" t="str">
        <f>'LISTA DE PRECIOS '!A885</f>
        <v>12.2.5</v>
      </c>
      <c r="B25" s="135" t="str">
        <f>'LISTA DE PRECIOS '!B885</f>
        <v>SUMINISTRO E INSTALACION DE PUERTA METALICA ENTAMBORADA LAMINA C.R. C18 (ANTIC - ESMALTE)</v>
      </c>
      <c r="C25" s="136" t="str">
        <f>'LISTA DE PRECIOS '!C885</f>
        <v>M2</v>
      </c>
      <c r="D25" s="137">
        <f>+'12.2.5 Puertas metalicas'!AQ35</f>
        <v>19.179000000000002</v>
      </c>
      <c r="E25" s="138">
        <f>'LISTA DE PRECIOS '!D885</f>
        <v>457678</v>
      </c>
      <c r="F25" s="138">
        <f>E25*D25</f>
        <v>8777806.3620000016</v>
      </c>
      <c r="G25" s="68"/>
    </row>
    <row r="26" spans="1:7" ht="120">
      <c r="A26" s="25" t="str">
        <f>'LISTA DE PRECIOS '!A895</f>
        <v>12.2.15</v>
      </c>
      <c r="B26" s="38" t="str">
        <f>'LISTA DE PRECIOS '!B895</f>
        <v>BARANDA METALICA CORREDORES DE CIRCULACION, TUBO CIRCULAR EN ACERO GALVANIZADO DE 2" INCLINADO HACIA EL INTERIOR ANCLADA A BORDILLO DE CONCRETO CON PLATINAS DE 0,17 CM X 0,20 CM DE ACERO DE 1/4" Y CHAZO DE ANCLAJE DE 3/8" X 3" CON PLATINAS DE HIERRO LATERALES DE 3/8" X 2" Y PLATINAS INTERNAS DE 1/4" X 1 1/2"  TUBO INTERNO EN ACERO DE 1 1/2" DOS MANOS DE ANTICORROSIVO Y ACABADO EN PINTURA ESMALTE</v>
      </c>
      <c r="C26" s="25" t="str">
        <f>'LISTA DE PRECIOS '!C895</f>
        <v>M</v>
      </c>
      <c r="D26" s="27"/>
      <c r="E26" s="45">
        <f>'LISTA DE PRECIOS '!D895</f>
        <v>305929</v>
      </c>
      <c r="F26" s="45">
        <f>E26*D26</f>
        <v>0</v>
      </c>
    </row>
    <row r="27" spans="1:7">
      <c r="A27" s="31">
        <f>+'LISTA DE PRECIOS '!A1082</f>
        <v>18</v>
      </c>
      <c r="B27" s="32" t="str">
        <f>+'LISTA DE PRECIOS '!B1082</f>
        <v>PINTURA</v>
      </c>
      <c r="C27" s="29"/>
      <c r="D27" s="40"/>
      <c r="E27" s="42"/>
      <c r="F27" s="42"/>
    </row>
    <row r="28" spans="1:7">
      <c r="A28" s="33" t="str">
        <f>+'LISTA DE PRECIOS '!A1083</f>
        <v>18.1</v>
      </c>
      <c r="B28" s="34" t="str">
        <f>+'LISTA DE PRECIOS '!B1083</f>
        <v>PINTURA SOBRE MAMPOSTERIA</v>
      </c>
      <c r="C28" s="30"/>
      <c r="D28" s="41"/>
      <c r="E28" s="43"/>
      <c r="F28" s="43"/>
    </row>
    <row r="29" spans="1:7">
      <c r="A29" s="73" t="str">
        <f>'LISTA DE PRECIOS '!A1086</f>
        <v>18.1.3</v>
      </c>
      <c r="B29" s="74" t="str">
        <f>'LISTA DE PRECIOS '!B1086</f>
        <v>ESTUCO SOBRE PAÑETE</v>
      </c>
      <c r="C29" s="71" t="str">
        <f>'LISTA DE PRECIOS '!C1086</f>
        <v>M2</v>
      </c>
      <c r="D29" s="75">
        <f>+'18.1.3 Estuco sobre pañete'!AQ166</f>
        <v>126.3599</v>
      </c>
      <c r="E29" s="72">
        <f>'LISTA DE PRECIOS '!D1086</f>
        <v>7158</v>
      </c>
      <c r="F29" s="72">
        <f>D29*E29</f>
        <v>904484.1642</v>
      </c>
    </row>
    <row r="30" spans="1:7">
      <c r="A30" s="25" t="str">
        <f>+'LISTA DE PRECIOS '!A1087</f>
        <v>18.1.4</v>
      </c>
      <c r="B30" s="26" t="str">
        <f>+'LISTA DE PRECIOS '!B1087</f>
        <v>PINTURA EN VINILO TIPO 1 MUROS INTERIORES 3 MANOS</v>
      </c>
      <c r="C30" s="25" t="str">
        <f>+'LISTA DE PRECIOS '!C1087</f>
        <v>M2</v>
      </c>
      <c r="D30" s="27">
        <f>+'18.1.4 Vinilo muros'!AQ94</f>
        <v>109.6604</v>
      </c>
      <c r="E30" s="28">
        <f>+'LISTA DE PRECIOS '!D1087</f>
        <v>13145</v>
      </c>
      <c r="F30" s="28">
        <f>+E30*D30</f>
        <v>1441485.9579999999</v>
      </c>
    </row>
    <row r="31" spans="1:7">
      <c r="A31" s="25" t="str">
        <f>+'LISTA DE PRECIOS '!A1088</f>
        <v>18.1.5</v>
      </c>
      <c r="B31" s="26" t="str">
        <f>+'LISTA DE PRECIOS '!B1088</f>
        <v>FILOS Y DILATACIONES</v>
      </c>
      <c r="C31" s="25" t="str">
        <f>+'LISTA DE PRECIOS '!C1088</f>
        <v>M</v>
      </c>
      <c r="D31" s="27">
        <f>+'18.1.5 filos y dilataciones 1'!AQ51</f>
        <v>37.53</v>
      </c>
      <c r="E31" s="28">
        <f>+'LISTA DE PRECIOS '!D1088</f>
        <v>4445</v>
      </c>
      <c r="F31" s="28">
        <f>+E31*D31</f>
        <v>166820.85</v>
      </c>
    </row>
    <row r="32" spans="1:7">
      <c r="A32" s="33" t="str">
        <f>'LISTA DE PRECIOS '!A1093</f>
        <v>18.2</v>
      </c>
      <c r="B32" s="34" t="str">
        <f>'LISTA DE PRECIOS '!B1093</f>
        <v>PINTURA SOBRE METAL</v>
      </c>
      <c r="C32" s="30"/>
      <c r="D32" s="41"/>
      <c r="E32" s="43"/>
      <c r="F32" s="43"/>
    </row>
    <row r="33" spans="1:7">
      <c r="A33" s="25" t="str">
        <f>'LISTA DE PRECIOS '!A1094</f>
        <v>18.2.1</v>
      </c>
      <c r="B33" s="26" t="str">
        <f>'LISTA DE PRECIOS '!B1094</f>
        <v>ANTICORROSIVO S/LAMINA  LLENA</v>
      </c>
      <c r="C33" s="25" t="str">
        <f>'LISTA DE PRECIOS '!C1094</f>
        <v>M2</v>
      </c>
      <c r="D33" s="39">
        <f>+'18.2.1 anticorrosivo lleno'!AQ71</f>
        <v>75.776799999999994</v>
      </c>
      <c r="E33" s="28">
        <f>'LISTA DE PRECIOS '!D1094</f>
        <v>9112</v>
      </c>
      <c r="F33" s="28">
        <f>E33*D33</f>
        <v>690478.20159999991</v>
      </c>
    </row>
    <row r="34" spans="1:7">
      <c r="A34" s="25" t="str">
        <f>'LISTA DE PRECIOS '!A1095</f>
        <v>18.2.2</v>
      </c>
      <c r="B34" s="26" t="str">
        <f>'LISTA DE PRECIOS '!B1095</f>
        <v>ANTICORROSIVO S/LAMINA LINEAL</v>
      </c>
      <c r="C34" s="25" t="str">
        <f>'LISTA DE PRECIOS '!C1095</f>
        <v>M</v>
      </c>
      <c r="D34" s="39">
        <f>+'18.2.2 anticorrosivo lineal'!AQ50</f>
        <v>494.72</v>
      </c>
      <c r="E34" s="28">
        <f>'LISTA DE PRECIOS '!D1095</f>
        <v>8539</v>
      </c>
      <c r="F34" s="28">
        <f>E34*D34</f>
        <v>4224414.08</v>
      </c>
    </row>
    <row r="35" spans="1:7">
      <c r="A35" s="25" t="str">
        <f>'LISTA DE PRECIOS '!A1096</f>
        <v>18.2.3</v>
      </c>
      <c r="B35" s="26" t="str">
        <f>'LISTA DE PRECIOS '!B1096</f>
        <v>ESMALTE  S/ LAMINA  LLENA</v>
      </c>
      <c r="C35" s="25" t="str">
        <f>'LISTA DE PRECIOS '!C1096</f>
        <v>M2</v>
      </c>
      <c r="D35" s="39">
        <f>+'18.2.3 esmalte lamina'!AQ76</f>
        <v>75.776799999999994</v>
      </c>
      <c r="E35" s="28">
        <f>'LISTA DE PRECIOS '!D1096</f>
        <v>19834</v>
      </c>
      <c r="F35" s="28">
        <f>E35*D35</f>
        <v>1502957.0511999999</v>
      </c>
    </row>
    <row r="36" spans="1:7">
      <c r="A36" s="25" t="str">
        <f>'LISTA DE PRECIOS '!A1097</f>
        <v>18.2.4</v>
      </c>
      <c r="B36" s="26" t="str">
        <f>'LISTA DE PRECIOS '!B1097</f>
        <v>ESMALTE  S/ LAMINA LINEAL</v>
      </c>
      <c r="C36" s="25" t="str">
        <f>'LISTA DE PRECIOS '!C1097</f>
        <v>M</v>
      </c>
      <c r="D36" s="39">
        <f>+'18.2.4 esmalte lineal'!AQ44</f>
        <v>552.30000000000007</v>
      </c>
      <c r="E36" s="139">
        <f>'LISTA DE PRECIOS '!D1097</f>
        <v>8961</v>
      </c>
      <c r="F36" s="28">
        <f>E36*D36</f>
        <v>4949160.3000000007</v>
      </c>
    </row>
    <row r="37" spans="1:7">
      <c r="A37" s="25" t="str">
        <f>'LISTA DE PRECIOS '!A1098</f>
        <v>18.2.5</v>
      </c>
      <c r="B37" s="26" t="str">
        <f>'LISTA DE PRECIOS '!B1098</f>
        <v>ESMALTE  S/ MARCOS LAMINA</v>
      </c>
      <c r="C37" s="25" t="str">
        <f>'LISTA DE PRECIOS '!C1098</f>
        <v>M</v>
      </c>
      <c r="D37" s="39">
        <f>+'18.2.5 esmalte marcos'!AQ42</f>
        <v>0</v>
      </c>
      <c r="E37" s="28">
        <f>'LISTA DE PRECIOS '!D1098</f>
        <v>12706</v>
      </c>
      <c r="F37" s="28">
        <f t="shared" ref="F37:F39" si="0">E37*D37</f>
        <v>0</v>
      </c>
    </row>
    <row r="38" spans="1:7">
      <c r="A38" s="33" t="str">
        <f>'LISTA DE PRECIOS '!A1111</f>
        <v>18.4</v>
      </c>
      <c r="B38" s="34" t="str">
        <f>'LISTA DE PRECIOS '!B1111</f>
        <v>VARIOS - PINTURA</v>
      </c>
      <c r="C38" s="30"/>
      <c r="D38" s="41"/>
      <c r="E38" s="43"/>
      <c r="F38" s="43"/>
    </row>
    <row r="39" spans="1:7">
      <c r="A39" s="25" t="str">
        <f>'LISTA DE PRECIOS '!A1121</f>
        <v>18.4.11</v>
      </c>
      <c r="B39" s="26" t="str">
        <f>'LISTA DE PRECIOS '!B1121</f>
        <v xml:space="preserve">PINTURA KORAZA PARA FACHADAS </v>
      </c>
      <c r="C39" s="25" t="str">
        <f>'LISTA DE PRECIOS '!C1121</f>
        <v>M2</v>
      </c>
      <c r="D39" s="27">
        <f>+'18.4.11 koraza'!AQ97</f>
        <v>87.845500000000001</v>
      </c>
      <c r="E39" s="28">
        <f>'LISTA DE PRECIOS '!D1121</f>
        <v>17300</v>
      </c>
      <c r="F39" s="28">
        <f t="shared" si="0"/>
        <v>1519727.15</v>
      </c>
    </row>
    <row r="40" spans="1:7">
      <c r="A40" s="59">
        <f>+'LISTA DE PRECIOS '!A1123</f>
        <v>19</v>
      </c>
      <c r="B40" s="60" t="str">
        <f>+'LISTA DE PRECIOS '!B1123</f>
        <v>CERRADURAS Y VIDRIOS</v>
      </c>
      <c r="C40" s="55"/>
      <c r="D40" s="56"/>
      <c r="E40" s="57"/>
      <c r="F40" s="58"/>
    </row>
    <row r="41" spans="1:7">
      <c r="A41" s="61" t="str">
        <f>+'LISTA DE PRECIOS '!A1124</f>
        <v>19.1</v>
      </c>
      <c r="B41" s="62" t="str">
        <f>+'LISTA DE PRECIOS '!B1124</f>
        <v>CERRADURAS</v>
      </c>
      <c r="C41" s="51"/>
      <c r="D41" s="52"/>
      <c r="E41" s="53"/>
      <c r="F41" s="54"/>
    </row>
    <row r="42" spans="1:7">
      <c r="A42" s="25" t="str">
        <f>+'LISTA DE PRECIOS '!A1129</f>
        <v>19.1.5</v>
      </c>
      <c r="B42" s="26" t="str">
        <f>+'LISTA DE PRECIOS '!B1129</f>
        <v>CERRADURA PUERTAS ACCESO PRINCIPAL</v>
      </c>
      <c r="C42" s="25" t="str">
        <f>+'LISTA DE PRECIOS '!C1129</f>
        <v>UN</v>
      </c>
      <c r="D42" s="27"/>
      <c r="E42" s="28">
        <f>+'LISTA DE PRECIOS '!D1129</f>
        <v>310426</v>
      </c>
      <c r="F42" s="44">
        <f>E42*D42</f>
        <v>0</v>
      </c>
      <c r="G42" s="76"/>
    </row>
    <row r="43" spans="1:7">
      <c r="A43" s="59">
        <f>+'LISTA DE PRECIOS '!A1211</f>
        <v>21</v>
      </c>
      <c r="B43" s="60" t="str">
        <f>+'LISTA DE PRECIOS '!B1211</f>
        <v>ASEO Y VARIOS</v>
      </c>
      <c r="C43" s="60"/>
      <c r="D43" s="56"/>
      <c r="E43" s="57"/>
      <c r="F43" s="58"/>
    </row>
    <row r="44" spans="1:7">
      <c r="A44" s="61" t="str">
        <f>+'LISTA DE PRECIOS '!A1212</f>
        <v>21.1</v>
      </c>
      <c r="B44" s="62" t="str">
        <f>+'LISTA DE PRECIOS '!B1212</f>
        <v>ASEO Y LIMPIEZA</v>
      </c>
      <c r="C44" s="51"/>
      <c r="D44" s="52"/>
      <c r="E44" s="53"/>
      <c r="F44" s="54"/>
    </row>
    <row r="45" spans="1:7">
      <c r="A45" s="25" t="str">
        <f>+'LISTA DE PRECIOS '!A1213</f>
        <v>21.1.1</v>
      </c>
      <c r="B45" s="26" t="str">
        <f>+'LISTA DE PRECIOS '!B1213</f>
        <v>ASEO GENERAL</v>
      </c>
      <c r="C45" s="25" t="str">
        <f>+'LISTA DE PRECIOS '!C1213</f>
        <v>M2</v>
      </c>
      <c r="D45" s="27">
        <f>'21.1.1 ASEO GENERAL'!AQ40</f>
        <v>867.5218664429301</v>
      </c>
      <c r="E45" s="28">
        <f>+'LISTA DE PRECIOS '!D1213</f>
        <v>3024</v>
      </c>
      <c r="F45" s="44">
        <f>E45*D45</f>
        <v>2623386.1241234206</v>
      </c>
    </row>
    <row r="46" spans="1:7">
      <c r="A46" s="31">
        <f>+'LISTA DE PRECIOS '!A1269</f>
        <v>26</v>
      </c>
      <c r="B46" s="32" t="str">
        <f>+'LISTA DE PRECIOS '!B1269</f>
        <v>TRANSPORTES</v>
      </c>
      <c r="C46" s="55"/>
      <c r="D46" s="56"/>
      <c r="E46" s="57"/>
      <c r="F46" s="58"/>
    </row>
    <row r="47" spans="1:7">
      <c r="A47" s="46" t="str">
        <f>+'LISTA DE PRECIOS '!A1274</f>
        <v>26.5</v>
      </c>
      <c r="B47" s="26" t="str">
        <f>+'LISTA DE PRECIOS '!B1274</f>
        <v>TRANSPORTE FLUVIAL. INCLUYE EMBARQUE Y DESEMBARQUE</v>
      </c>
      <c r="C47" s="25" t="str">
        <f>+'LISTA DE PRECIOS '!C1274</f>
        <v>Ton/Km</v>
      </c>
      <c r="D47" s="27">
        <v>0</v>
      </c>
      <c r="E47" s="28">
        <f>+'LISTA DE PRECIOS '!D1274</f>
        <v>1833</v>
      </c>
      <c r="F47" s="44">
        <f>E47*D47</f>
        <v>0</v>
      </c>
    </row>
    <row r="48" spans="1:7">
      <c r="A48" s="46"/>
      <c r="B48" s="50"/>
      <c r="C48" s="25"/>
      <c r="D48" s="27"/>
      <c r="E48" s="28"/>
      <c r="F48" s="44"/>
    </row>
    <row r="49" spans="1:7">
      <c r="A49" s="1129"/>
      <c r="B49" s="1130"/>
      <c r="C49" s="1128" t="s">
        <v>2603</v>
      </c>
      <c r="D49" s="1128"/>
      <c r="E49" s="1128"/>
      <c r="F49" s="47">
        <f>SUM(F16:F48)</f>
        <v>26893249.664123423</v>
      </c>
    </row>
    <row r="50" spans="1:7">
      <c r="A50" s="1131"/>
      <c r="B50" s="1132"/>
      <c r="C50" s="1127" t="s">
        <v>2599</v>
      </c>
      <c r="D50" s="1127"/>
      <c r="E50" s="48">
        <v>0.25</v>
      </c>
      <c r="F50" s="47">
        <f>+$F$49*E50</f>
        <v>6723312.4160308558</v>
      </c>
    </row>
    <row r="51" spans="1:7">
      <c r="A51" s="1131"/>
      <c r="B51" s="1132"/>
      <c r="C51" s="1127" t="s">
        <v>2600</v>
      </c>
      <c r="D51" s="1127"/>
      <c r="E51" s="48">
        <v>0.02</v>
      </c>
      <c r="F51" s="47">
        <f>+$F$49*E51</f>
        <v>537864.99328246852</v>
      </c>
    </row>
    <row r="52" spans="1:7">
      <c r="A52" s="1131"/>
      <c r="B52" s="1132"/>
      <c r="C52" s="1127" t="s">
        <v>2601</v>
      </c>
      <c r="D52" s="1127"/>
      <c r="E52" s="48">
        <v>0.05</v>
      </c>
      <c r="F52" s="47">
        <f>+$F$49*E52</f>
        <v>1344662.4832061713</v>
      </c>
    </row>
    <row r="53" spans="1:7">
      <c r="A53" s="1131"/>
      <c r="B53" s="1132"/>
      <c r="C53" s="1127" t="s">
        <v>2602</v>
      </c>
      <c r="D53" s="1127"/>
      <c r="E53" s="48">
        <v>0.19</v>
      </c>
      <c r="F53" s="47">
        <f>+F52*E53</f>
        <v>255485.87180917256</v>
      </c>
    </row>
    <row r="54" spans="1:7">
      <c r="A54" s="1131"/>
      <c r="B54" s="1132"/>
      <c r="C54" s="1128" t="s">
        <v>2604</v>
      </c>
      <c r="D54" s="1128"/>
      <c r="E54" s="1128"/>
      <c r="F54" s="47">
        <f>SUM(F49:F53)</f>
        <v>35754575.428452082</v>
      </c>
      <c r="G54" s="80"/>
    </row>
    <row r="55" spans="1:7">
      <c r="E55" s="49"/>
      <c r="F55" s="49">
        <v>112530081</v>
      </c>
    </row>
  </sheetData>
  <mergeCells count="19">
    <mergeCell ref="A1:F1"/>
    <mergeCell ref="A8:F11"/>
    <mergeCell ref="C6:D6"/>
    <mergeCell ref="C5:D5"/>
    <mergeCell ref="A2:F2"/>
    <mergeCell ref="C3:D3"/>
    <mergeCell ref="C4:D4"/>
    <mergeCell ref="E3:F3"/>
    <mergeCell ref="E4:F4"/>
    <mergeCell ref="C53:D53"/>
    <mergeCell ref="C49:E49"/>
    <mergeCell ref="C54:E54"/>
    <mergeCell ref="A49:B54"/>
    <mergeCell ref="E5:F5"/>
    <mergeCell ref="E6:F6"/>
    <mergeCell ref="C7:F7"/>
    <mergeCell ref="C50:D50"/>
    <mergeCell ref="C51:D51"/>
    <mergeCell ref="C52:D52"/>
  </mergeCells>
  <pageMargins left="0.7" right="0.7" top="0.75" bottom="0.75" header="0.3" footer="0.3"/>
  <pageSetup paperSize="9" scale="64"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16</vt:i4>
      </vt:variant>
    </vt:vector>
  </HeadingPairs>
  <TitlesOfParts>
    <vt:vector size="32" baseType="lpstr">
      <vt:lpstr>Acta No.3</vt:lpstr>
      <vt:lpstr>Acta No.002 </vt:lpstr>
      <vt:lpstr>LISTA DE PRECIOS </vt:lpstr>
      <vt:lpstr>1.3.46 Desmonte de puertas</vt:lpstr>
      <vt:lpstr>12.2.5 Puertas metalicas</vt:lpstr>
      <vt:lpstr>18.1.3 Estuco sobre pañete</vt:lpstr>
      <vt:lpstr>18.1.4 Vinilo muros</vt:lpstr>
      <vt:lpstr>18.1.5 filos y dilataciones 1</vt:lpstr>
      <vt:lpstr>18.2.1 anticorrosivo lleno</vt:lpstr>
      <vt:lpstr>18.2.2 anticorrosivo lineal</vt:lpstr>
      <vt:lpstr>18.2.3 esmalte lamina</vt:lpstr>
      <vt:lpstr>18.2.4 esmalte lineal</vt:lpstr>
      <vt:lpstr>18.2.5 esmalte marcos</vt:lpstr>
      <vt:lpstr>18.4.11 koraza</vt:lpstr>
      <vt:lpstr>21.1.1 ASEO GENERAL</vt:lpstr>
      <vt:lpstr>PRESUPUESTO</vt:lpstr>
      <vt:lpstr>'1.3.46 Desmonte de puertas'!Área_de_impresión</vt:lpstr>
      <vt:lpstr>'12.2.5 Puertas metalicas'!Área_de_impresión</vt:lpstr>
      <vt:lpstr>'18.1.3 Estuco sobre pañete'!Área_de_impresión</vt:lpstr>
      <vt:lpstr>'18.1.4 Vinilo muros'!Área_de_impresión</vt:lpstr>
      <vt:lpstr>'18.1.5 filos y dilataciones 1'!Área_de_impresión</vt:lpstr>
      <vt:lpstr>'18.2.1 anticorrosivo lleno'!Área_de_impresión</vt:lpstr>
      <vt:lpstr>'18.2.2 anticorrosivo lineal'!Área_de_impresión</vt:lpstr>
      <vt:lpstr>'18.2.3 esmalte lamina'!Área_de_impresión</vt:lpstr>
      <vt:lpstr>'18.2.4 esmalte lineal'!Área_de_impresión</vt:lpstr>
      <vt:lpstr>'18.2.5 esmalte marcos'!Área_de_impresión</vt:lpstr>
      <vt:lpstr>'18.4.11 koraza'!Área_de_impresión</vt:lpstr>
      <vt:lpstr>'21.1.1 ASEO GENERAL'!Área_de_impresión</vt:lpstr>
      <vt:lpstr>'Acta No.002 '!Área_de_impresión</vt:lpstr>
      <vt:lpstr>'Acta No.3'!Área_de_impresión</vt:lpstr>
      <vt:lpstr>PRESUPUESTO!Área_de_impresión</vt:lpstr>
      <vt:lpstr>'Acta No.3'!Títulos_a_imprimir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Rafael Angel Hinestroza Mena</cp:lastModifiedBy>
  <cp:lastPrinted>2023-12-07T21:33:52Z</cp:lastPrinted>
  <dcterms:created xsi:type="dcterms:W3CDTF">2022-07-11T14:34:49Z</dcterms:created>
  <dcterms:modified xsi:type="dcterms:W3CDTF">2023-12-09T12:36:32Z</dcterms:modified>
</cp:coreProperties>
</file>